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updateLinks="never" codeName="DieseArbeitsmappe" defaultThemeVersion="124226"/>
  <mc:AlternateContent xmlns:mc="http://schemas.openxmlformats.org/markup-compatibility/2006">
    <mc:Choice Requires="x15">
      <x15ac:absPath xmlns:x15ac="http://schemas.microsoft.com/office/spreadsheetml/2010/11/ac" url="C:\Users\jkrenn1\AppData\Local\Microsoft\Windows\INetCache\Content.Outlook\83KH3D5R\"/>
    </mc:Choice>
  </mc:AlternateContent>
  <xr:revisionPtr revIDLastSave="0" documentId="13_ncr:1_{2F07FE05-05F1-4EEA-959D-B679F1C131A3}" xr6:coauthVersionLast="47" xr6:coauthVersionMax="47" xr10:uidLastSave="{00000000-0000-0000-0000-000000000000}"/>
  <bookViews>
    <workbookView xWindow="-103" yWindow="-103" windowWidth="16663" windowHeight="8743" tabRatio="824" xr2:uid="{00000000-000D-0000-FFFF-FFFF00000000}"/>
  </bookViews>
  <sheets>
    <sheet name="QS-G-Ktn_-2024-2025" sheetId="23" r:id="rId1"/>
    <sheet name="QS-G-Ktn_-2025-2025" sheetId="22" r:id="rId2"/>
    <sheet name="QS-G-Ktn_-2026-2025" sheetId="21" r:id="rId3"/>
    <sheet name="QS-G-Ktn_-2027-2025" sheetId="20" r:id="rId4"/>
    <sheet name="QS-G-Ktn_-2028-2025" sheetId="19" r:id="rId5"/>
    <sheet name="QS-G-Ktn_-2029-2025" sheetId="18" r:id="rId6"/>
    <sheet name="sD-G-Ktn_-2025" sheetId="3" r:id="rId7"/>
    <sheet name="TX-G-Ktn_-2025" sheetId="13" r:id="rId8"/>
    <sheet name="AN-G-Ktn_-2025" sheetId="25" r:id="rId9"/>
    <sheet name="Steuerung" sheetId="26" r:id="rId10"/>
    <sheet name="Gb_Daten_Gem" sheetId="27" r:id="rId11"/>
    <sheet name="Gb_VQS" sheetId="28" r:id="rId12"/>
    <sheet name="Gb_VQS_8586" sheetId="29" r:id="rId13"/>
    <sheet name="Gb_Stand" sheetId="30" r:id="rId14"/>
    <sheet name="Gb_Prf_Mhp_fehlend" sheetId="31" r:id="rId15"/>
    <sheet name="GemBon_Setup" sheetId="32" r:id="rId16"/>
    <sheet name="Sonst" sheetId="33"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27" l="1"/>
  <c r="H9" i="27"/>
  <c r="G9" i="27"/>
  <c r="F9" i="27"/>
  <c r="E9" i="27"/>
  <c r="D9" i="27"/>
  <c r="A5" i="27"/>
  <c r="AB5" i="27" l="1"/>
  <c r="AC5" i="27"/>
  <c r="AD5" i="27"/>
  <c r="AE5" i="27"/>
  <c r="AF5" i="27"/>
  <c r="AG5" i="27"/>
  <c r="AH5" i="27"/>
  <c r="AI5" i="27"/>
  <c r="AJ5" i="27"/>
  <c r="AK5" i="27"/>
  <c r="AL5" i="27"/>
  <c r="AM5" i="27"/>
  <c r="J9" i="27"/>
  <c r="AC9" i="27"/>
  <c r="R9" i="27"/>
  <c r="M9" i="27"/>
  <c r="T9" i="27"/>
  <c r="AA9" i="27"/>
  <c r="K9" i="27"/>
  <c r="L9" i="27"/>
  <c r="P9" i="27"/>
  <c r="Q9" i="27"/>
  <c r="V9" i="27"/>
  <c r="X9" i="27"/>
  <c r="Y9" i="27"/>
  <c r="AB9" i="27"/>
  <c r="AD9" i="27"/>
  <c r="AF9" i="27"/>
  <c r="AI9" i="27"/>
  <c r="AJ9" i="27"/>
  <c r="AK9" i="27"/>
  <c r="AN9" i="27"/>
  <c r="AO9" i="27"/>
  <c r="AT9" i="27"/>
  <c r="AV9" i="27"/>
  <c r="AW9" i="27"/>
  <c r="AZ9" i="27"/>
  <c r="BB9" i="27"/>
  <c r="BD9" i="27"/>
  <c r="BF9" i="27"/>
  <c r="BG9" i="27"/>
  <c r="BH9" i="27"/>
  <c r="BL9" i="27"/>
  <c r="BN9" i="27"/>
  <c r="BR9" i="27"/>
  <c r="BS9" i="27"/>
  <c r="BT9" i="27"/>
  <c r="BX9" i="27"/>
  <c r="BZ9" i="27"/>
  <c r="CB9" i="27"/>
  <c r="CC9" i="27"/>
  <c r="CD9" i="27"/>
  <c r="CF9" i="27"/>
  <c r="CJ9" i="27"/>
  <c r="CL9" i="27"/>
  <c r="CM9" i="27"/>
  <c r="CP9" i="27"/>
  <c r="CR9" i="27"/>
  <c r="D10" i="27"/>
  <c r="E10" i="27"/>
  <c r="F10" i="27"/>
  <c r="G10" i="27"/>
  <c r="H10" i="27"/>
  <c r="I10" i="27"/>
  <c r="J10" i="27"/>
  <c r="K10" i="27"/>
  <c r="L10" i="27"/>
  <c r="M10" i="27"/>
  <c r="N10" i="27"/>
  <c r="O10" i="27"/>
  <c r="P10" i="27"/>
  <c r="Q10" i="27"/>
  <c r="R10" i="27"/>
  <c r="S10" i="27"/>
  <c r="T10" i="27"/>
  <c r="U10" i="27"/>
  <c r="V10" i="27"/>
  <c r="W10" i="27"/>
  <c r="X10" i="27"/>
  <c r="Y10" i="27"/>
  <c r="Z10" i="27"/>
  <c r="AA10" i="27"/>
  <c r="AN10" i="27"/>
  <c r="AO10" i="27"/>
  <c r="AP10" i="27"/>
  <c r="AQ10" i="27"/>
  <c r="AR10" i="27"/>
  <c r="AS10" i="27"/>
  <c r="AT10" i="27"/>
  <c r="AU10" i="27"/>
  <c r="AV10" i="27"/>
  <c r="AW10" i="27"/>
  <c r="AX10" i="27"/>
  <c r="AY10" i="27"/>
  <c r="AZ10" i="27"/>
  <c r="BA10" i="27"/>
  <c r="BB10" i="27"/>
  <c r="BC10" i="27"/>
  <c r="BD10" i="27"/>
  <c r="BE10" i="27"/>
  <c r="BF10" i="27"/>
  <c r="BG10" i="27"/>
  <c r="BH10" i="27"/>
  <c r="BI10" i="27"/>
  <c r="BJ10" i="27"/>
  <c r="BK10" i="27"/>
  <c r="BL10" i="27"/>
  <c r="BM10" i="27"/>
  <c r="BN10" i="27"/>
  <c r="BO10" i="27"/>
  <c r="BP10" i="27"/>
  <c r="BQ10" i="27"/>
  <c r="BR10" i="27"/>
  <c r="BS10" i="27"/>
  <c r="BT10" i="27"/>
  <c r="BU10" i="27"/>
  <c r="BV10" i="27"/>
  <c r="BW10" i="27"/>
  <c r="BX10" i="27"/>
  <c r="BY10" i="27"/>
  <c r="BZ10" i="27"/>
  <c r="CA10" i="27"/>
  <c r="CB10" i="27"/>
  <c r="CC10" i="27"/>
  <c r="CD10" i="27"/>
  <c r="CE10" i="27"/>
  <c r="CF10" i="27"/>
  <c r="CG10" i="27"/>
  <c r="CH10" i="27"/>
  <c r="CI10" i="27"/>
  <c r="CJ10" i="27"/>
  <c r="CK10" i="27"/>
  <c r="CL10" i="27"/>
  <c r="CM10" i="27"/>
  <c r="CN10" i="27"/>
  <c r="CO10" i="27"/>
  <c r="CP10" i="27"/>
  <c r="CQ10" i="27"/>
  <c r="CR10" i="27"/>
  <c r="CS10" i="27"/>
  <c r="CT10" i="27"/>
  <c r="CU10" i="27"/>
  <c r="D11" i="27"/>
  <c r="E11" i="27"/>
  <c r="F11" i="27"/>
  <c r="G11" i="27"/>
  <c r="H11" i="27"/>
  <c r="I11" i="27"/>
  <c r="J11" i="27"/>
  <c r="K11" i="27"/>
  <c r="L11" i="27"/>
  <c r="M11" i="27"/>
  <c r="N11" i="27"/>
  <c r="O11" i="27"/>
  <c r="P11" i="27"/>
  <c r="Q11" i="27"/>
  <c r="R11" i="27"/>
  <c r="S11" i="27"/>
  <c r="T11" i="27"/>
  <c r="U11" i="27"/>
  <c r="V11" i="27"/>
  <c r="W11" i="27"/>
  <c r="X11" i="27"/>
  <c r="Y11" i="27"/>
  <c r="Z11" i="27"/>
  <c r="AA11" i="27"/>
  <c r="AN11" i="27"/>
  <c r="AO11" i="27"/>
  <c r="AP11" i="27"/>
  <c r="AQ11" i="27"/>
  <c r="AR11" i="27"/>
  <c r="AS11" i="27"/>
  <c r="AT11" i="27"/>
  <c r="AU11" i="27"/>
  <c r="AV11" i="27"/>
  <c r="AW11" i="27"/>
  <c r="AX11" i="27"/>
  <c r="AY11" i="27"/>
  <c r="AZ11" i="27"/>
  <c r="BA11" i="27"/>
  <c r="BB11" i="27"/>
  <c r="BC11" i="27"/>
  <c r="BD11" i="27"/>
  <c r="BE11" i="27"/>
  <c r="BF11" i="27"/>
  <c r="BG11" i="27"/>
  <c r="BH11" i="27"/>
  <c r="BI11" i="27"/>
  <c r="BJ11" i="27"/>
  <c r="BK11" i="27"/>
  <c r="BL11" i="27"/>
  <c r="BM11" i="27"/>
  <c r="BN11" i="27"/>
  <c r="BO11" i="27"/>
  <c r="BP11" i="27"/>
  <c r="BQ11" i="27"/>
  <c r="BR11" i="27"/>
  <c r="BS11" i="27"/>
  <c r="BT11" i="27"/>
  <c r="BU11" i="27"/>
  <c r="BV11" i="27"/>
  <c r="BW11" i="27"/>
  <c r="BX11" i="27"/>
  <c r="BY11" i="27"/>
  <c r="BZ11" i="27"/>
  <c r="CA11" i="27"/>
  <c r="CB11" i="27"/>
  <c r="CC11" i="27"/>
  <c r="CD11" i="27"/>
  <c r="CE11" i="27"/>
  <c r="CF11" i="27"/>
  <c r="CG11" i="27"/>
  <c r="CH11" i="27"/>
  <c r="CI11" i="27"/>
  <c r="CJ11" i="27"/>
  <c r="CK11" i="27"/>
  <c r="CL11" i="27"/>
  <c r="CM11" i="27"/>
  <c r="CN11" i="27"/>
  <c r="CO11" i="27"/>
  <c r="CP11" i="27"/>
  <c r="CQ11" i="27"/>
  <c r="CR11" i="27"/>
  <c r="CS11" i="27"/>
  <c r="CT11" i="27"/>
  <c r="CU11" i="27"/>
  <c r="D12" i="27"/>
  <c r="E12" i="27"/>
  <c r="F12" i="27"/>
  <c r="G12" i="27"/>
  <c r="H12" i="27"/>
  <c r="I12" i="27"/>
  <c r="J12" i="27"/>
  <c r="K12" i="27"/>
  <c r="L12" i="27"/>
  <c r="M12" i="27"/>
  <c r="N12" i="27"/>
  <c r="O12" i="27"/>
  <c r="P12" i="27"/>
  <c r="Q12" i="27"/>
  <c r="R12" i="27"/>
  <c r="S12" i="27"/>
  <c r="T12" i="27"/>
  <c r="U12" i="27"/>
  <c r="V12" i="27"/>
  <c r="W12" i="27"/>
  <c r="X12" i="27"/>
  <c r="Y12" i="27"/>
  <c r="Z12" i="27"/>
  <c r="AA12" i="27"/>
  <c r="AN12" i="27"/>
  <c r="AO12" i="27"/>
  <c r="AP12" i="27"/>
  <c r="AQ12" i="27"/>
  <c r="AR12" i="27"/>
  <c r="AS12" i="27"/>
  <c r="AT12" i="27"/>
  <c r="AU12" i="27"/>
  <c r="AV12" i="27"/>
  <c r="AW12" i="27"/>
  <c r="AX12" i="27"/>
  <c r="AY12" i="27"/>
  <c r="AZ12" i="27"/>
  <c r="BA12" i="27"/>
  <c r="BB12" i="27"/>
  <c r="BC12" i="27"/>
  <c r="BD12" i="27"/>
  <c r="BE12" i="27"/>
  <c r="BF12" i="27"/>
  <c r="BG12" i="27"/>
  <c r="BH12" i="27"/>
  <c r="BI12" i="27"/>
  <c r="BJ12" i="27"/>
  <c r="BK12" i="27"/>
  <c r="BL12" i="27"/>
  <c r="BM12" i="27"/>
  <c r="BN12" i="27"/>
  <c r="BO12" i="27"/>
  <c r="BP12" i="27"/>
  <c r="BQ12" i="27"/>
  <c r="BR12" i="27"/>
  <c r="BS12" i="27"/>
  <c r="BT12" i="27"/>
  <c r="BU12" i="27"/>
  <c r="BV12" i="27"/>
  <c r="BW12" i="27"/>
  <c r="BX12" i="27"/>
  <c r="BY12" i="27"/>
  <c r="BZ12" i="27"/>
  <c r="CA12" i="27"/>
  <c r="CB12" i="27"/>
  <c r="CC12" i="27"/>
  <c r="CD12" i="27"/>
  <c r="CE12" i="27"/>
  <c r="CF12" i="27"/>
  <c r="CG12" i="27"/>
  <c r="CH12" i="27"/>
  <c r="CI12" i="27"/>
  <c r="CJ12" i="27"/>
  <c r="CK12" i="27"/>
  <c r="CL12" i="27"/>
  <c r="CM12" i="27"/>
  <c r="CN12" i="27"/>
  <c r="CO12" i="27"/>
  <c r="CP12" i="27"/>
  <c r="CQ12" i="27"/>
  <c r="CR12" i="27"/>
  <c r="CS12" i="27"/>
  <c r="CT12" i="27"/>
  <c r="CU12" i="27"/>
  <c r="D13" i="27"/>
  <c r="E13" i="27"/>
  <c r="F13" i="27"/>
  <c r="G13" i="27"/>
  <c r="H13" i="27"/>
  <c r="I13" i="27"/>
  <c r="J13" i="27"/>
  <c r="K13" i="27"/>
  <c r="L13" i="27"/>
  <c r="M13" i="27"/>
  <c r="N13" i="27"/>
  <c r="O13" i="27"/>
  <c r="P13" i="27"/>
  <c r="Q13" i="27"/>
  <c r="R13" i="27"/>
  <c r="S13" i="27"/>
  <c r="T13" i="27"/>
  <c r="U13" i="27"/>
  <c r="V13" i="27"/>
  <c r="W13" i="27"/>
  <c r="X13" i="27"/>
  <c r="Y13" i="27"/>
  <c r="Z13" i="27"/>
  <c r="AA13" i="27"/>
  <c r="AN13" i="27"/>
  <c r="AO13" i="27"/>
  <c r="AP13" i="27"/>
  <c r="AQ13" i="27"/>
  <c r="AR13" i="27"/>
  <c r="AS13" i="27"/>
  <c r="AT13" i="27"/>
  <c r="AU13" i="27"/>
  <c r="AV13" i="27"/>
  <c r="AW13" i="27"/>
  <c r="AX13" i="27"/>
  <c r="AY13" i="27"/>
  <c r="AZ13" i="27"/>
  <c r="BA13" i="27"/>
  <c r="BB13" i="27"/>
  <c r="BC13" i="27"/>
  <c r="BD13" i="27"/>
  <c r="BE13" i="27"/>
  <c r="BF13" i="27"/>
  <c r="BG13" i="27"/>
  <c r="BH13" i="27"/>
  <c r="BI13" i="27"/>
  <c r="BJ13" i="27"/>
  <c r="BK13" i="27"/>
  <c r="BL13" i="27"/>
  <c r="BM13" i="27"/>
  <c r="BN13" i="27"/>
  <c r="BO13" i="27"/>
  <c r="BP13" i="27"/>
  <c r="BQ13" i="27"/>
  <c r="BR13" i="27"/>
  <c r="BS13" i="27"/>
  <c r="BT13" i="27"/>
  <c r="BU13" i="27"/>
  <c r="BV13" i="27"/>
  <c r="BW13" i="27"/>
  <c r="BX13" i="27"/>
  <c r="BY13" i="27"/>
  <c r="BZ13" i="27"/>
  <c r="CA13" i="27"/>
  <c r="CB13" i="27"/>
  <c r="CC13" i="27"/>
  <c r="CD13" i="27"/>
  <c r="CE13" i="27"/>
  <c r="CF13" i="27"/>
  <c r="CG13" i="27"/>
  <c r="CH13" i="27"/>
  <c r="CI13" i="27"/>
  <c r="CJ13" i="27"/>
  <c r="CK13" i="27"/>
  <c r="CL13" i="27"/>
  <c r="CM13" i="27"/>
  <c r="CN13" i="27"/>
  <c r="CO13" i="27"/>
  <c r="CP13" i="27"/>
  <c r="CQ13" i="27"/>
  <c r="CR13" i="27"/>
  <c r="CS13" i="27"/>
  <c r="CT13" i="27"/>
  <c r="CU13" i="27"/>
  <c r="D14" i="27"/>
  <c r="E14" i="27"/>
  <c r="F14" i="27"/>
  <c r="G14" i="27"/>
  <c r="H14" i="27"/>
  <c r="I14" i="27"/>
  <c r="J14" i="27"/>
  <c r="K14" i="27"/>
  <c r="L14" i="27"/>
  <c r="M14" i="27"/>
  <c r="N14" i="27"/>
  <c r="O14" i="27"/>
  <c r="P14" i="27"/>
  <c r="Q14" i="27"/>
  <c r="R14" i="27"/>
  <c r="S14" i="27"/>
  <c r="T14" i="27"/>
  <c r="U14" i="27"/>
  <c r="V14" i="27"/>
  <c r="W14" i="27"/>
  <c r="X14" i="27"/>
  <c r="Y14" i="27"/>
  <c r="Z14" i="27"/>
  <c r="AA14" i="27"/>
  <c r="AN14" i="27"/>
  <c r="AO14" i="27"/>
  <c r="AP14" i="27"/>
  <c r="AQ14" i="27"/>
  <c r="AR14" i="27"/>
  <c r="AS14" i="27"/>
  <c r="AT14" i="27"/>
  <c r="AU14" i="27"/>
  <c r="AV14" i="27"/>
  <c r="AW14" i="27"/>
  <c r="AX14" i="27"/>
  <c r="AY14" i="27"/>
  <c r="AZ14" i="27"/>
  <c r="BA14" i="27"/>
  <c r="BB14" i="27"/>
  <c r="BC14" i="27"/>
  <c r="BD14" i="27"/>
  <c r="BE14" i="27"/>
  <c r="BF14" i="27"/>
  <c r="BG14" i="27"/>
  <c r="BH14" i="27"/>
  <c r="BI14" i="27"/>
  <c r="BJ14" i="27"/>
  <c r="BK14" i="27"/>
  <c r="BL14" i="27"/>
  <c r="BM14" i="27"/>
  <c r="BN14" i="27"/>
  <c r="BO14" i="27"/>
  <c r="BP14" i="27"/>
  <c r="BQ14" i="27"/>
  <c r="BR14" i="27"/>
  <c r="BS14" i="27"/>
  <c r="BT14" i="27"/>
  <c r="BU14" i="27"/>
  <c r="BV14" i="27"/>
  <c r="BW14" i="27"/>
  <c r="BX14" i="27"/>
  <c r="BY14" i="27"/>
  <c r="BZ14" i="27"/>
  <c r="CA14" i="27"/>
  <c r="CB14" i="27"/>
  <c r="CC14" i="27"/>
  <c r="CD14" i="27"/>
  <c r="CE14" i="27"/>
  <c r="CF14" i="27"/>
  <c r="CG14" i="27"/>
  <c r="CH14" i="27"/>
  <c r="CI14" i="27"/>
  <c r="CJ14" i="27"/>
  <c r="CK14" i="27"/>
  <c r="CL14" i="27"/>
  <c r="CM14" i="27"/>
  <c r="CN14" i="27"/>
  <c r="CO14" i="27"/>
  <c r="CP14" i="27"/>
  <c r="CQ14" i="27"/>
  <c r="CR14" i="27"/>
  <c r="CS14" i="27"/>
  <c r="CT14" i="27"/>
  <c r="CU14" i="27"/>
  <c r="D15" i="27"/>
  <c r="E15" i="27"/>
  <c r="F15" i="27"/>
  <c r="G15" i="27"/>
  <c r="H15" i="27"/>
  <c r="I15" i="27"/>
  <c r="J15" i="27"/>
  <c r="K15" i="27"/>
  <c r="L15" i="27"/>
  <c r="M15" i="27"/>
  <c r="N15" i="27"/>
  <c r="O15" i="27"/>
  <c r="P15" i="27"/>
  <c r="Q15" i="27"/>
  <c r="R15" i="27"/>
  <c r="S15" i="27"/>
  <c r="T15" i="27"/>
  <c r="U15" i="27"/>
  <c r="V15" i="27"/>
  <c r="W15" i="27"/>
  <c r="X15" i="27"/>
  <c r="Y15" i="27"/>
  <c r="Z15" i="27"/>
  <c r="AA15" i="27"/>
  <c r="AN15" i="27"/>
  <c r="AO15" i="27"/>
  <c r="AP15" i="27"/>
  <c r="AQ15" i="27"/>
  <c r="AR15" i="27"/>
  <c r="AS15" i="27"/>
  <c r="AT15" i="27"/>
  <c r="AU15" i="27"/>
  <c r="AV15" i="27"/>
  <c r="AW15" i="27"/>
  <c r="AX15" i="27"/>
  <c r="AY15" i="27"/>
  <c r="AZ15" i="27"/>
  <c r="BA15" i="27"/>
  <c r="BB15" i="27"/>
  <c r="BC15" i="27"/>
  <c r="BD15" i="27"/>
  <c r="BE15" i="27"/>
  <c r="BF15" i="27"/>
  <c r="BG15" i="27"/>
  <c r="BH15" i="27"/>
  <c r="BI15" i="27"/>
  <c r="BJ15" i="27"/>
  <c r="BK15" i="27"/>
  <c r="BL15" i="27"/>
  <c r="BM15" i="27"/>
  <c r="BN15" i="27"/>
  <c r="BO15" i="27"/>
  <c r="BP15" i="27"/>
  <c r="BQ15" i="27"/>
  <c r="BR15" i="27"/>
  <c r="BS15" i="27"/>
  <c r="BT15" i="27"/>
  <c r="BU15" i="27"/>
  <c r="BV15" i="27"/>
  <c r="BW15" i="27"/>
  <c r="BX15" i="27"/>
  <c r="BY15" i="27"/>
  <c r="BZ15" i="27"/>
  <c r="CA15" i="27"/>
  <c r="CB15" i="27"/>
  <c r="CC15" i="27"/>
  <c r="CD15" i="27"/>
  <c r="CE15" i="27"/>
  <c r="CF15" i="27"/>
  <c r="CG15" i="27"/>
  <c r="CH15" i="27"/>
  <c r="CI15" i="27"/>
  <c r="CJ15" i="27"/>
  <c r="CK15" i="27"/>
  <c r="CL15" i="27"/>
  <c r="CM15" i="27"/>
  <c r="CN15" i="27"/>
  <c r="CO15" i="27"/>
  <c r="CP15" i="27"/>
  <c r="CQ15" i="27"/>
  <c r="CR15" i="27"/>
  <c r="CS15" i="27"/>
  <c r="CT15" i="27"/>
  <c r="CU15" i="27"/>
  <c r="D16" i="27"/>
  <c r="E16" i="27"/>
  <c r="F16" i="27"/>
  <c r="G16" i="27"/>
  <c r="H16" i="27"/>
  <c r="I16" i="27"/>
  <c r="J16" i="27"/>
  <c r="K16" i="27"/>
  <c r="L16" i="27"/>
  <c r="M16" i="27"/>
  <c r="N16" i="27"/>
  <c r="O16" i="27"/>
  <c r="P16" i="27"/>
  <c r="Q16" i="27"/>
  <c r="R16" i="27"/>
  <c r="S16" i="27"/>
  <c r="T16" i="27"/>
  <c r="U16" i="27"/>
  <c r="V16" i="27"/>
  <c r="W16" i="27"/>
  <c r="X16" i="27"/>
  <c r="Y16" i="27"/>
  <c r="Z16" i="27"/>
  <c r="AA16" i="27"/>
  <c r="AN16" i="27"/>
  <c r="AO16" i="27"/>
  <c r="AP16" i="27"/>
  <c r="AQ16" i="27"/>
  <c r="AR16" i="27"/>
  <c r="AS16" i="27"/>
  <c r="AT16" i="27"/>
  <c r="AU16" i="27"/>
  <c r="AV16" i="27"/>
  <c r="AW16" i="27"/>
  <c r="AX16" i="27"/>
  <c r="AY16" i="27"/>
  <c r="AZ16" i="27"/>
  <c r="BA16" i="27"/>
  <c r="BB16" i="27"/>
  <c r="BC16" i="27"/>
  <c r="BD16" i="27"/>
  <c r="BE16" i="27"/>
  <c r="BF16" i="27"/>
  <c r="BG16" i="27"/>
  <c r="BH16" i="27"/>
  <c r="BI16" i="27"/>
  <c r="BJ16" i="27"/>
  <c r="BK16" i="27"/>
  <c r="BL16" i="27"/>
  <c r="BM16" i="27"/>
  <c r="BN16" i="27"/>
  <c r="BO16" i="27"/>
  <c r="BP16" i="27"/>
  <c r="BQ16" i="27"/>
  <c r="BR16" i="27"/>
  <c r="BS16" i="27"/>
  <c r="BT16" i="27"/>
  <c r="BU16" i="27"/>
  <c r="BV16" i="27"/>
  <c r="BW16" i="27"/>
  <c r="BX16" i="27"/>
  <c r="BY16" i="27"/>
  <c r="BZ16" i="27"/>
  <c r="CA16" i="27"/>
  <c r="CB16" i="27"/>
  <c r="CC16" i="27"/>
  <c r="CD16" i="27"/>
  <c r="CE16" i="27"/>
  <c r="CF16" i="27"/>
  <c r="CG16" i="27"/>
  <c r="CH16" i="27"/>
  <c r="CI16" i="27"/>
  <c r="CJ16" i="27"/>
  <c r="CK16" i="27"/>
  <c r="CL16" i="27"/>
  <c r="CM16" i="27"/>
  <c r="CN16" i="27"/>
  <c r="CO16" i="27"/>
  <c r="CP16" i="27"/>
  <c r="CQ16" i="27"/>
  <c r="CR16" i="27"/>
  <c r="CS16" i="27"/>
  <c r="CT16" i="27"/>
  <c r="CU16" i="27"/>
  <c r="D17" i="27"/>
  <c r="E17" i="27"/>
  <c r="F17" i="27"/>
  <c r="G17" i="27"/>
  <c r="H17" i="27"/>
  <c r="I17" i="27"/>
  <c r="J17" i="27"/>
  <c r="K17" i="27"/>
  <c r="L17" i="27"/>
  <c r="M17" i="27"/>
  <c r="N17" i="27"/>
  <c r="O17" i="27"/>
  <c r="P17" i="27"/>
  <c r="Q17" i="27"/>
  <c r="R17" i="27"/>
  <c r="S17" i="27"/>
  <c r="T17" i="27"/>
  <c r="U17" i="27"/>
  <c r="V17" i="27"/>
  <c r="W17" i="27"/>
  <c r="X17" i="27"/>
  <c r="Y17" i="27"/>
  <c r="Z17" i="27"/>
  <c r="AA17" i="27"/>
  <c r="AN17" i="27"/>
  <c r="AO17" i="27"/>
  <c r="AP17" i="27"/>
  <c r="AQ17" i="27"/>
  <c r="AR17" i="27"/>
  <c r="AS17" i="27"/>
  <c r="AT17" i="27"/>
  <c r="AU17" i="27"/>
  <c r="AV17" i="27"/>
  <c r="AW17" i="27"/>
  <c r="AX17" i="27"/>
  <c r="AY17" i="27"/>
  <c r="AZ17" i="27"/>
  <c r="BA17" i="27"/>
  <c r="BB17" i="27"/>
  <c r="BC17" i="27"/>
  <c r="BD17" i="27"/>
  <c r="BE17" i="27"/>
  <c r="BF17" i="27"/>
  <c r="BG17" i="27"/>
  <c r="BH17" i="27"/>
  <c r="BI17" i="27"/>
  <c r="BJ17" i="27"/>
  <c r="BK17" i="27"/>
  <c r="BL17" i="27"/>
  <c r="BM17" i="27"/>
  <c r="BN17" i="27"/>
  <c r="BO17" i="27"/>
  <c r="BP17" i="27"/>
  <c r="BQ17" i="27"/>
  <c r="BR17" i="27"/>
  <c r="BS17" i="27"/>
  <c r="BT17" i="27"/>
  <c r="BU17" i="27"/>
  <c r="BV17" i="27"/>
  <c r="BW17" i="27"/>
  <c r="BX17" i="27"/>
  <c r="BY17" i="27"/>
  <c r="BZ17" i="27"/>
  <c r="CA17" i="27"/>
  <c r="CB17" i="27"/>
  <c r="CC17" i="27"/>
  <c r="CD17" i="27"/>
  <c r="CE17" i="27"/>
  <c r="CF17" i="27"/>
  <c r="CG17" i="27"/>
  <c r="CH17" i="27"/>
  <c r="CI17" i="27"/>
  <c r="CJ17" i="27"/>
  <c r="CK17" i="27"/>
  <c r="CL17" i="27"/>
  <c r="CM17" i="27"/>
  <c r="CN17" i="27"/>
  <c r="CO17" i="27"/>
  <c r="CP17" i="27"/>
  <c r="CQ17" i="27"/>
  <c r="CR17" i="27"/>
  <c r="CS17" i="27"/>
  <c r="CT17" i="27"/>
  <c r="CU17" i="27"/>
  <c r="D18" i="27"/>
  <c r="E18" i="27"/>
  <c r="F18" i="27"/>
  <c r="G18" i="27"/>
  <c r="H18" i="27"/>
  <c r="I18" i="27"/>
  <c r="J18" i="27"/>
  <c r="K18" i="27"/>
  <c r="L18" i="27"/>
  <c r="M18" i="27"/>
  <c r="N18" i="27"/>
  <c r="O18" i="27"/>
  <c r="P18" i="27"/>
  <c r="Q18" i="27"/>
  <c r="R18" i="27"/>
  <c r="S18" i="27"/>
  <c r="T18" i="27"/>
  <c r="U18" i="27"/>
  <c r="V18" i="27"/>
  <c r="W18" i="27"/>
  <c r="X18" i="27"/>
  <c r="Y18" i="27"/>
  <c r="Z18" i="27"/>
  <c r="AA18" i="27"/>
  <c r="AN18" i="27"/>
  <c r="AO18" i="27"/>
  <c r="AP18" i="27"/>
  <c r="AQ18" i="27"/>
  <c r="AR18" i="27"/>
  <c r="AS18" i="27"/>
  <c r="AT18" i="27"/>
  <c r="AU18" i="27"/>
  <c r="AV18" i="27"/>
  <c r="AW18" i="27"/>
  <c r="AX18" i="27"/>
  <c r="AY18" i="27"/>
  <c r="AZ18" i="27"/>
  <c r="BA18" i="27"/>
  <c r="BB18" i="27"/>
  <c r="BC18" i="27"/>
  <c r="BD18" i="27"/>
  <c r="BE18" i="27"/>
  <c r="BF18" i="27"/>
  <c r="BG18" i="27"/>
  <c r="BH18" i="27"/>
  <c r="BI18" i="27"/>
  <c r="BJ18" i="27"/>
  <c r="BK18" i="27"/>
  <c r="BL18" i="27"/>
  <c r="BM18" i="27"/>
  <c r="BN18" i="27"/>
  <c r="BO18" i="27"/>
  <c r="BP18" i="27"/>
  <c r="BQ18" i="27"/>
  <c r="BR18" i="27"/>
  <c r="BS18" i="27"/>
  <c r="BT18" i="27"/>
  <c r="BU18" i="27"/>
  <c r="BV18" i="27"/>
  <c r="BW18" i="27"/>
  <c r="BX18" i="27"/>
  <c r="BY18" i="27"/>
  <c r="BZ18" i="27"/>
  <c r="CA18" i="27"/>
  <c r="CB18" i="27"/>
  <c r="CC18" i="27"/>
  <c r="CD18" i="27"/>
  <c r="CE18" i="27"/>
  <c r="CF18" i="27"/>
  <c r="CG18" i="27"/>
  <c r="CH18" i="27"/>
  <c r="CI18" i="27"/>
  <c r="CJ18" i="27"/>
  <c r="CK18" i="27"/>
  <c r="CL18" i="27"/>
  <c r="CM18" i="27"/>
  <c r="CN18" i="27"/>
  <c r="CO18" i="27"/>
  <c r="CP18" i="27"/>
  <c r="CQ18" i="27"/>
  <c r="CR18" i="27"/>
  <c r="CS18" i="27"/>
  <c r="CT18" i="27"/>
  <c r="CU18" i="27"/>
  <c r="D19" i="27"/>
  <c r="E19" i="27"/>
  <c r="F19" i="27"/>
  <c r="G19" i="27"/>
  <c r="H19" i="27"/>
  <c r="I19" i="27"/>
  <c r="J19" i="27"/>
  <c r="K19" i="27"/>
  <c r="L19" i="27"/>
  <c r="M19" i="27"/>
  <c r="N19" i="27"/>
  <c r="O19" i="27"/>
  <c r="P19" i="27"/>
  <c r="Q19" i="27"/>
  <c r="R19" i="27"/>
  <c r="S19" i="27"/>
  <c r="T19" i="27"/>
  <c r="U19" i="27"/>
  <c r="V19" i="27"/>
  <c r="W19" i="27"/>
  <c r="X19" i="27"/>
  <c r="Y19" i="27"/>
  <c r="Z19" i="27"/>
  <c r="AA19" i="27"/>
  <c r="AN19" i="27"/>
  <c r="AO19" i="27"/>
  <c r="AP19" i="27"/>
  <c r="AQ19" i="27"/>
  <c r="AR19" i="27"/>
  <c r="AS19" i="27"/>
  <c r="AT19" i="27"/>
  <c r="AU19" i="27"/>
  <c r="AV19" i="27"/>
  <c r="AW19" i="27"/>
  <c r="AX19" i="27"/>
  <c r="AY19" i="27"/>
  <c r="AZ19" i="27"/>
  <c r="BA19" i="27"/>
  <c r="BB19" i="27"/>
  <c r="BC19" i="27"/>
  <c r="BD19" i="27"/>
  <c r="BE19" i="27"/>
  <c r="BF19" i="27"/>
  <c r="BG19" i="27"/>
  <c r="BH19" i="27"/>
  <c r="BI19" i="27"/>
  <c r="BJ19" i="27"/>
  <c r="BK19" i="27"/>
  <c r="BL19" i="27"/>
  <c r="BM19" i="27"/>
  <c r="BN19" i="27"/>
  <c r="BO19" i="27"/>
  <c r="BP19" i="27"/>
  <c r="BQ19" i="27"/>
  <c r="BR19" i="27"/>
  <c r="BS19" i="27"/>
  <c r="BT19" i="27"/>
  <c r="BU19" i="27"/>
  <c r="BV19" i="27"/>
  <c r="BW19" i="27"/>
  <c r="BX19" i="27"/>
  <c r="BY19" i="27"/>
  <c r="BZ19" i="27"/>
  <c r="CA19" i="27"/>
  <c r="CB19" i="27"/>
  <c r="CC19" i="27"/>
  <c r="CD19" i="27"/>
  <c r="CE19" i="27"/>
  <c r="CF19" i="27"/>
  <c r="CG19" i="27"/>
  <c r="CH19" i="27"/>
  <c r="CI19" i="27"/>
  <c r="CJ19" i="27"/>
  <c r="CK19" i="27"/>
  <c r="CL19" i="27"/>
  <c r="CM19" i="27"/>
  <c r="CN19" i="27"/>
  <c r="CO19" i="27"/>
  <c r="CP19" i="27"/>
  <c r="CQ19" i="27"/>
  <c r="CR19" i="27"/>
  <c r="CS19" i="27"/>
  <c r="CT19" i="27"/>
  <c r="CU19" i="27"/>
  <c r="D20" i="27"/>
  <c r="E20" i="27"/>
  <c r="F20" i="27"/>
  <c r="G20" i="27"/>
  <c r="H20" i="27"/>
  <c r="I20" i="27"/>
  <c r="J20" i="27"/>
  <c r="K20" i="27"/>
  <c r="L20" i="27"/>
  <c r="M20" i="27"/>
  <c r="N20" i="27"/>
  <c r="O20" i="27"/>
  <c r="P20" i="27"/>
  <c r="Q20" i="27"/>
  <c r="R20" i="27"/>
  <c r="S20" i="27"/>
  <c r="T20" i="27"/>
  <c r="U20" i="27"/>
  <c r="V20" i="27"/>
  <c r="W20" i="27"/>
  <c r="X20" i="27"/>
  <c r="Y20" i="27"/>
  <c r="Z20" i="27"/>
  <c r="AA20" i="27"/>
  <c r="AN20" i="27"/>
  <c r="AO20" i="27"/>
  <c r="AP20" i="27"/>
  <c r="AQ20" i="27"/>
  <c r="AR20" i="27"/>
  <c r="AS20" i="27"/>
  <c r="AT20" i="27"/>
  <c r="AU20" i="27"/>
  <c r="AV20" i="27"/>
  <c r="AW20" i="27"/>
  <c r="AX20" i="27"/>
  <c r="AY20" i="27"/>
  <c r="AZ20" i="27"/>
  <c r="BA20" i="27"/>
  <c r="BB20" i="27"/>
  <c r="BC20" i="27"/>
  <c r="BD20" i="27"/>
  <c r="BE20" i="27"/>
  <c r="BF20" i="27"/>
  <c r="BG20" i="27"/>
  <c r="BH20" i="27"/>
  <c r="BI20" i="27"/>
  <c r="BJ20" i="27"/>
  <c r="BK20" i="27"/>
  <c r="BL20" i="27"/>
  <c r="BM20" i="27"/>
  <c r="BN20" i="27"/>
  <c r="BO20" i="27"/>
  <c r="BP20" i="27"/>
  <c r="BQ20" i="27"/>
  <c r="BR20" i="27"/>
  <c r="BS20" i="27"/>
  <c r="BT20" i="27"/>
  <c r="BU20" i="27"/>
  <c r="BV20" i="27"/>
  <c r="BW20" i="27"/>
  <c r="BX20" i="27"/>
  <c r="BY20" i="27"/>
  <c r="BZ20" i="27"/>
  <c r="CA20" i="27"/>
  <c r="CB20" i="27"/>
  <c r="CC20" i="27"/>
  <c r="CD20" i="27"/>
  <c r="CE20" i="27"/>
  <c r="CF20" i="27"/>
  <c r="CG20" i="27"/>
  <c r="CH20" i="27"/>
  <c r="CI20" i="27"/>
  <c r="CJ20" i="27"/>
  <c r="CK20" i="27"/>
  <c r="CL20" i="27"/>
  <c r="CM20" i="27"/>
  <c r="CN20" i="27"/>
  <c r="CO20" i="27"/>
  <c r="CP20" i="27"/>
  <c r="CQ20" i="27"/>
  <c r="CR20" i="27"/>
  <c r="CS20" i="27"/>
  <c r="CT20" i="27"/>
  <c r="CU20" i="27"/>
  <c r="D21" i="27"/>
  <c r="E21" i="27"/>
  <c r="F21" i="27"/>
  <c r="G21" i="27"/>
  <c r="H21" i="27"/>
  <c r="I21" i="27"/>
  <c r="J21" i="27"/>
  <c r="K21" i="27"/>
  <c r="L21" i="27"/>
  <c r="M21" i="27"/>
  <c r="N21" i="27"/>
  <c r="O21" i="27"/>
  <c r="P21" i="27"/>
  <c r="Q21" i="27"/>
  <c r="R21" i="27"/>
  <c r="S21" i="27"/>
  <c r="T21" i="27"/>
  <c r="U21" i="27"/>
  <c r="V21" i="27"/>
  <c r="W21" i="27"/>
  <c r="X21" i="27"/>
  <c r="Y21" i="27"/>
  <c r="Z21" i="27"/>
  <c r="AA21" i="27"/>
  <c r="AN21" i="27"/>
  <c r="AO21" i="27"/>
  <c r="AP21" i="27"/>
  <c r="AQ21" i="27"/>
  <c r="AR21" i="27"/>
  <c r="AS21" i="27"/>
  <c r="AT21" i="27"/>
  <c r="AU21" i="27"/>
  <c r="AV21" i="27"/>
  <c r="AW21" i="27"/>
  <c r="AX21" i="27"/>
  <c r="AY21" i="27"/>
  <c r="AZ21" i="27"/>
  <c r="BA21" i="27"/>
  <c r="BB21" i="27"/>
  <c r="BC21" i="27"/>
  <c r="BD21" i="27"/>
  <c r="BE21" i="27"/>
  <c r="BF21" i="27"/>
  <c r="BG21" i="27"/>
  <c r="BH21" i="27"/>
  <c r="BI21" i="27"/>
  <c r="BJ21" i="27"/>
  <c r="BK21" i="27"/>
  <c r="BL21" i="27"/>
  <c r="BM21" i="27"/>
  <c r="BN21" i="27"/>
  <c r="BO21" i="27"/>
  <c r="BP21" i="27"/>
  <c r="BQ21" i="27"/>
  <c r="BR21" i="27"/>
  <c r="BS21" i="27"/>
  <c r="BT21" i="27"/>
  <c r="BU21" i="27"/>
  <c r="BV21" i="27"/>
  <c r="BW21" i="27"/>
  <c r="BX21" i="27"/>
  <c r="BY21" i="27"/>
  <c r="BZ21" i="27"/>
  <c r="CA21" i="27"/>
  <c r="CB21" i="27"/>
  <c r="CC21" i="27"/>
  <c r="CD21" i="27"/>
  <c r="CE21" i="27"/>
  <c r="CF21" i="27"/>
  <c r="CG21" i="27"/>
  <c r="CH21" i="27"/>
  <c r="CI21" i="27"/>
  <c r="CJ21" i="27"/>
  <c r="CK21" i="27"/>
  <c r="CL21" i="27"/>
  <c r="CM21" i="27"/>
  <c r="CN21" i="27"/>
  <c r="CO21" i="27"/>
  <c r="CP21" i="27"/>
  <c r="CQ21" i="27"/>
  <c r="CR21" i="27"/>
  <c r="CS21" i="27"/>
  <c r="CT21" i="27"/>
  <c r="CU21" i="27"/>
  <c r="D22" i="27"/>
  <c r="E22" i="27"/>
  <c r="F22" i="27"/>
  <c r="G22" i="27"/>
  <c r="H22" i="27"/>
  <c r="I22" i="27"/>
  <c r="J22" i="27"/>
  <c r="K22" i="27"/>
  <c r="L22" i="27"/>
  <c r="M22" i="27"/>
  <c r="N22" i="27"/>
  <c r="O22" i="27"/>
  <c r="P22" i="27"/>
  <c r="Q22" i="27"/>
  <c r="R22" i="27"/>
  <c r="S22" i="27"/>
  <c r="T22" i="27"/>
  <c r="U22" i="27"/>
  <c r="V22" i="27"/>
  <c r="W22" i="27"/>
  <c r="X22" i="27"/>
  <c r="Y22" i="27"/>
  <c r="Z22" i="27"/>
  <c r="AA22" i="27"/>
  <c r="AN22" i="27"/>
  <c r="AO22" i="27"/>
  <c r="AP22" i="27"/>
  <c r="AQ22" i="27"/>
  <c r="AR22" i="27"/>
  <c r="AS22" i="27"/>
  <c r="AT22" i="27"/>
  <c r="AU22" i="27"/>
  <c r="AV22" i="27"/>
  <c r="AW22" i="27"/>
  <c r="AX22" i="27"/>
  <c r="AY22" i="27"/>
  <c r="AZ22" i="27"/>
  <c r="BA22" i="27"/>
  <c r="BB22" i="27"/>
  <c r="BC22" i="27"/>
  <c r="BD22" i="27"/>
  <c r="BE22" i="27"/>
  <c r="BF22" i="27"/>
  <c r="BG22" i="27"/>
  <c r="BH22" i="27"/>
  <c r="BI22" i="27"/>
  <c r="BJ22" i="27"/>
  <c r="BK22" i="27"/>
  <c r="BL22" i="27"/>
  <c r="BM22" i="27"/>
  <c r="BN22" i="27"/>
  <c r="BO22" i="27"/>
  <c r="BP22" i="27"/>
  <c r="BQ22" i="27"/>
  <c r="BR22" i="27"/>
  <c r="BS22" i="27"/>
  <c r="BT22" i="27"/>
  <c r="BU22" i="27"/>
  <c r="BV22" i="27"/>
  <c r="BW22" i="27"/>
  <c r="BX22" i="27"/>
  <c r="BY22" i="27"/>
  <c r="BZ22" i="27"/>
  <c r="CA22" i="27"/>
  <c r="CB22" i="27"/>
  <c r="CC22" i="27"/>
  <c r="CD22" i="27"/>
  <c r="CE22" i="27"/>
  <c r="CF22" i="27"/>
  <c r="CG22" i="27"/>
  <c r="CH22" i="27"/>
  <c r="CI22" i="27"/>
  <c r="CJ22" i="27"/>
  <c r="CK22" i="27"/>
  <c r="CL22" i="27"/>
  <c r="CM22" i="27"/>
  <c r="CN22" i="27"/>
  <c r="CO22" i="27"/>
  <c r="CP22" i="27"/>
  <c r="CQ22" i="27"/>
  <c r="CR22" i="27"/>
  <c r="CS22" i="27"/>
  <c r="CT22" i="27"/>
  <c r="CU22" i="27"/>
  <c r="D23" i="27"/>
  <c r="E23" i="27"/>
  <c r="F23" i="27"/>
  <c r="G23" i="27"/>
  <c r="H23" i="27"/>
  <c r="I23" i="27"/>
  <c r="J23" i="27"/>
  <c r="K23" i="27"/>
  <c r="L23" i="27"/>
  <c r="M23" i="27"/>
  <c r="N23" i="27"/>
  <c r="O23" i="27"/>
  <c r="P23" i="27"/>
  <c r="Q23" i="27"/>
  <c r="R23" i="27"/>
  <c r="S23" i="27"/>
  <c r="T23" i="27"/>
  <c r="U23" i="27"/>
  <c r="V23" i="27"/>
  <c r="W23" i="27"/>
  <c r="X23" i="27"/>
  <c r="Y23" i="27"/>
  <c r="Z23" i="27"/>
  <c r="AA23" i="27"/>
  <c r="AN23" i="27"/>
  <c r="AO23" i="27"/>
  <c r="AP23" i="27"/>
  <c r="AQ23" i="27"/>
  <c r="AR23" i="27"/>
  <c r="AS23" i="27"/>
  <c r="AT23" i="27"/>
  <c r="AU23" i="27"/>
  <c r="AV23" i="27"/>
  <c r="AW23" i="27"/>
  <c r="AX23" i="27"/>
  <c r="AY23" i="27"/>
  <c r="AZ23" i="27"/>
  <c r="BA23" i="27"/>
  <c r="BB23" i="27"/>
  <c r="BC23" i="27"/>
  <c r="BD23" i="27"/>
  <c r="BE23" i="27"/>
  <c r="BF23" i="27"/>
  <c r="BG23" i="27"/>
  <c r="BH23" i="27"/>
  <c r="BI23" i="27"/>
  <c r="BJ23" i="27"/>
  <c r="BK23" i="27"/>
  <c r="BL23" i="27"/>
  <c r="BM23" i="27"/>
  <c r="BN23" i="27"/>
  <c r="BO23" i="27"/>
  <c r="BP23" i="27"/>
  <c r="BQ23" i="27"/>
  <c r="BR23" i="27"/>
  <c r="BS23" i="27"/>
  <c r="BT23" i="27"/>
  <c r="BU23" i="27"/>
  <c r="BV23" i="27"/>
  <c r="BW23" i="27"/>
  <c r="BX23" i="27"/>
  <c r="BY23" i="27"/>
  <c r="BZ23" i="27"/>
  <c r="CA23" i="27"/>
  <c r="CB23" i="27"/>
  <c r="CC23" i="27"/>
  <c r="CD23" i="27"/>
  <c r="CE23" i="27"/>
  <c r="CF23" i="27"/>
  <c r="CG23" i="27"/>
  <c r="CH23" i="27"/>
  <c r="CI23" i="27"/>
  <c r="CJ23" i="27"/>
  <c r="CK23" i="27"/>
  <c r="CL23" i="27"/>
  <c r="CM23" i="27"/>
  <c r="CN23" i="27"/>
  <c r="CO23" i="27"/>
  <c r="CP23" i="27"/>
  <c r="CQ23" i="27"/>
  <c r="CR23" i="27"/>
  <c r="CS23" i="27"/>
  <c r="CT23" i="27"/>
  <c r="CU23" i="27"/>
  <c r="D24" i="27"/>
  <c r="E24" i="27"/>
  <c r="F24" i="27"/>
  <c r="G24" i="27"/>
  <c r="H24" i="27"/>
  <c r="I24" i="27"/>
  <c r="J24" i="27"/>
  <c r="K24" i="27"/>
  <c r="L24" i="27"/>
  <c r="M24" i="27"/>
  <c r="N24" i="27"/>
  <c r="O24" i="27"/>
  <c r="P24" i="27"/>
  <c r="Q24" i="27"/>
  <c r="R24" i="27"/>
  <c r="S24" i="27"/>
  <c r="T24" i="27"/>
  <c r="U24" i="27"/>
  <c r="V24" i="27"/>
  <c r="W24" i="27"/>
  <c r="X24" i="27"/>
  <c r="Y24" i="27"/>
  <c r="Z24" i="27"/>
  <c r="AA24" i="27"/>
  <c r="AN24" i="27"/>
  <c r="AO24" i="27"/>
  <c r="AP24" i="27"/>
  <c r="AQ24" i="27"/>
  <c r="AR24" i="27"/>
  <c r="AS24" i="27"/>
  <c r="AT24" i="27"/>
  <c r="AU24" i="27"/>
  <c r="AV24" i="27"/>
  <c r="AW24" i="27"/>
  <c r="AX24" i="27"/>
  <c r="AY24" i="27"/>
  <c r="AZ24" i="27"/>
  <c r="BA24" i="27"/>
  <c r="BB24" i="27"/>
  <c r="BC24" i="27"/>
  <c r="BD24" i="27"/>
  <c r="BE24" i="27"/>
  <c r="BF24" i="27"/>
  <c r="BG24" i="27"/>
  <c r="BH24" i="27"/>
  <c r="BI24" i="27"/>
  <c r="BJ24" i="27"/>
  <c r="BK24" i="27"/>
  <c r="BL24" i="27"/>
  <c r="BM24" i="27"/>
  <c r="BN24" i="27"/>
  <c r="BO24" i="27"/>
  <c r="BP24" i="27"/>
  <c r="BQ24" i="27"/>
  <c r="BR24" i="27"/>
  <c r="BS24" i="27"/>
  <c r="BT24" i="27"/>
  <c r="BU24" i="27"/>
  <c r="BV24" i="27"/>
  <c r="BW24" i="27"/>
  <c r="BX24" i="27"/>
  <c r="BY24" i="27"/>
  <c r="BZ24" i="27"/>
  <c r="CA24" i="27"/>
  <c r="CB24" i="27"/>
  <c r="CC24" i="27"/>
  <c r="CD24" i="27"/>
  <c r="CE24" i="27"/>
  <c r="CF24" i="27"/>
  <c r="CG24" i="27"/>
  <c r="CH24" i="27"/>
  <c r="CI24" i="27"/>
  <c r="CJ24" i="27"/>
  <c r="CK24" i="27"/>
  <c r="CL24" i="27"/>
  <c r="CM24" i="27"/>
  <c r="CN24" i="27"/>
  <c r="CO24" i="27"/>
  <c r="CP24" i="27"/>
  <c r="CQ24" i="27"/>
  <c r="CR24" i="27"/>
  <c r="CS24" i="27"/>
  <c r="CT24" i="27"/>
  <c r="CU24" i="27"/>
  <c r="D25" i="27"/>
  <c r="E25" i="27"/>
  <c r="F25" i="27"/>
  <c r="G25" i="27"/>
  <c r="H25" i="27"/>
  <c r="I25" i="27"/>
  <c r="J25" i="27"/>
  <c r="K25" i="27"/>
  <c r="L25" i="27"/>
  <c r="M25" i="27"/>
  <c r="N25" i="27"/>
  <c r="O25" i="27"/>
  <c r="P25" i="27"/>
  <c r="Q25" i="27"/>
  <c r="R25" i="27"/>
  <c r="S25" i="27"/>
  <c r="T25" i="27"/>
  <c r="U25" i="27"/>
  <c r="V25" i="27"/>
  <c r="W25" i="27"/>
  <c r="X25" i="27"/>
  <c r="Y25" i="27"/>
  <c r="Z25" i="27"/>
  <c r="AA25" i="27"/>
  <c r="AN25" i="27"/>
  <c r="AO25" i="27"/>
  <c r="AP25" i="27"/>
  <c r="AQ25" i="27"/>
  <c r="AR25" i="27"/>
  <c r="AS25" i="27"/>
  <c r="AT25" i="27"/>
  <c r="AU25" i="27"/>
  <c r="AV25" i="27"/>
  <c r="AW25" i="27"/>
  <c r="AX25" i="27"/>
  <c r="AY25" i="27"/>
  <c r="AZ25" i="27"/>
  <c r="BA25" i="27"/>
  <c r="BB25" i="27"/>
  <c r="BC25" i="27"/>
  <c r="BD25" i="27"/>
  <c r="BE25" i="27"/>
  <c r="BF25" i="27"/>
  <c r="BG25" i="27"/>
  <c r="BH25" i="27"/>
  <c r="BI25" i="27"/>
  <c r="BJ25" i="27"/>
  <c r="BK25" i="27"/>
  <c r="BL25" i="27"/>
  <c r="BM25" i="27"/>
  <c r="BN25" i="27"/>
  <c r="BO25" i="27"/>
  <c r="BP25" i="27"/>
  <c r="BQ25" i="27"/>
  <c r="BR25" i="27"/>
  <c r="BS25" i="27"/>
  <c r="BT25" i="27"/>
  <c r="BU25" i="27"/>
  <c r="BV25" i="27"/>
  <c r="BW25" i="27"/>
  <c r="BX25" i="27"/>
  <c r="BY25" i="27"/>
  <c r="BZ25" i="27"/>
  <c r="CA25" i="27"/>
  <c r="CB25" i="27"/>
  <c r="CC25" i="27"/>
  <c r="CD25" i="27"/>
  <c r="CE25" i="27"/>
  <c r="CF25" i="27"/>
  <c r="CG25" i="27"/>
  <c r="CH25" i="27"/>
  <c r="CI25" i="27"/>
  <c r="CJ25" i="27"/>
  <c r="CK25" i="27"/>
  <c r="CL25" i="27"/>
  <c r="CM25" i="27"/>
  <c r="CN25" i="27"/>
  <c r="CO25" i="27"/>
  <c r="CP25" i="27"/>
  <c r="CQ25" i="27"/>
  <c r="CR25" i="27"/>
  <c r="CS25" i="27"/>
  <c r="CT25" i="27"/>
  <c r="CU25" i="27"/>
  <c r="D26" i="27"/>
  <c r="E26" i="27"/>
  <c r="F26" i="27"/>
  <c r="G26" i="27"/>
  <c r="H26" i="27"/>
  <c r="I26" i="27"/>
  <c r="J26" i="27"/>
  <c r="K26" i="27"/>
  <c r="L26" i="27"/>
  <c r="M26" i="27"/>
  <c r="N26" i="27"/>
  <c r="O26" i="27"/>
  <c r="P26" i="27"/>
  <c r="Q26" i="27"/>
  <c r="R26" i="27"/>
  <c r="S26" i="27"/>
  <c r="T26" i="27"/>
  <c r="U26" i="27"/>
  <c r="V26" i="27"/>
  <c r="W26" i="27"/>
  <c r="X26" i="27"/>
  <c r="Y26" i="27"/>
  <c r="Z26" i="27"/>
  <c r="AA26" i="27"/>
  <c r="AN26" i="27"/>
  <c r="AO26" i="27"/>
  <c r="AP26" i="27"/>
  <c r="AQ26" i="27"/>
  <c r="AR26" i="27"/>
  <c r="AS26" i="27"/>
  <c r="AT26" i="27"/>
  <c r="AU26" i="27"/>
  <c r="AV26" i="27"/>
  <c r="AW26" i="27"/>
  <c r="AX26" i="27"/>
  <c r="AY26" i="27"/>
  <c r="AZ26" i="27"/>
  <c r="BA26" i="27"/>
  <c r="BB26" i="27"/>
  <c r="BC26" i="27"/>
  <c r="BD26" i="27"/>
  <c r="BE26" i="27"/>
  <c r="BF26" i="27"/>
  <c r="BG26" i="27"/>
  <c r="BH26" i="27"/>
  <c r="BI26" i="27"/>
  <c r="BJ26" i="27"/>
  <c r="BK26" i="27"/>
  <c r="BL26" i="27"/>
  <c r="BM26" i="27"/>
  <c r="BN26" i="27"/>
  <c r="BO26" i="27"/>
  <c r="BP26" i="27"/>
  <c r="BQ26" i="27"/>
  <c r="BR26" i="27"/>
  <c r="BS26" i="27"/>
  <c r="BT26" i="27"/>
  <c r="BU26" i="27"/>
  <c r="BV26" i="27"/>
  <c r="BW26" i="27"/>
  <c r="BX26" i="27"/>
  <c r="BY26" i="27"/>
  <c r="BZ26" i="27"/>
  <c r="CA26" i="27"/>
  <c r="CB26" i="27"/>
  <c r="CC26" i="27"/>
  <c r="CD26" i="27"/>
  <c r="CE26" i="27"/>
  <c r="CF26" i="27"/>
  <c r="CG26" i="27"/>
  <c r="CH26" i="27"/>
  <c r="CI26" i="27"/>
  <c r="CJ26" i="27"/>
  <c r="CK26" i="27"/>
  <c r="CL26" i="27"/>
  <c r="CM26" i="27"/>
  <c r="CN26" i="27"/>
  <c r="CO26" i="27"/>
  <c r="CP26" i="27"/>
  <c r="CQ26" i="27"/>
  <c r="CR26" i="27"/>
  <c r="CS26" i="27"/>
  <c r="CT26" i="27"/>
  <c r="CU26" i="27"/>
  <c r="D27" i="27"/>
  <c r="E27" i="27"/>
  <c r="F27" i="27"/>
  <c r="G27" i="27"/>
  <c r="H27" i="27"/>
  <c r="I27" i="27"/>
  <c r="J27" i="27"/>
  <c r="K27" i="27"/>
  <c r="L27" i="27"/>
  <c r="M27" i="27"/>
  <c r="N27" i="27"/>
  <c r="O27" i="27"/>
  <c r="P27" i="27"/>
  <c r="Q27" i="27"/>
  <c r="R27" i="27"/>
  <c r="S27" i="27"/>
  <c r="T27" i="27"/>
  <c r="U27" i="27"/>
  <c r="V27" i="27"/>
  <c r="W27" i="27"/>
  <c r="X27" i="27"/>
  <c r="Y27" i="27"/>
  <c r="Z27" i="27"/>
  <c r="AA27" i="27"/>
  <c r="AN27" i="27"/>
  <c r="AO27" i="27"/>
  <c r="AP27" i="27"/>
  <c r="AQ27" i="27"/>
  <c r="AR27" i="27"/>
  <c r="AS27" i="27"/>
  <c r="AT27" i="27"/>
  <c r="AU27" i="27"/>
  <c r="AV27" i="27"/>
  <c r="AW27" i="27"/>
  <c r="AX27" i="27"/>
  <c r="AY27" i="27"/>
  <c r="AZ27" i="27"/>
  <c r="BA27" i="27"/>
  <c r="BB27" i="27"/>
  <c r="BC27" i="27"/>
  <c r="BD27" i="27"/>
  <c r="BE27" i="27"/>
  <c r="BF27" i="27"/>
  <c r="BG27" i="27"/>
  <c r="BH27" i="27"/>
  <c r="BI27" i="27"/>
  <c r="BJ27" i="27"/>
  <c r="BK27" i="27"/>
  <c r="BL27" i="27"/>
  <c r="BM27" i="27"/>
  <c r="BN27" i="27"/>
  <c r="BO27" i="27"/>
  <c r="BP27" i="27"/>
  <c r="BQ27" i="27"/>
  <c r="BR27" i="27"/>
  <c r="BS27" i="27"/>
  <c r="BT27" i="27"/>
  <c r="BU27" i="27"/>
  <c r="BV27" i="27"/>
  <c r="BW27" i="27"/>
  <c r="BX27" i="27"/>
  <c r="BY27" i="27"/>
  <c r="BZ27" i="27"/>
  <c r="CA27" i="27"/>
  <c r="CB27" i="27"/>
  <c r="CC27" i="27"/>
  <c r="CD27" i="27"/>
  <c r="CE27" i="27"/>
  <c r="CF27" i="27"/>
  <c r="CG27" i="27"/>
  <c r="CH27" i="27"/>
  <c r="CI27" i="27"/>
  <c r="CJ27" i="27"/>
  <c r="CK27" i="27"/>
  <c r="CL27" i="27"/>
  <c r="CM27" i="27"/>
  <c r="CN27" i="27"/>
  <c r="CO27" i="27"/>
  <c r="CP27" i="27"/>
  <c r="CQ27" i="27"/>
  <c r="CR27" i="27"/>
  <c r="CS27" i="27"/>
  <c r="CT27" i="27"/>
  <c r="CU27" i="27"/>
  <c r="D28" i="27"/>
  <c r="E28" i="27"/>
  <c r="F28" i="27"/>
  <c r="G28" i="27"/>
  <c r="H28" i="27"/>
  <c r="I28" i="27"/>
  <c r="J28" i="27"/>
  <c r="K28" i="27"/>
  <c r="L28" i="27"/>
  <c r="M28" i="27"/>
  <c r="N28" i="27"/>
  <c r="O28" i="27"/>
  <c r="P28" i="27"/>
  <c r="Q28" i="27"/>
  <c r="R28" i="27"/>
  <c r="S28" i="27"/>
  <c r="T28" i="27"/>
  <c r="U28" i="27"/>
  <c r="V28" i="27"/>
  <c r="W28" i="27"/>
  <c r="X28" i="27"/>
  <c r="Y28" i="27"/>
  <c r="Z28" i="27"/>
  <c r="AA28" i="27"/>
  <c r="AN28" i="27"/>
  <c r="AO28" i="27"/>
  <c r="AP28" i="27"/>
  <c r="AQ28" i="27"/>
  <c r="AR28" i="27"/>
  <c r="AS28" i="27"/>
  <c r="AT28" i="27"/>
  <c r="AU28" i="27"/>
  <c r="AV28" i="27"/>
  <c r="AW28" i="27"/>
  <c r="AX28" i="27"/>
  <c r="AY28" i="27"/>
  <c r="AZ28" i="27"/>
  <c r="BA28" i="27"/>
  <c r="BB28" i="27"/>
  <c r="BC28" i="27"/>
  <c r="BD28" i="27"/>
  <c r="BE28" i="27"/>
  <c r="BF28" i="27"/>
  <c r="BG28" i="27"/>
  <c r="BH28" i="27"/>
  <c r="BI28" i="27"/>
  <c r="BJ28" i="27"/>
  <c r="BK28" i="27"/>
  <c r="BL28" i="27"/>
  <c r="BM28" i="27"/>
  <c r="BN28" i="27"/>
  <c r="BO28" i="27"/>
  <c r="BP28" i="27"/>
  <c r="BQ28" i="27"/>
  <c r="BR28" i="27"/>
  <c r="BS28" i="27"/>
  <c r="BT28" i="27"/>
  <c r="BU28" i="27"/>
  <c r="BV28" i="27"/>
  <c r="BW28" i="27"/>
  <c r="BX28" i="27"/>
  <c r="BY28" i="27"/>
  <c r="BZ28" i="27"/>
  <c r="CA28" i="27"/>
  <c r="CB28" i="27"/>
  <c r="CC28" i="27"/>
  <c r="CD28" i="27"/>
  <c r="CE28" i="27"/>
  <c r="CF28" i="27"/>
  <c r="CG28" i="27"/>
  <c r="CH28" i="27"/>
  <c r="CI28" i="27"/>
  <c r="CJ28" i="27"/>
  <c r="CK28" i="27"/>
  <c r="CL28" i="27"/>
  <c r="CM28" i="27"/>
  <c r="CN28" i="27"/>
  <c r="CO28" i="27"/>
  <c r="CP28" i="27"/>
  <c r="CQ28" i="27"/>
  <c r="CR28" i="27"/>
  <c r="CS28" i="27"/>
  <c r="CT28" i="27"/>
  <c r="CU28" i="27"/>
  <c r="D29" i="27"/>
  <c r="E29" i="27"/>
  <c r="F29" i="27"/>
  <c r="G29" i="27"/>
  <c r="H29" i="27"/>
  <c r="I29" i="27"/>
  <c r="J29" i="27"/>
  <c r="K29" i="27"/>
  <c r="L29" i="27"/>
  <c r="M29" i="27"/>
  <c r="N29" i="27"/>
  <c r="O29" i="27"/>
  <c r="P29" i="27"/>
  <c r="Q29" i="27"/>
  <c r="R29" i="27"/>
  <c r="S29" i="27"/>
  <c r="T29" i="27"/>
  <c r="U29" i="27"/>
  <c r="V29" i="27"/>
  <c r="W29" i="27"/>
  <c r="X29" i="27"/>
  <c r="Y29" i="27"/>
  <c r="Z29" i="27"/>
  <c r="AA29" i="27"/>
  <c r="AN29" i="27"/>
  <c r="AO29" i="27"/>
  <c r="AP29" i="27"/>
  <c r="AQ29" i="27"/>
  <c r="AR29" i="27"/>
  <c r="AS29" i="27"/>
  <c r="AT29" i="27"/>
  <c r="AU29" i="27"/>
  <c r="AV29" i="27"/>
  <c r="AW29" i="27"/>
  <c r="AX29" i="27"/>
  <c r="AY29" i="27"/>
  <c r="AZ29" i="27"/>
  <c r="BA29" i="27"/>
  <c r="BB29" i="27"/>
  <c r="BC29" i="27"/>
  <c r="BD29" i="27"/>
  <c r="BE29" i="27"/>
  <c r="BF29" i="27"/>
  <c r="BG29" i="27"/>
  <c r="BH29" i="27"/>
  <c r="BI29" i="27"/>
  <c r="BJ29" i="27"/>
  <c r="BK29" i="27"/>
  <c r="BL29" i="27"/>
  <c r="BM29" i="27"/>
  <c r="BN29" i="27"/>
  <c r="BO29" i="27"/>
  <c r="BP29" i="27"/>
  <c r="BQ29" i="27"/>
  <c r="BR29" i="27"/>
  <c r="BS29" i="27"/>
  <c r="BT29" i="27"/>
  <c r="BU29" i="27"/>
  <c r="BV29" i="27"/>
  <c r="BW29" i="27"/>
  <c r="BX29" i="27"/>
  <c r="BY29" i="27"/>
  <c r="BZ29" i="27"/>
  <c r="CA29" i="27"/>
  <c r="CB29" i="27"/>
  <c r="CC29" i="27"/>
  <c r="CD29" i="27"/>
  <c r="CE29" i="27"/>
  <c r="CF29" i="27"/>
  <c r="CG29" i="27"/>
  <c r="CH29" i="27"/>
  <c r="CI29" i="27"/>
  <c r="CJ29" i="27"/>
  <c r="CK29" i="27"/>
  <c r="CL29" i="27"/>
  <c r="CM29" i="27"/>
  <c r="CN29" i="27"/>
  <c r="CO29" i="27"/>
  <c r="CP29" i="27"/>
  <c r="CQ29" i="27"/>
  <c r="CR29" i="27"/>
  <c r="CS29" i="27"/>
  <c r="CT29" i="27"/>
  <c r="CU29" i="27"/>
  <c r="D30" i="27"/>
  <c r="E30" i="27"/>
  <c r="F30" i="27"/>
  <c r="G30" i="27"/>
  <c r="H30" i="27"/>
  <c r="I30" i="27"/>
  <c r="J30" i="27"/>
  <c r="K30" i="27"/>
  <c r="L30" i="27"/>
  <c r="M30" i="27"/>
  <c r="N30" i="27"/>
  <c r="O30" i="27"/>
  <c r="P30" i="27"/>
  <c r="Q30" i="27"/>
  <c r="R30" i="27"/>
  <c r="S30" i="27"/>
  <c r="T30" i="27"/>
  <c r="U30" i="27"/>
  <c r="V30" i="27"/>
  <c r="W30" i="27"/>
  <c r="X30" i="27"/>
  <c r="Y30" i="27"/>
  <c r="Z30" i="27"/>
  <c r="AA30" i="27"/>
  <c r="AN30" i="27"/>
  <c r="AO30" i="27"/>
  <c r="AP30" i="27"/>
  <c r="AQ30" i="27"/>
  <c r="AR30" i="27"/>
  <c r="AS30" i="27"/>
  <c r="AT30" i="27"/>
  <c r="AU30" i="27"/>
  <c r="AV30" i="27"/>
  <c r="AW30" i="27"/>
  <c r="AX30" i="27"/>
  <c r="AY30" i="27"/>
  <c r="AZ30" i="27"/>
  <c r="BA30" i="27"/>
  <c r="BB30" i="27"/>
  <c r="BC30" i="27"/>
  <c r="BD30" i="27"/>
  <c r="BE30" i="27"/>
  <c r="BF30" i="27"/>
  <c r="BG30" i="27"/>
  <c r="BH30" i="27"/>
  <c r="BI30" i="27"/>
  <c r="BJ30" i="27"/>
  <c r="BK30" i="27"/>
  <c r="BL30" i="27"/>
  <c r="BM30" i="27"/>
  <c r="BN30" i="27"/>
  <c r="BO30" i="27"/>
  <c r="BP30" i="27"/>
  <c r="BQ30" i="27"/>
  <c r="BR30" i="27"/>
  <c r="BS30" i="27"/>
  <c r="BT30" i="27"/>
  <c r="BU30" i="27"/>
  <c r="BV30" i="27"/>
  <c r="BW30" i="27"/>
  <c r="BX30" i="27"/>
  <c r="BY30" i="27"/>
  <c r="BZ30" i="27"/>
  <c r="CA30" i="27"/>
  <c r="CB30" i="27"/>
  <c r="CC30" i="27"/>
  <c r="CD30" i="27"/>
  <c r="CE30" i="27"/>
  <c r="CF30" i="27"/>
  <c r="CG30" i="27"/>
  <c r="CH30" i="27"/>
  <c r="CI30" i="27"/>
  <c r="CJ30" i="27"/>
  <c r="CK30" i="27"/>
  <c r="CL30" i="27"/>
  <c r="CM30" i="27"/>
  <c r="CN30" i="27"/>
  <c r="CO30" i="27"/>
  <c r="CP30" i="27"/>
  <c r="CQ30" i="27"/>
  <c r="CR30" i="27"/>
  <c r="CS30" i="27"/>
  <c r="CT30" i="27"/>
  <c r="CU30" i="27"/>
  <c r="D31" i="27"/>
  <c r="E31" i="27"/>
  <c r="F31" i="27"/>
  <c r="G31" i="27"/>
  <c r="H31" i="27"/>
  <c r="I31" i="27"/>
  <c r="J31" i="27"/>
  <c r="K31" i="27"/>
  <c r="L31" i="27"/>
  <c r="M31" i="27"/>
  <c r="N31" i="27"/>
  <c r="O31" i="27"/>
  <c r="P31" i="27"/>
  <c r="Q31" i="27"/>
  <c r="R31" i="27"/>
  <c r="S31" i="27"/>
  <c r="T31" i="27"/>
  <c r="U31" i="27"/>
  <c r="V31" i="27"/>
  <c r="W31" i="27"/>
  <c r="X31" i="27"/>
  <c r="Y31" i="27"/>
  <c r="Z31" i="27"/>
  <c r="AA31" i="27"/>
  <c r="AN31" i="27"/>
  <c r="AO31" i="27"/>
  <c r="AP31" i="27"/>
  <c r="AQ31" i="27"/>
  <c r="AR31" i="27"/>
  <c r="AS31" i="27"/>
  <c r="AT31" i="27"/>
  <c r="AU31" i="27"/>
  <c r="AV31" i="27"/>
  <c r="AW31" i="27"/>
  <c r="AX31" i="27"/>
  <c r="AY31" i="27"/>
  <c r="AZ31" i="27"/>
  <c r="BA31" i="27"/>
  <c r="BB31" i="27"/>
  <c r="BC31" i="27"/>
  <c r="BD31" i="27"/>
  <c r="BE31" i="27"/>
  <c r="BF31" i="27"/>
  <c r="BG31" i="27"/>
  <c r="BH31" i="27"/>
  <c r="BI31" i="27"/>
  <c r="BJ31" i="27"/>
  <c r="BK31" i="27"/>
  <c r="BL31" i="27"/>
  <c r="BM31" i="27"/>
  <c r="BN31" i="27"/>
  <c r="BO31" i="27"/>
  <c r="BP31" i="27"/>
  <c r="BQ31" i="27"/>
  <c r="BR31" i="27"/>
  <c r="BS31" i="27"/>
  <c r="BT31" i="27"/>
  <c r="BU31" i="27"/>
  <c r="BV31" i="27"/>
  <c r="BW31" i="27"/>
  <c r="BX31" i="27"/>
  <c r="BY31" i="27"/>
  <c r="BZ31" i="27"/>
  <c r="CA31" i="27"/>
  <c r="CB31" i="27"/>
  <c r="CC31" i="27"/>
  <c r="CD31" i="27"/>
  <c r="CE31" i="27"/>
  <c r="CF31" i="27"/>
  <c r="CG31" i="27"/>
  <c r="CH31" i="27"/>
  <c r="CI31" i="27"/>
  <c r="CJ31" i="27"/>
  <c r="CK31" i="27"/>
  <c r="CL31" i="27"/>
  <c r="CM31" i="27"/>
  <c r="CN31" i="27"/>
  <c r="CO31" i="27"/>
  <c r="CP31" i="27"/>
  <c r="CQ31" i="27"/>
  <c r="CR31" i="27"/>
  <c r="CS31" i="27"/>
  <c r="CT31" i="27"/>
  <c r="CU31" i="27"/>
  <c r="D32" i="27"/>
  <c r="E32" i="27"/>
  <c r="F32" i="27"/>
  <c r="G32" i="27"/>
  <c r="H32" i="27"/>
  <c r="I32" i="27"/>
  <c r="J32" i="27"/>
  <c r="K32" i="27"/>
  <c r="L32" i="27"/>
  <c r="M32" i="27"/>
  <c r="N32" i="27"/>
  <c r="O32" i="27"/>
  <c r="P32" i="27"/>
  <c r="Q32" i="27"/>
  <c r="R32" i="27"/>
  <c r="S32" i="27"/>
  <c r="T32" i="27"/>
  <c r="U32" i="27"/>
  <c r="V32" i="27"/>
  <c r="W32" i="27"/>
  <c r="X32" i="27"/>
  <c r="Y32" i="27"/>
  <c r="Z32" i="27"/>
  <c r="AA32" i="27"/>
  <c r="AN32" i="27"/>
  <c r="AO32" i="27"/>
  <c r="AP32" i="27"/>
  <c r="AQ32" i="27"/>
  <c r="AR32" i="27"/>
  <c r="AS32" i="27"/>
  <c r="AT32" i="27"/>
  <c r="AU32" i="27"/>
  <c r="AV32" i="27"/>
  <c r="AW32" i="27"/>
  <c r="AX32" i="27"/>
  <c r="AY32" i="27"/>
  <c r="AZ32" i="27"/>
  <c r="BA32" i="27"/>
  <c r="BB32" i="27"/>
  <c r="BC32" i="27"/>
  <c r="BD32" i="27"/>
  <c r="BE32" i="27"/>
  <c r="BF32" i="27"/>
  <c r="BG32" i="27"/>
  <c r="BH32" i="27"/>
  <c r="BI32" i="27"/>
  <c r="BJ32" i="27"/>
  <c r="BK32" i="27"/>
  <c r="BL32" i="27"/>
  <c r="BM32" i="27"/>
  <c r="BN32" i="27"/>
  <c r="BO32" i="27"/>
  <c r="BP32" i="27"/>
  <c r="BQ32" i="27"/>
  <c r="BR32" i="27"/>
  <c r="BS32" i="27"/>
  <c r="BT32" i="27"/>
  <c r="BU32" i="27"/>
  <c r="BV32" i="27"/>
  <c r="BW32" i="27"/>
  <c r="BX32" i="27"/>
  <c r="BY32" i="27"/>
  <c r="BZ32" i="27"/>
  <c r="CA32" i="27"/>
  <c r="CB32" i="27"/>
  <c r="CC32" i="27"/>
  <c r="CD32" i="27"/>
  <c r="CE32" i="27"/>
  <c r="CF32" i="27"/>
  <c r="CG32" i="27"/>
  <c r="CH32" i="27"/>
  <c r="CI32" i="27"/>
  <c r="CJ32" i="27"/>
  <c r="CK32" i="27"/>
  <c r="CL32" i="27"/>
  <c r="CM32" i="27"/>
  <c r="CN32" i="27"/>
  <c r="CO32" i="27"/>
  <c r="CP32" i="27"/>
  <c r="CQ32" i="27"/>
  <c r="CR32" i="27"/>
  <c r="CS32" i="27"/>
  <c r="CT32" i="27"/>
  <c r="CU32" i="27"/>
  <c r="D33" i="27"/>
  <c r="E33" i="27"/>
  <c r="F33" i="27"/>
  <c r="G33" i="27"/>
  <c r="H33" i="27"/>
  <c r="I33" i="27"/>
  <c r="J33" i="27"/>
  <c r="K33" i="27"/>
  <c r="L33" i="27"/>
  <c r="M33" i="27"/>
  <c r="N33" i="27"/>
  <c r="O33" i="27"/>
  <c r="P33" i="27"/>
  <c r="Q33" i="27"/>
  <c r="R33" i="27"/>
  <c r="S33" i="27"/>
  <c r="T33" i="27"/>
  <c r="U33" i="27"/>
  <c r="V33" i="27"/>
  <c r="W33" i="27"/>
  <c r="X33" i="27"/>
  <c r="Y33" i="27"/>
  <c r="Z33" i="27"/>
  <c r="AA33" i="27"/>
  <c r="AN33" i="27"/>
  <c r="AO33" i="27"/>
  <c r="AP33" i="27"/>
  <c r="AQ33" i="27"/>
  <c r="AR33" i="27"/>
  <c r="AS33" i="27"/>
  <c r="AT33" i="27"/>
  <c r="AU33" i="27"/>
  <c r="AV33" i="27"/>
  <c r="AW33" i="27"/>
  <c r="AX33" i="27"/>
  <c r="AY33" i="27"/>
  <c r="AZ33" i="27"/>
  <c r="BA33" i="27"/>
  <c r="BB33" i="27"/>
  <c r="BC33" i="27"/>
  <c r="BD33" i="27"/>
  <c r="BE33" i="27"/>
  <c r="BF33" i="27"/>
  <c r="BG33" i="27"/>
  <c r="BH33" i="27"/>
  <c r="BI33" i="27"/>
  <c r="BJ33" i="27"/>
  <c r="BK33" i="27"/>
  <c r="BL33" i="27"/>
  <c r="BM33" i="27"/>
  <c r="BN33" i="27"/>
  <c r="BO33" i="27"/>
  <c r="BP33" i="27"/>
  <c r="BQ33" i="27"/>
  <c r="BR33" i="27"/>
  <c r="BS33" i="27"/>
  <c r="BT33" i="27"/>
  <c r="BU33" i="27"/>
  <c r="BV33" i="27"/>
  <c r="BW33" i="27"/>
  <c r="BX33" i="27"/>
  <c r="BY33" i="27"/>
  <c r="BZ33" i="27"/>
  <c r="CA33" i="27"/>
  <c r="CB33" i="27"/>
  <c r="CC33" i="27"/>
  <c r="CD33" i="27"/>
  <c r="CE33" i="27"/>
  <c r="CF33" i="27"/>
  <c r="CG33" i="27"/>
  <c r="CH33" i="27"/>
  <c r="CI33" i="27"/>
  <c r="CJ33" i="27"/>
  <c r="CK33" i="27"/>
  <c r="CL33" i="27"/>
  <c r="CM33" i="27"/>
  <c r="CN33" i="27"/>
  <c r="CO33" i="27"/>
  <c r="CP33" i="27"/>
  <c r="CQ33" i="27"/>
  <c r="CR33" i="27"/>
  <c r="CS33" i="27"/>
  <c r="CT33" i="27"/>
  <c r="CU33" i="27"/>
  <c r="D34" i="27"/>
  <c r="E34" i="27"/>
  <c r="F34" i="27"/>
  <c r="G34" i="27"/>
  <c r="H34" i="27"/>
  <c r="I34" i="27"/>
  <c r="J34" i="27"/>
  <c r="K34" i="27"/>
  <c r="L34" i="27"/>
  <c r="M34" i="27"/>
  <c r="N34" i="27"/>
  <c r="O34" i="27"/>
  <c r="P34" i="27"/>
  <c r="Q34" i="27"/>
  <c r="R34" i="27"/>
  <c r="S34" i="27"/>
  <c r="T34" i="27"/>
  <c r="U34" i="27"/>
  <c r="V34" i="27"/>
  <c r="W34" i="27"/>
  <c r="X34" i="27"/>
  <c r="Y34" i="27"/>
  <c r="Z34" i="27"/>
  <c r="AA34" i="27"/>
  <c r="AN34" i="27"/>
  <c r="AO34" i="27"/>
  <c r="AP34" i="27"/>
  <c r="AQ34" i="27"/>
  <c r="AR34" i="27"/>
  <c r="AS34" i="27"/>
  <c r="AT34" i="27"/>
  <c r="AU34" i="27"/>
  <c r="AV34" i="27"/>
  <c r="AW34" i="27"/>
  <c r="AX34" i="27"/>
  <c r="AY34" i="27"/>
  <c r="AZ34" i="27"/>
  <c r="BA34" i="27"/>
  <c r="BB34" i="27"/>
  <c r="BC34" i="27"/>
  <c r="BD34" i="27"/>
  <c r="BE34" i="27"/>
  <c r="BF34" i="27"/>
  <c r="BG34" i="27"/>
  <c r="BH34" i="27"/>
  <c r="BI34" i="27"/>
  <c r="BJ34" i="27"/>
  <c r="BK34" i="27"/>
  <c r="BL34" i="27"/>
  <c r="BM34" i="27"/>
  <c r="BN34" i="27"/>
  <c r="BO34" i="27"/>
  <c r="BP34" i="27"/>
  <c r="BQ34" i="27"/>
  <c r="BR34" i="27"/>
  <c r="BS34" i="27"/>
  <c r="BT34" i="27"/>
  <c r="BU34" i="27"/>
  <c r="BV34" i="27"/>
  <c r="BW34" i="27"/>
  <c r="BX34" i="27"/>
  <c r="BY34" i="27"/>
  <c r="BZ34" i="27"/>
  <c r="CA34" i="27"/>
  <c r="CB34" i="27"/>
  <c r="CC34" i="27"/>
  <c r="CD34" i="27"/>
  <c r="CE34" i="27"/>
  <c r="CF34" i="27"/>
  <c r="CG34" i="27"/>
  <c r="CH34" i="27"/>
  <c r="CI34" i="27"/>
  <c r="CJ34" i="27"/>
  <c r="CK34" i="27"/>
  <c r="CL34" i="27"/>
  <c r="CM34" i="27"/>
  <c r="CN34" i="27"/>
  <c r="CO34" i="27"/>
  <c r="CP34" i="27"/>
  <c r="CQ34" i="27"/>
  <c r="CR34" i="27"/>
  <c r="CS34" i="27"/>
  <c r="CT34" i="27"/>
  <c r="CU34" i="27"/>
  <c r="D35" i="27"/>
  <c r="E35" i="27"/>
  <c r="F35" i="27"/>
  <c r="G35" i="27"/>
  <c r="H35" i="27"/>
  <c r="I35" i="27"/>
  <c r="J35" i="27"/>
  <c r="K35" i="27"/>
  <c r="L35" i="27"/>
  <c r="M35" i="27"/>
  <c r="N35" i="27"/>
  <c r="O35" i="27"/>
  <c r="P35" i="27"/>
  <c r="Q35" i="27"/>
  <c r="R35" i="27"/>
  <c r="S35" i="27"/>
  <c r="T35" i="27"/>
  <c r="U35" i="27"/>
  <c r="V35" i="27"/>
  <c r="W35" i="27"/>
  <c r="X35" i="27"/>
  <c r="Y35" i="27"/>
  <c r="Z35" i="27"/>
  <c r="AA35" i="27"/>
  <c r="AN35" i="27"/>
  <c r="AO35" i="27"/>
  <c r="AP35" i="27"/>
  <c r="AQ35" i="27"/>
  <c r="AR35" i="27"/>
  <c r="AS35" i="27"/>
  <c r="AT35" i="27"/>
  <c r="AU35" i="27"/>
  <c r="AV35" i="27"/>
  <c r="AW35" i="27"/>
  <c r="AX35" i="27"/>
  <c r="AY35" i="27"/>
  <c r="AZ35" i="27"/>
  <c r="BA35" i="27"/>
  <c r="BB35" i="27"/>
  <c r="BC35" i="27"/>
  <c r="BD35" i="27"/>
  <c r="BE35" i="27"/>
  <c r="BF35" i="27"/>
  <c r="BG35" i="27"/>
  <c r="BH35" i="27"/>
  <c r="BI35" i="27"/>
  <c r="BJ35" i="27"/>
  <c r="BK35" i="27"/>
  <c r="BL35" i="27"/>
  <c r="BM35" i="27"/>
  <c r="BN35" i="27"/>
  <c r="BO35" i="27"/>
  <c r="BP35" i="27"/>
  <c r="BQ35" i="27"/>
  <c r="BR35" i="27"/>
  <c r="BS35" i="27"/>
  <c r="BT35" i="27"/>
  <c r="BU35" i="27"/>
  <c r="BV35" i="27"/>
  <c r="BW35" i="27"/>
  <c r="BX35" i="27"/>
  <c r="BY35" i="27"/>
  <c r="BZ35" i="27"/>
  <c r="CA35" i="27"/>
  <c r="CB35" i="27"/>
  <c r="CC35" i="27"/>
  <c r="CD35" i="27"/>
  <c r="CE35" i="27"/>
  <c r="CF35" i="27"/>
  <c r="CG35" i="27"/>
  <c r="CH35" i="27"/>
  <c r="CI35" i="27"/>
  <c r="CJ35" i="27"/>
  <c r="CK35" i="27"/>
  <c r="CL35" i="27"/>
  <c r="CM35" i="27"/>
  <c r="CN35" i="27"/>
  <c r="CO35" i="27"/>
  <c r="CP35" i="27"/>
  <c r="CQ35" i="27"/>
  <c r="CR35" i="27"/>
  <c r="CS35" i="27"/>
  <c r="CT35" i="27"/>
  <c r="CU35" i="27"/>
  <c r="D36" i="27"/>
  <c r="E36" i="27"/>
  <c r="F36" i="27"/>
  <c r="G36" i="27"/>
  <c r="H36" i="27"/>
  <c r="I36" i="27"/>
  <c r="J36" i="27"/>
  <c r="K36" i="27"/>
  <c r="L36" i="27"/>
  <c r="M36" i="27"/>
  <c r="N36" i="27"/>
  <c r="O36" i="27"/>
  <c r="P36" i="27"/>
  <c r="Q36" i="27"/>
  <c r="R36" i="27"/>
  <c r="S36" i="27"/>
  <c r="T36" i="27"/>
  <c r="U36" i="27"/>
  <c r="V36" i="27"/>
  <c r="W36" i="27"/>
  <c r="X36" i="27"/>
  <c r="Y36" i="27"/>
  <c r="Z36" i="27"/>
  <c r="AA36" i="27"/>
  <c r="AN36" i="27"/>
  <c r="AO36" i="27"/>
  <c r="AP36" i="27"/>
  <c r="AQ36" i="27"/>
  <c r="AR36" i="27"/>
  <c r="AS36" i="27"/>
  <c r="AT36" i="27"/>
  <c r="AU36" i="27"/>
  <c r="AV36" i="27"/>
  <c r="AW36" i="27"/>
  <c r="AX36" i="27"/>
  <c r="AY36" i="27"/>
  <c r="AZ36" i="27"/>
  <c r="BA36" i="27"/>
  <c r="BB36" i="27"/>
  <c r="BC36" i="27"/>
  <c r="BD36" i="27"/>
  <c r="BE36" i="27"/>
  <c r="BF36" i="27"/>
  <c r="BG36" i="27"/>
  <c r="BH36" i="27"/>
  <c r="BI36" i="27"/>
  <c r="BJ36" i="27"/>
  <c r="BK36" i="27"/>
  <c r="BL36" i="27"/>
  <c r="BM36" i="27"/>
  <c r="BN36" i="27"/>
  <c r="BO36" i="27"/>
  <c r="BP36" i="27"/>
  <c r="BQ36" i="27"/>
  <c r="BR36" i="27"/>
  <c r="BS36" i="27"/>
  <c r="BT36" i="27"/>
  <c r="BU36" i="27"/>
  <c r="BV36" i="27"/>
  <c r="BW36" i="27"/>
  <c r="BX36" i="27"/>
  <c r="BY36" i="27"/>
  <c r="BZ36" i="27"/>
  <c r="CA36" i="27"/>
  <c r="CB36" i="27"/>
  <c r="CC36" i="27"/>
  <c r="CD36" i="27"/>
  <c r="CE36" i="27"/>
  <c r="CF36" i="27"/>
  <c r="CG36" i="27"/>
  <c r="CH36" i="27"/>
  <c r="CI36" i="27"/>
  <c r="CJ36" i="27"/>
  <c r="CK36" i="27"/>
  <c r="CL36" i="27"/>
  <c r="CM36" i="27"/>
  <c r="CN36" i="27"/>
  <c r="CO36" i="27"/>
  <c r="CP36" i="27"/>
  <c r="CQ36" i="27"/>
  <c r="CR36" i="27"/>
  <c r="CS36" i="27"/>
  <c r="CT36" i="27"/>
  <c r="CU36" i="27"/>
  <c r="D37" i="27"/>
  <c r="E37" i="27"/>
  <c r="F37" i="27"/>
  <c r="G37" i="27"/>
  <c r="H37" i="27"/>
  <c r="I37" i="27"/>
  <c r="J37" i="27"/>
  <c r="K37" i="27"/>
  <c r="L37" i="27"/>
  <c r="M37" i="27"/>
  <c r="N37" i="27"/>
  <c r="O37" i="27"/>
  <c r="P37" i="27"/>
  <c r="Q37" i="27"/>
  <c r="R37" i="27"/>
  <c r="S37" i="27"/>
  <c r="T37" i="27"/>
  <c r="U37" i="27"/>
  <c r="V37" i="27"/>
  <c r="W37" i="27"/>
  <c r="X37" i="27"/>
  <c r="Y37" i="27"/>
  <c r="Z37" i="27"/>
  <c r="AA37" i="27"/>
  <c r="AN37" i="27"/>
  <c r="AO37" i="27"/>
  <c r="AP37" i="27"/>
  <c r="AQ37" i="27"/>
  <c r="AR37" i="27"/>
  <c r="AS37" i="27"/>
  <c r="AT37" i="27"/>
  <c r="AU37" i="27"/>
  <c r="AV37" i="27"/>
  <c r="AW37" i="27"/>
  <c r="AX37" i="27"/>
  <c r="AY37" i="27"/>
  <c r="AZ37" i="27"/>
  <c r="BA37" i="27"/>
  <c r="BB37" i="27"/>
  <c r="BC37" i="27"/>
  <c r="BD37" i="27"/>
  <c r="BE37" i="27"/>
  <c r="BF37" i="27"/>
  <c r="BG37" i="27"/>
  <c r="BH37" i="27"/>
  <c r="BI37" i="27"/>
  <c r="BJ37" i="27"/>
  <c r="BK37" i="27"/>
  <c r="BL37" i="27"/>
  <c r="BM37" i="27"/>
  <c r="BN37" i="27"/>
  <c r="BO37" i="27"/>
  <c r="BP37" i="27"/>
  <c r="BQ37" i="27"/>
  <c r="BR37" i="27"/>
  <c r="BS37" i="27"/>
  <c r="BT37" i="27"/>
  <c r="BU37" i="27"/>
  <c r="BV37" i="27"/>
  <c r="BW37" i="27"/>
  <c r="BX37" i="27"/>
  <c r="BY37" i="27"/>
  <c r="BZ37" i="27"/>
  <c r="CA37" i="27"/>
  <c r="CB37" i="27"/>
  <c r="CC37" i="27"/>
  <c r="CD37" i="27"/>
  <c r="CE37" i="27"/>
  <c r="CF37" i="27"/>
  <c r="CG37" i="27"/>
  <c r="CH37" i="27"/>
  <c r="CI37" i="27"/>
  <c r="CJ37" i="27"/>
  <c r="CK37" i="27"/>
  <c r="CL37" i="27"/>
  <c r="CM37" i="27"/>
  <c r="CN37" i="27"/>
  <c r="CO37" i="27"/>
  <c r="CP37" i="27"/>
  <c r="CQ37" i="27"/>
  <c r="CR37" i="27"/>
  <c r="CS37" i="27"/>
  <c r="CT37" i="27"/>
  <c r="CU37" i="27"/>
  <c r="D38" i="27"/>
  <c r="E38" i="27"/>
  <c r="F38" i="27"/>
  <c r="G38" i="27"/>
  <c r="H38" i="27"/>
  <c r="I38" i="27"/>
  <c r="J38" i="27"/>
  <c r="K38" i="27"/>
  <c r="L38" i="27"/>
  <c r="M38" i="27"/>
  <c r="N38" i="27"/>
  <c r="O38" i="27"/>
  <c r="P38" i="27"/>
  <c r="Q38" i="27"/>
  <c r="R38" i="27"/>
  <c r="S38" i="27"/>
  <c r="T38" i="27"/>
  <c r="U38" i="27"/>
  <c r="V38" i="27"/>
  <c r="W38" i="27"/>
  <c r="X38" i="27"/>
  <c r="Y38" i="27"/>
  <c r="Z38" i="27"/>
  <c r="AA38" i="27"/>
  <c r="AN38" i="27"/>
  <c r="AO38" i="27"/>
  <c r="AP38" i="27"/>
  <c r="AQ38" i="27"/>
  <c r="AR38" i="27"/>
  <c r="AS38" i="27"/>
  <c r="AT38" i="27"/>
  <c r="AU38" i="27"/>
  <c r="AV38" i="27"/>
  <c r="AW38" i="27"/>
  <c r="AX38" i="27"/>
  <c r="AY38" i="27"/>
  <c r="AZ38" i="27"/>
  <c r="BA38" i="27"/>
  <c r="BB38" i="27"/>
  <c r="BC38" i="27"/>
  <c r="BD38" i="27"/>
  <c r="BE38" i="27"/>
  <c r="BF38" i="27"/>
  <c r="BG38" i="27"/>
  <c r="BH38" i="27"/>
  <c r="BI38" i="27"/>
  <c r="BJ38" i="27"/>
  <c r="BK38" i="27"/>
  <c r="BL38" i="27"/>
  <c r="BM38" i="27"/>
  <c r="BN38" i="27"/>
  <c r="BO38" i="27"/>
  <c r="BP38" i="27"/>
  <c r="BQ38" i="27"/>
  <c r="BR38" i="27"/>
  <c r="BS38" i="27"/>
  <c r="BT38" i="27"/>
  <c r="BU38" i="27"/>
  <c r="BV38" i="27"/>
  <c r="BW38" i="27"/>
  <c r="BX38" i="27"/>
  <c r="BY38" i="27"/>
  <c r="BZ38" i="27"/>
  <c r="CA38" i="27"/>
  <c r="CB38" i="27"/>
  <c r="CC38" i="27"/>
  <c r="CD38" i="27"/>
  <c r="CE38" i="27"/>
  <c r="CF38" i="27"/>
  <c r="CG38" i="27"/>
  <c r="CH38" i="27"/>
  <c r="CI38" i="27"/>
  <c r="CJ38" i="27"/>
  <c r="CK38" i="27"/>
  <c r="CL38" i="27"/>
  <c r="CM38" i="27"/>
  <c r="CN38" i="27"/>
  <c r="CO38" i="27"/>
  <c r="CP38" i="27"/>
  <c r="CQ38" i="27"/>
  <c r="CR38" i="27"/>
  <c r="CS38" i="27"/>
  <c r="CT38" i="27"/>
  <c r="CU38" i="27"/>
  <c r="D39" i="27"/>
  <c r="E39" i="27"/>
  <c r="F39" i="27"/>
  <c r="G39" i="27"/>
  <c r="H39" i="27"/>
  <c r="I39" i="27"/>
  <c r="J39" i="27"/>
  <c r="K39" i="27"/>
  <c r="L39" i="27"/>
  <c r="M39" i="27"/>
  <c r="N39" i="27"/>
  <c r="O39" i="27"/>
  <c r="P39" i="27"/>
  <c r="Q39" i="27"/>
  <c r="R39" i="27"/>
  <c r="S39" i="27"/>
  <c r="T39" i="27"/>
  <c r="U39" i="27"/>
  <c r="V39" i="27"/>
  <c r="W39" i="27"/>
  <c r="X39" i="27"/>
  <c r="Y39" i="27"/>
  <c r="Z39" i="27"/>
  <c r="AA39" i="27"/>
  <c r="AN39" i="27"/>
  <c r="AO39" i="27"/>
  <c r="AP39" i="27"/>
  <c r="AQ39" i="27"/>
  <c r="AR39" i="27"/>
  <c r="AS39" i="27"/>
  <c r="AT39" i="27"/>
  <c r="AU39" i="27"/>
  <c r="AV39" i="27"/>
  <c r="AW39" i="27"/>
  <c r="AX39" i="27"/>
  <c r="AY39" i="27"/>
  <c r="AZ39" i="27"/>
  <c r="BA39" i="27"/>
  <c r="BB39" i="27"/>
  <c r="BC39" i="27"/>
  <c r="BD39" i="27"/>
  <c r="BE39" i="27"/>
  <c r="BF39" i="27"/>
  <c r="BG39" i="27"/>
  <c r="BH39" i="27"/>
  <c r="BI39" i="27"/>
  <c r="BJ39" i="27"/>
  <c r="BK39" i="27"/>
  <c r="BL39" i="27"/>
  <c r="BM39" i="27"/>
  <c r="BN39" i="27"/>
  <c r="BO39" i="27"/>
  <c r="BP39" i="27"/>
  <c r="BQ39" i="27"/>
  <c r="BR39" i="27"/>
  <c r="BS39" i="27"/>
  <c r="BT39" i="27"/>
  <c r="BU39" i="27"/>
  <c r="BV39" i="27"/>
  <c r="BW39" i="27"/>
  <c r="BX39" i="27"/>
  <c r="BY39" i="27"/>
  <c r="BZ39" i="27"/>
  <c r="CA39" i="27"/>
  <c r="CB39" i="27"/>
  <c r="CC39" i="27"/>
  <c r="CD39" i="27"/>
  <c r="CE39" i="27"/>
  <c r="CF39" i="27"/>
  <c r="CG39" i="27"/>
  <c r="CH39" i="27"/>
  <c r="CI39" i="27"/>
  <c r="CJ39" i="27"/>
  <c r="CK39" i="27"/>
  <c r="CL39" i="27"/>
  <c r="CM39" i="27"/>
  <c r="CN39" i="27"/>
  <c r="CO39" i="27"/>
  <c r="CP39" i="27"/>
  <c r="CQ39" i="27"/>
  <c r="CR39" i="27"/>
  <c r="CS39" i="27"/>
  <c r="CT39" i="27"/>
  <c r="CU39" i="27"/>
  <c r="D40" i="27"/>
  <c r="E40" i="27"/>
  <c r="F40" i="27"/>
  <c r="G40" i="27"/>
  <c r="H40" i="27"/>
  <c r="I40" i="27"/>
  <c r="J40" i="27"/>
  <c r="K40" i="27"/>
  <c r="L40" i="27"/>
  <c r="M40" i="27"/>
  <c r="N40" i="27"/>
  <c r="O40" i="27"/>
  <c r="P40" i="27"/>
  <c r="Q40" i="27"/>
  <c r="R40" i="27"/>
  <c r="S40" i="27"/>
  <c r="T40" i="27"/>
  <c r="U40" i="27"/>
  <c r="V40" i="27"/>
  <c r="W40" i="27"/>
  <c r="X40" i="27"/>
  <c r="Y40" i="27"/>
  <c r="Z40" i="27"/>
  <c r="AA40" i="27"/>
  <c r="AN40" i="27"/>
  <c r="AO40" i="27"/>
  <c r="AP40" i="27"/>
  <c r="AQ40" i="27"/>
  <c r="AR40" i="27"/>
  <c r="AS40" i="27"/>
  <c r="AT40" i="27"/>
  <c r="AU40" i="27"/>
  <c r="AV40" i="27"/>
  <c r="AW40" i="27"/>
  <c r="AX40" i="27"/>
  <c r="AY40" i="27"/>
  <c r="AZ40" i="27"/>
  <c r="BA40" i="27"/>
  <c r="BB40" i="27"/>
  <c r="BC40" i="27"/>
  <c r="BD40" i="27"/>
  <c r="BE40" i="27"/>
  <c r="BF40" i="27"/>
  <c r="BG40" i="27"/>
  <c r="BH40" i="27"/>
  <c r="BI40" i="27"/>
  <c r="BJ40" i="27"/>
  <c r="BK40" i="27"/>
  <c r="BL40" i="27"/>
  <c r="BM40" i="27"/>
  <c r="BN40" i="27"/>
  <c r="BO40" i="27"/>
  <c r="BP40" i="27"/>
  <c r="BQ40" i="27"/>
  <c r="BR40" i="27"/>
  <c r="BS40" i="27"/>
  <c r="BT40" i="27"/>
  <c r="BU40" i="27"/>
  <c r="BV40" i="27"/>
  <c r="BW40" i="27"/>
  <c r="BX40" i="27"/>
  <c r="BY40" i="27"/>
  <c r="BZ40" i="27"/>
  <c r="CA40" i="27"/>
  <c r="CB40" i="27"/>
  <c r="CC40" i="27"/>
  <c r="CD40" i="27"/>
  <c r="CE40" i="27"/>
  <c r="CF40" i="27"/>
  <c r="CG40" i="27"/>
  <c r="CH40" i="27"/>
  <c r="CI40" i="27"/>
  <c r="CJ40" i="27"/>
  <c r="CK40" i="27"/>
  <c r="CL40" i="27"/>
  <c r="CM40" i="27"/>
  <c r="CN40" i="27"/>
  <c r="CO40" i="27"/>
  <c r="CP40" i="27"/>
  <c r="CQ40" i="27"/>
  <c r="CR40" i="27"/>
  <c r="CS40" i="27"/>
  <c r="CT40" i="27"/>
  <c r="CU40" i="27"/>
  <c r="D41" i="27"/>
  <c r="E41" i="27"/>
  <c r="F41" i="27"/>
  <c r="G41" i="27"/>
  <c r="H41" i="27"/>
  <c r="I41" i="27"/>
  <c r="J41" i="27"/>
  <c r="K41" i="27"/>
  <c r="L41" i="27"/>
  <c r="M41" i="27"/>
  <c r="N41" i="27"/>
  <c r="O41" i="27"/>
  <c r="P41" i="27"/>
  <c r="Q41" i="27"/>
  <c r="R41" i="27"/>
  <c r="S41" i="27"/>
  <c r="T41" i="27"/>
  <c r="U41" i="27"/>
  <c r="V41" i="27"/>
  <c r="W41" i="27"/>
  <c r="X41" i="27"/>
  <c r="Y41" i="27"/>
  <c r="Z41" i="27"/>
  <c r="AA41" i="27"/>
  <c r="AN41" i="27"/>
  <c r="AO41" i="27"/>
  <c r="AP41" i="27"/>
  <c r="AQ41" i="27"/>
  <c r="AR41" i="27"/>
  <c r="AS41" i="27"/>
  <c r="AT41" i="27"/>
  <c r="AU41" i="27"/>
  <c r="AV41" i="27"/>
  <c r="AW41" i="27"/>
  <c r="AX41" i="27"/>
  <c r="AY41" i="27"/>
  <c r="AZ41" i="27"/>
  <c r="BA41" i="27"/>
  <c r="BB41" i="27"/>
  <c r="BC41" i="27"/>
  <c r="BD41" i="27"/>
  <c r="BE41" i="27"/>
  <c r="BF41" i="27"/>
  <c r="BG41" i="27"/>
  <c r="BH41" i="27"/>
  <c r="BI41" i="27"/>
  <c r="BJ41" i="27"/>
  <c r="BK41" i="27"/>
  <c r="BL41" i="27"/>
  <c r="BM41" i="27"/>
  <c r="BN41" i="27"/>
  <c r="BO41" i="27"/>
  <c r="BP41" i="27"/>
  <c r="BQ41" i="27"/>
  <c r="BR41" i="27"/>
  <c r="BS41" i="27"/>
  <c r="BT41" i="27"/>
  <c r="BU41" i="27"/>
  <c r="BV41" i="27"/>
  <c r="BW41" i="27"/>
  <c r="BX41" i="27"/>
  <c r="BY41" i="27"/>
  <c r="BZ41" i="27"/>
  <c r="CA41" i="27"/>
  <c r="CB41" i="27"/>
  <c r="CC41" i="27"/>
  <c r="CD41" i="27"/>
  <c r="CE41" i="27"/>
  <c r="CF41" i="27"/>
  <c r="CG41" i="27"/>
  <c r="CH41" i="27"/>
  <c r="CI41" i="27"/>
  <c r="CJ41" i="27"/>
  <c r="CK41" i="27"/>
  <c r="CL41" i="27"/>
  <c r="CM41" i="27"/>
  <c r="CN41" i="27"/>
  <c r="CO41" i="27"/>
  <c r="CP41" i="27"/>
  <c r="CQ41" i="27"/>
  <c r="CR41" i="27"/>
  <c r="CS41" i="27"/>
  <c r="CT41" i="27"/>
  <c r="CU41" i="27"/>
  <c r="D42" i="27"/>
  <c r="E42" i="27"/>
  <c r="F42" i="27"/>
  <c r="G42" i="27"/>
  <c r="H42" i="27"/>
  <c r="I42" i="27"/>
  <c r="J42" i="27"/>
  <c r="K42" i="27"/>
  <c r="L42" i="27"/>
  <c r="M42" i="27"/>
  <c r="N42" i="27"/>
  <c r="O42" i="27"/>
  <c r="P42" i="27"/>
  <c r="Q42" i="27"/>
  <c r="R42" i="27"/>
  <c r="S42" i="27"/>
  <c r="T42" i="27"/>
  <c r="U42" i="27"/>
  <c r="V42" i="27"/>
  <c r="W42" i="27"/>
  <c r="X42" i="27"/>
  <c r="Y42" i="27"/>
  <c r="Z42" i="27"/>
  <c r="AA42" i="27"/>
  <c r="AN42" i="27"/>
  <c r="AO42" i="27"/>
  <c r="AP42" i="27"/>
  <c r="AQ42" i="27"/>
  <c r="AR42" i="27"/>
  <c r="AS42" i="27"/>
  <c r="AT42" i="27"/>
  <c r="AU42" i="27"/>
  <c r="AV42" i="27"/>
  <c r="AW42" i="27"/>
  <c r="AX42" i="27"/>
  <c r="AY42" i="27"/>
  <c r="AZ42" i="27"/>
  <c r="BA42" i="27"/>
  <c r="BB42" i="27"/>
  <c r="BC42" i="27"/>
  <c r="BD42" i="27"/>
  <c r="BE42" i="27"/>
  <c r="BF42" i="27"/>
  <c r="BG42" i="27"/>
  <c r="BH42" i="27"/>
  <c r="BI42" i="27"/>
  <c r="BJ42" i="27"/>
  <c r="BK42" i="27"/>
  <c r="BL42" i="27"/>
  <c r="BM42" i="27"/>
  <c r="BN42" i="27"/>
  <c r="BO42" i="27"/>
  <c r="BP42" i="27"/>
  <c r="BQ42" i="27"/>
  <c r="BR42" i="27"/>
  <c r="BS42" i="27"/>
  <c r="BT42" i="27"/>
  <c r="BU42" i="27"/>
  <c r="BV42" i="27"/>
  <c r="BW42" i="27"/>
  <c r="BX42" i="27"/>
  <c r="BY42" i="27"/>
  <c r="BZ42" i="27"/>
  <c r="CA42" i="27"/>
  <c r="CB42" i="27"/>
  <c r="CC42" i="27"/>
  <c r="CD42" i="27"/>
  <c r="CE42" i="27"/>
  <c r="CF42" i="27"/>
  <c r="CG42" i="27"/>
  <c r="CH42" i="27"/>
  <c r="CI42" i="27"/>
  <c r="CJ42" i="27"/>
  <c r="CK42" i="27"/>
  <c r="CL42" i="27"/>
  <c r="CM42" i="27"/>
  <c r="CN42" i="27"/>
  <c r="CO42" i="27"/>
  <c r="CP42" i="27"/>
  <c r="CQ42" i="27"/>
  <c r="CR42" i="27"/>
  <c r="CS42" i="27"/>
  <c r="CT42" i="27"/>
  <c r="CU42" i="27"/>
  <c r="D43" i="27"/>
  <c r="E43" i="27"/>
  <c r="F43" i="27"/>
  <c r="G43" i="27"/>
  <c r="H43" i="27"/>
  <c r="I43" i="27"/>
  <c r="J43" i="27"/>
  <c r="K43" i="27"/>
  <c r="L43" i="27"/>
  <c r="M43" i="27"/>
  <c r="N43" i="27"/>
  <c r="O43" i="27"/>
  <c r="P43" i="27"/>
  <c r="Q43" i="27"/>
  <c r="R43" i="27"/>
  <c r="S43" i="27"/>
  <c r="T43" i="27"/>
  <c r="U43" i="27"/>
  <c r="V43" i="27"/>
  <c r="W43" i="27"/>
  <c r="X43" i="27"/>
  <c r="Y43" i="27"/>
  <c r="Z43" i="27"/>
  <c r="AA43" i="27"/>
  <c r="AN43" i="27"/>
  <c r="AO43" i="27"/>
  <c r="AP43" i="27"/>
  <c r="AQ43" i="27"/>
  <c r="AR43" i="27"/>
  <c r="AS43" i="27"/>
  <c r="AT43" i="27"/>
  <c r="AU43" i="27"/>
  <c r="AV43" i="27"/>
  <c r="AW43" i="27"/>
  <c r="AX43" i="27"/>
  <c r="AY43" i="27"/>
  <c r="AZ43" i="27"/>
  <c r="BA43" i="27"/>
  <c r="BB43" i="27"/>
  <c r="BC43" i="27"/>
  <c r="BD43" i="27"/>
  <c r="BE43" i="27"/>
  <c r="BF43" i="27"/>
  <c r="BG43" i="27"/>
  <c r="BH43" i="27"/>
  <c r="BI43" i="27"/>
  <c r="BJ43" i="27"/>
  <c r="BK43" i="27"/>
  <c r="BL43" i="27"/>
  <c r="BM43" i="27"/>
  <c r="BN43" i="27"/>
  <c r="BO43" i="27"/>
  <c r="BP43" i="27"/>
  <c r="BQ43" i="27"/>
  <c r="BR43" i="27"/>
  <c r="BS43" i="27"/>
  <c r="BT43" i="27"/>
  <c r="BU43" i="27"/>
  <c r="BV43" i="27"/>
  <c r="BW43" i="27"/>
  <c r="BX43" i="27"/>
  <c r="BY43" i="27"/>
  <c r="BZ43" i="27"/>
  <c r="CA43" i="27"/>
  <c r="CB43" i="27"/>
  <c r="CC43" i="27"/>
  <c r="CD43" i="27"/>
  <c r="CE43" i="27"/>
  <c r="CF43" i="27"/>
  <c r="CG43" i="27"/>
  <c r="CH43" i="27"/>
  <c r="CI43" i="27"/>
  <c r="CJ43" i="27"/>
  <c r="CK43" i="27"/>
  <c r="CL43" i="27"/>
  <c r="CM43" i="27"/>
  <c r="CN43" i="27"/>
  <c r="CO43" i="27"/>
  <c r="CP43" i="27"/>
  <c r="CQ43" i="27"/>
  <c r="CR43" i="27"/>
  <c r="CS43" i="27"/>
  <c r="CT43" i="27"/>
  <c r="CU43" i="27"/>
  <c r="D44" i="27"/>
  <c r="E44" i="27"/>
  <c r="F44" i="27"/>
  <c r="G44" i="27"/>
  <c r="H44" i="27"/>
  <c r="I44" i="27"/>
  <c r="J44" i="27"/>
  <c r="K44" i="27"/>
  <c r="L44" i="27"/>
  <c r="M44" i="27"/>
  <c r="N44" i="27"/>
  <c r="O44" i="27"/>
  <c r="P44" i="27"/>
  <c r="Q44" i="27"/>
  <c r="R44" i="27"/>
  <c r="S44" i="27"/>
  <c r="T44" i="27"/>
  <c r="U44" i="27"/>
  <c r="V44" i="27"/>
  <c r="W44" i="27"/>
  <c r="X44" i="27"/>
  <c r="Y44" i="27"/>
  <c r="Z44" i="27"/>
  <c r="AA44" i="27"/>
  <c r="AN44" i="27"/>
  <c r="AO44" i="27"/>
  <c r="AP44" i="27"/>
  <c r="AQ44" i="27"/>
  <c r="AR44" i="27"/>
  <c r="AS44" i="27"/>
  <c r="AT44" i="27"/>
  <c r="AU44" i="27"/>
  <c r="AV44" i="27"/>
  <c r="AW44" i="27"/>
  <c r="AX44" i="27"/>
  <c r="AY44" i="27"/>
  <c r="AZ44" i="27"/>
  <c r="BA44" i="27"/>
  <c r="BB44" i="27"/>
  <c r="BC44" i="27"/>
  <c r="BD44" i="27"/>
  <c r="BE44" i="27"/>
  <c r="BF44" i="27"/>
  <c r="BG44" i="27"/>
  <c r="BH44" i="27"/>
  <c r="BI44" i="27"/>
  <c r="BJ44" i="27"/>
  <c r="BK44" i="27"/>
  <c r="BL44" i="27"/>
  <c r="BM44" i="27"/>
  <c r="BN44" i="27"/>
  <c r="BO44" i="27"/>
  <c r="BP44" i="27"/>
  <c r="BQ44" i="27"/>
  <c r="BR44" i="27"/>
  <c r="BS44" i="27"/>
  <c r="BT44" i="27"/>
  <c r="BU44" i="27"/>
  <c r="BV44" i="27"/>
  <c r="BW44" i="27"/>
  <c r="BX44" i="27"/>
  <c r="BY44" i="27"/>
  <c r="BZ44" i="27"/>
  <c r="CA44" i="27"/>
  <c r="CB44" i="27"/>
  <c r="CC44" i="27"/>
  <c r="CD44" i="27"/>
  <c r="CE44" i="27"/>
  <c r="CF44" i="27"/>
  <c r="CG44" i="27"/>
  <c r="CH44" i="27"/>
  <c r="CI44" i="27"/>
  <c r="CJ44" i="27"/>
  <c r="CK44" i="27"/>
  <c r="CL44" i="27"/>
  <c r="CM44" i="27"/>
  <c r="CN44" i="27"/>
  <c r="CO44" i="27"/>
  <c r="CP44" i="27"/>
  <c r="CQ44" i="27"/>
  <c r="CR44" i="27"/>
  <c r="CS44" i="27"/>
  <c r="CT44" i="27"/>
  <c r="CU44" i="27"/>
  <c r="D45" i="27"/>
  <c r="E45" i="27"/>
  <c r="F45" i="27"/>
  <c r="G45" i="27"/>
  <c r="H45" i="27"/>
  <c r="I45" i="27"/>
  <c r="J45" i="27"/>
  <c r="K45" i="27"/>
  <c r="L45" i="27"/>
  <c r="M45" i="27"/>
  <c r="N45" i="27"/>
  <c r="O45" i="27"/>
  <c r="P45" i="27"/>
  <c r="Q45" i="27"/>
  <c r="R45" i="27"/>
  <c r="S45" i="27"/>
  <c r="T45" i="27"/>
  <c r="U45" i="27"/>
  <c r="V45" i="27"/>
  <c r="W45" i="27"/>
  <c r="X45" i="27"/>
  <c r="Y45" i="27"/>
  <c r="Z45" i="27"/>
  <c r="AA45" i="27"/>
  <c r="AN45" i="27"/>
  <c r="AO45" i="27"/>
  <c r="AP45" i="27"/>
  <c r="AQ45" i="27"/>
  <c r="AR45" i="27"/>
  <c r="AS45" i="27"/>
  <c r="AT45" i="27"/>
  <c r="AU45" i="27"/>
  <c r="AV45" i="27"/>
  <c r="AW45" i="27"/>
  <c r="AX45" i="27"/>
  <c r="AY45" i="27"/>
  <c r="AZ45" i="27"/>
  <c r="BA45" i="27"/>
  <c r="BB45" i="27"/>
  <c r="BC45" i="27"/>
  <c r="BD45" i="27"/>
  <c r="BE45" i="27"/>
  <c r="BF45" i="27"/>
  <c r="BG45" i="27"/>
  <c r="BH45" i="27"/>
  <c r="BI45" i="27"/>
  <c r="BJ45" i="27"/>
  <c r="BK45" i="27"/>
  <c r="BL45" i="27"/>
  <c r="BM45" i="27"/>
  <c r="BN45" i="27"/>
  <c r="BO45" i="27"/>
  <c r="BP45" i="27"/>
  <c r="BQ45" i="27"/>
  <c r="BR45" i="27"/>
  <c r="BS45" i="27"/>
  <c r="BT45" i="27"/>
  <c r="BU45" i="27"/>
  <c r="BV45" i="27"/>
  <c r="BW45" i="27"/>
  <c r="BX45" i="27"/>
  <c r="BY45" i="27"/>
  <c r="BZ45" i="27"/>
  <c r="CA45" i="27"/>
  <c r="CB45" i="27"/>
  <c r="CC45" i="27"/>
  <c r="CD45" i="27"/>
  <c r="CE45" i="27"/>
  <c r="CF45" i="27"/>
  <c r="CG45" i="27"/>
  <c r="CH45" i="27"/>
  <c r="CI45" i="27"/>
  <c r="CJ45" i="27"/>
  <c r="CK45" i="27"/>
  <c r="CL45" i="27"/>
  <c r="CM45" i="27"/>
  <c r="CN45" i="27"/>
  <c r="CO45" i="27"/>
  <c r="CP45" i="27"/>
  <c r="CQ45" i="27"/>
  <c r="CR45" i="27"/>
  <c r="CS45" i="27"/>
  <c r="CT45" i="27"/>
  <c r="CU45" i="27"/>
  <c r="D46" i="27"/>
  <c r="E46" i="27"/>
  <c r="F46" i="27"/>
  <c r="G46" i="27"/>
  <c r="H46" i="27"/>
  <c r="I46" i="27"/>
  <c r="J46" i="27"/>
  <c r="K46" i="27"/>
  <c r="L46" i="27"/>
  <c r="M46" i="27"/>
  <c r="N46" i="27"/>
  <c r="O46" i="27"/>
  <c r="P46" i="27"/>
  <c r="Q46" i="27"/>
  <c r="R46" i="27"/>
  <c r="S46" i="27"/>
  <c r="T46" i="27"/>
  <c r="U46" i="27"/>
  <c r="V46" i="27"/>
  <c r="W46" i="27"/>
  <c r="X46" i="27"/>
  <c r="Y46" i="27"/>
  <c r="Z46" i="27"/>
  <c r="AA46" i="27"/>
  <c r="AN46" i="27"/>
  <c r="AO46" i="27"/>
  <c r="AP46" i="27"/>
  <c r="AQ46" i="27"/>
  <c r="AR46" i="27"/>
  <c r="AS46" i="27"/>
  <c r="AT46" i="27"/>
  <c r="AU46" i="27"/>
  <c r="AV46" i="27"/>
  <c r="AW46" i="27"/>
  <c r="AX46" i="27"/>
  <c r="AY46" i="27"/>
  <c r="AZ46" i="27"/>
  <c r="BA46" i="27"/>
  <c r="BB46" i="27"/>
  <c r="BC46" i="27"/>
  <c r="BD46" i="27"/>
  <c r="BE46" i="27"/>
  <c r="BF46" i="27"/>
  <c r="BG46" i="27"/>
  <c r="BH46" i="27"/>
  <c r="BI46" i="27"/>
  <c r="BJ46" i="27"/>
  <c r="BK46" i="27"/>
  <c r="BL46" i="27"/>
  <c r="BM46" i="27"/>
  <c r="BN46" i="27"/>
  <c r="BO46" i="27"/>
  <c r="BP46" i="27"/>
  <c r="BQ46" i="27"/>
  <c r="BR46" i="27"/>
  <c r="BS46" i="27"/>
  <c r="BT46" i="27"/>
  <c r="BU46" i="27"/>
  <c r="BV46" i="27"/>
  <c r="BW46" i="27"/>
  <c r="BX46" i="27"/>
  <c r="BY46" i="27"/>
  <c r="BZ46" i="27"/>
  <c r="CA46" i="27"/>
  <c r="CB46" i="27"/>
  <c r="CC46" i="27"/>
  <c r="CD46" i="27"/>
  <c r="CE46" i="27"/>
  <c r="CF46" i="27"/>
  <c r="CG46" i="27"/>
  <c r="CH46" i="27"/>
  <c r="CI46" i="27"/>
  <c r="CJ46" i="27"/>
  <c r="CK46" i="27"/>
  <c r="CL46" i="27"/>
  <c r="CM46" i="27"/>
  <c r="CN46" i="27"/>
  <c r="CO46" i="27"/>
  <c r="CP46" i="27"/>
  <c r="CQ46" i="27"/>
  <c r="CR46" i="27"/>
  <c r="CS46" i="27"/>
  <c r="CT46" i="27"/>
  <c r="CU46" i="27"/>
  <c r="D47" i="27"/>
  <c r="E47" i="27"/>
  <c r="F47" i="27"/>
  <c r="G47" i="27"/>
  <c r="H47" i="27"/>
  <c r="I47" i="27"/>
  <c r="J47" i="27"/>
  <c r="K47" i="27"/>
  <c r="L47" i="27"/>
  <c r="M47" i="27"/>
  <c r="N47" i="27"/>
  <c r="O47" i="27"/>
  <c r="P47" i="27"/>
  <c r="Q47" i="27"/>
  <c r="R47" i="27"/>
  <c r="S47" i="27"/>
  <c r="T47" i="27"/>
  <c r="U47" i="27"/>
  <c r="V47" i="27"/>
  <c r="W47" i="27"/>
  <c r="X47" i="27"/>
  <c r="Y47" i="27"/>
  <c r="Z47" i="27"/>
  <c r="AA47" i="27"/>
  <c r="AN47" i="27"/>
  <c r="AO47" i="27"/>
  <c r="AP47" i="27"/>
  <c r="AQ47" i="27"/>
  <c r="AR47" i="27"/>
  <c r="AS47" i="27"/>
  <c r="AT47" i="27"/>
  <c r="AU47" i="27"/>
  <c r="AV47" i="27"/>
  <c r="AW47" i="27"/>
  <c r="AX47" i="27"/>
  <c r="AY47" i="27"/>
  <c r="AZ47" i="27"/>
  <c r="BA47" i="27"/>
  <c r="BB47" i="27"/>
  <c r="BC47" i="27"/>
  <c r="BD47" i="27"/>
  <c r="BE47" i="27"/>
  <c r="BF47" i="27"/>
  <c r="BG47" i="27"/>
  <c r="BH47" i="27"/>
  <c r="BI47" i="27"/>
  <c r="BJ47" i="27"/>
  <c r="BK47" i="27"/>
  <c r="BL47" i="27"/>
  <c r="BM47" i="27"/>
  <c r="BN47" i="27"/>
  <c r="BO47" i="27"/>
  <c r="BP47" i="27"/>
  <c r="BQ47" i="27"/>
  <c r="BR47" i="27"/>
  <c r="BS47" i="27"/>
  <c r="BT47" i="27"/>
  <c r="BU47" i="27"/>
  <c r="BV47" i="27"/>
  <c r="BW47" i="27"/>
  <c r="BX47" i="27"/>
  <c r="BY47" i="27"/>
  <c r="BZ47" i="27"/>
  <c r="CA47" i="27"/>
  <c r="CB47" i="27"/>
  <c r="CC47" i="27"/>
  <c r="CD47" i="27"/>
  <c r="CE47" i="27"/>
  <c r="CF47" i="27"/>
  <c r="CG47" i="27"/>
  <c r="CH47" i="27"/>
  <c r="CI47" i="27"/>
  <c r="CJ47" i="27"/>
  <c r="CK47" i="27"/>
  <c r="CL47" i="27"/>
  <c r="CM47" i="27"/>
  <c r="CN47" i="27"/>
  <c r="CO47" i="27"/>
  <c r="CP47" i="27"/>
  <c r="CQ47" i="27"/>
  <c r="CR47" i="27"/>
  <c r="CS47" i="27"/>
  <c r="CT47" i="27"/>
  <c r="CU47" i="27"/>
  <c r="D48" i="27"/>
  <c r="E48" i="27"/>
  <c r="F48" i="27"/>
  <c r="G48" i="27"/>
  <c r="H48" i="27"/>
  <c r="I48" i="27"/>
  <c r="J48" i="27"/>
  <c r="K48" i="27"/>
  <c r="L48" i="27"/>
  <c r="M48" i="27"/>
  <c r="N48" i="27"/>
  <c r="O48" i="27"/>
  <c r="P48" i="27"/>
  <c r="Q48" i="27"/>
  <c r="R48" i="27"/>
  <c r="S48" i="27"/>
  <c r="T48" i="27"/>
  <c r="U48" i="27"/>
  <c r="V48" i="27"/>
  <c r="W48" i="27"/>
  <c r="X48" i="27"/>
  <c r="Y48" i="27"/>
  <c r="Z48" i="27"/>
  <c r="AA48" i="27"/>
  <c r="AN48" i="27"/>
  <c r="AO48" i="27"/>
  <c r="AP48" i="27"/>
  <c r="AQ48" i="27"/>
  <c r="AR48" i="27"/>
  <c r="AS48" i="27"/>
  <c r="AT48" i="27"/>
  <c r="AU48" i="27"/>
  <c r="AV48" i="27"/>
  <c r="AW48" i="27"/>
  <c r="AX48" i="27"/>
  <c r="AY48" i="27"/>
  <c r="AZ48" i="27"/>
  <c r="BA48" i="27"/>
  <c r="BB48" i="27"/>
  <c r="BC48" i="27"/>
  <c r="BD48" i="27"/>
  <c r="BE48" i="27"/>
  <c r="BF48" i="27"/>
  <c r="BG48" i="27"/>
  <c r="BH48" i="27"/>
  <c r="BI48" i="27"/>
  <c r="BJ48" i="27"/>
  <c r="BK48" i="27"/>
  <c r="BL48" i="27"/>
  <c r="BM48" i="27"/>
  <c r="BN48" i="27"/>
  <c r="BO48" i="27"/>
  <c r="BP48" i="27"/>
  <c r="BQ48" i="27"/>
  <c r="BR48" i="27"/>
  <c r="BS48" i="27"/>
  <c r="BT48" i="27"/>
  <c r="BU48" i="27"/>
  <c r="BV48" i="27"/>
  <c r="BW48" i="27"/>
  <c r="BX48" i="27"/>
  <c r="BY48" i="27"/>
  <c r="BZ48" i="27"/>
  <c r="CA48" i="27"/>
  <c r="CB48" i="27"/>
  <c r="CC48" i="27"/>
  <c r="CD48" i="27"/>
  <c r="CE48" i="27"/>
  <c r="CF48" i="27"/>
  <c r="CG48" i="27"/>
  <c r="CH48" i="27"/>
  <c r="CI48" i="27"/>
  <c r="CJ48" i="27"/>
  <c r="CK48" i="27"/>
  <c r="CL48" i="27"/>
  <c r="CM48" i="27"/>
  <c r="CN48" i="27"/>
  <c r="CO48" i="27"/>
  <c r="CP48" i="27"/>
  <c r="CQ48" i="27"/>
  <c r="CR48" i="27"/>
  <c r="CS48" i="27"/>
  <c r="CT48" i="27"/>
  <c r="CU48" i="27"/>
  <c r="D49" i="27"/>
  <c r="E49" i="27"/>
  <c r="F49" i="27"/>
  <c r="G49" i="27"/>
  <c r="H49" i="27"/>
  <c r="I49" i="27"/>
  <c r="J49" i="27"/>
  <c r="K49" i="27"/>
  <c r="L49" i="27"/>
  <c r="M49" i="27"/>
  <c r="N49" i="27"/>
  <c r="O49" i="27"/>
  <c r="P49" i="27"/>
  <c r="Q49" i="27"/>
  <c r="R49" i="27"/>
  <c r="S49" i="27"/>
  <c r="T49" i="27"/>
  <c r="U49" i="27"/>
  <c r="V49" i="27"/>
  <c r="W49" i="27"/>
  <c r="X49" i="27"/>
  <c r="Y49" i="27"/>
  <c r="Z49" i="27"/>
  <c r="AA49" i="27"/>
  <c r="AN49" i="27"/>
  <c r="AO49" i="27"/>
  <c r="AP49" i="27"/>
  <c r="AQ49" i="27"/>
  <c r="AR49" i="27"/>
  <c r="AS49" i="27"/>
  <c r="AT49" i="27"/>
  <c r="AU49" i="27"/>
  <c r="AV49" i="27"/>
  <c r="AW49" i="27"/>
  <c r="AX49" i="27"/>
  <c r="AY49" i="27"/>
  <c r="AZ49" i="27"/>
  <c r="BA49" i="27"/>
  <c r="BB49" i="27"/>
  <c r="BC49" i="27"/>
  <c r="BD49" i="27"/>
  <c r="BE49" i="27"/>
  <c r="BF49" i="27"/>
  <c r="BG49" i="27"/>
  <c r="BH49" i="27"/>
  <c r="BI49" i="27"/>
  <c r="BJ49" i="27"/>
  <c r="BK49" i="27"/>
  <c r="BL49" i="27"/>
  <c r="BM49" i="27"/>
  <c r="BN49" i="27"/>
  <c r="BO49" i="27"/>
  <c r="BP49" i="27"/>
  <c r="BQ49" i="27"/>
  <c r="BR49" i="27"/>
  <c r="BS49" i="27"/>
  <c r="BT49" i="27"/>
  <c r="BU49" i="27"/>
  <c r="BV49" i="27"/>
  <c r="BW49" i="27"/>
  <c r="BX49" i="27"/>
  <c r="BY49" i="27"/>
  <c r="BZ49" i="27"/>
  <c r="CA49" i="27"/>
  <c r="CB49" i="27"/>
  <c r="CC49" i="27"/>
  <c r="CD49" i="27"/>
  <c r="CE49" i="27"/>
  <c r="CF49" i="27"/>
  <c r="CG49" i="27"/>
  <c r="CH49" i="27"/>
  <c r="CI49" i="27"/>
  <c r="CJ49" i="27"/>
  <c r="CK49" i="27"/>
  <c r="CL49" i="27"/>
  <c r="CM49" i="27"/>
  <c r="CN49" i="27"/>
  <c r="CO49" i="27"/>
  <c r="CP49" i="27"/>
  <c r="CQ49" i="27"/>
  <c r="CR49" i="27"/>
  <c r="CS49" i="27"/>
  <c r="CT49" i="27"/>
  <c r="CU49" i="27"/>
  <c r="D50" i="27"/>
  <c r="E50" i="27"/>
  <c r="F50" i="27"/>
  <c r="G50" i="27"/>
  <c r="H50" i="27"/>
  <c r="I50" i="27"/>
  <c r="J50" i="27"/>
  <c r="K50" i="27"/>
  <c r="L50" i="27"/>
  <c r="M50" i="27"/>
  <c r="N50" i="27"/>
  <c r="O50" i="27"/>
  <c r="P50" i="27"/>
  <c r="Q50" i="27"/>
  <c r="R50" i="27"/>
  <c r="S50" i="27"/>
  <c r="T50" i="27"/>
  <c r="U50" i="27"/>
  <c r="V50" i="27"/>
  <c r="W50" i="27"/>
  <c r="X50" i="27"/>
  <c r="Y50" i="27"/>
  <c r="Z50" i="27"/>
  <c r="AA50" i="27"/>
  <c r="AN50" i="27"/>
  <c r="AO50" i="27"/>
  <c r="AP50" i="27"/>
  <c r="AQ50" i="27"/>
  <c r="AR50" i="27"/>
  <c r="AS50" i="27"/>
  <c r="AT50" i="27"/>
  <c r="AU50" i="27"/>
  <c r="AV50" i="27"/>
  <c r="AW50" i="27"/>
  <c r="AX50" i="27"/>
  <c r="AY50" i="27"/>
  <c r="AZ50" i="27"/>
  <c r="BA50" i="27"/>
  <c r="BB50" i="27"/>
  <c r="BC50" i="27"/>
  <c r="BD50" i="27"/>
  <c r="BE50" i="27"/>
  <c r="BF50" i="27"/>
  <c r="BG50" i="27"/>
  <c r="BH50" i="27"/>
  <c r="BI50" i="27"/>
  <c r="BJ50" i="27"/>
  <c r="BK50" i="27"/>
  <c r="BL50" i="27"/>
  <c r="BM50" i="27"/>
  <c r="BN50" i="27"/>
  <c r="BO50" i="27"/>
  <c r="BP50" i="27"/>
  <c r="BQ50" i="27"/>
  <c r="BR50" i="27"/>
  <c r="BS50" i="27"/>
  <c r="BT50" i="27"/>
  <c r="BU50" i="27"/>
  <c r="BV50" i="27"/>
  <c r="BW50" i="27"/>
  <c r="BX50" i="27"/>
  <c r="BY50" i="27"/>
  <c r="BZ50" i="27"/>
  <c r="CA50" i="27"/>
  <c r="CB50" i="27"/>
  <c r="CC50" i="27"/>
  <c r="CD50" i="27"/>
  <c r="CE50" i="27"/>
  <c r="CF50" i="27"/>
  <c r="CG50" i="27"/>
  <c r="CH50" i="27"/>
  <c r="CI50" i="27"/>
  <c r="CJ50" i="27"/>
  <c r="CK50" i="27"/>
  <c r="CL50" i="27"/>
  <c r="CM50" i="27"/>
  <c r="CN50" i="27"/>
  <c r="CO50" i="27"/>
  <c r="CP50" i="27"/>
  <c r="CQ50" i="27"/>
  <c r="CR50" i="27"/>
  <c r="CS50" i="27"/>
  <c r="CT50" i="27"/>
  <c r="CU50" i="27"/>
  <c r="D51" i="27"/>
  <c r="E51" i="27"/>
  <c r="F51" i="27"/>
  <c r="G51" i="27"/>
  <c r="H51" i="27"/>
  <c r="I51" i="27"/>
  <c r="J51" i="27"/>
  <c r="K51" i="27"/>
  <c r="L51" i="27"/>
  <c r="M51" i="27"/>
  <c r="N51" i="27"/>
  <c r="O51" i="27"/>
  <c r="P51" i="27"/>
  <c r="Q51" i="27"/>
  <c r="R51" i="27"/>
  <c r="S51" i="27"/>
  <c r="T51" i="27"/>
  <c r="U51" i="27"/>
  <c r="V51" i="27"/>
  <c r="W51" i="27"/>
  <c r="X51" i="27"/>
  <c r="Y51" i="27"/>
  <c r="Z51" i="27"/>
  <c r="AA51" i="27"/>
  <c r="AN51" i="27"/>
  <c r="AO51" i="27"/>
  <c r="AP51" i="27"/>
  <c r="AQ51" i="27"/>
  <c r="AR51" i="27"/>
  <c r="AS51" i="27"/>
  <c r="AT51" i="27"/>
  <c r="AU51" i="27"/>
  <c r="AV51" i="27"/>
  <c r="AW51" i="27"/>
  <c r="AX51" i="27"/>
  <c r="AY51" i="27"/>
  <c r="AZ51" i="27"/>
  <c r="BA51" i="27"/>
  <c r="BB51" i="27"/>
  <c r="BC51" i="27"/>
  <c r="BD51" i="27"/>
  <c r="BE51" i="27"/>
  <c r="BF51" i="27"/>
  <c r="BG51" i="27"/>
  <c r="BH51" i="27"/>
  <c r="BI51" i="27"/>
  <c r="BJ51" i="27"/>
  <c r="BK51" i="27"/>
  <c r="BL51" i="27"/>
  <c r="BM51" i="27"/>
  <c r="BN51" i="27"/>
  <c r="BO51" i="27"/>
  <c r="BP51" i="27"/>
  <c r="BQ51" i="27"/>
  <c r="BR51" i="27"/>
  <c r="BS51" i="27"/>
  <c r="BT51" i="27"/>
  <c r="BU51" i="27"/>
  <c r="BV51" i="27"/>
  <c r="BW51" i="27"/>
  <c r="BX51" i="27"/>
  <c r="BY51" i="27"/>
  <c r="BZ51" i="27"/>
  <c r="CA51" i="27"/>
  <c r="CB51" i="27"/>
  <c r="CC51" i="27"/>
  <c r="CD51" i="27"/>
  <c r="CE51" i="27"/>
  <c r="CF51" i="27"/>
  <c r="CG51" i="27"/>
  <c r="CH51" i="27"/>
  <c r="CI51" i="27"/>
  <c r="CJ51" i="27"/>
  <c r="CK51" i="27"/>
  <c r="CL51" i="27"/>
  <c r="CM51" i="27"/>
  <c r="CN51" i="27"/>
  <c r="CO51" i="27"/>
  <c r="CP51" i="27"/>
  <c r="CQ51" i="27"/>
  <c r="CR51" i="27"/>
  <c r="CS51" i="27"/>
  <c r="CT51" i="27"/>
  <c r="CU51" i="27"/>
  <c r="D52" i="27"/>
  <c r="E52" i="27"/>
  <c r="F52" i="27"/>
  <c r="G52" i="27"/>
  <c r="H52" i="27"/>
  <c r="I52" i="27"/>
  <c r="J52" i="27"/>
  <c r="K52" i="27"/>
  <c r="L52" i="27"/>
  <c r="M52" i="27"/>
  <c r="N52" i="27"/>
  <c r="O52" i="27"/>
  <c r="P52" i="27"/>
  <c r="Q52" i="27"/>
  <c r="R52" i="27"/>
  <c r="S52" i="27"/>
  <c r="T52" i="27"/>
  <c r="U52" i="27"/>
  <c r="V52" i="27"/>
  <c r="W52" i="27"/>
  <c r="X52" i="27"/>
  <c r="Y52" i="27"/>
  <c r="Z52" i="27"/>
  <c r="AA52" i="27"/>
  <c r="AN52" i="27"/>
  <c r="AO52" i="27"/>
  <c r="AP52" i="27"/>
  <c r="AQ52" i="27"/>
  <c r="AR52" i="27"/>
  <c r="AS52" i="27"/>
  <c r="AT52" i="27"/>
  <c r="AU52" i="27"/>
  <c r="AV52" i="27"/>
  <c r="AW52" i="27"/>
  <c r="AX52" i="27"/>
  <c r="AY52" i="27"/>
  <c r="AZ52" i="27"/>
  <c r="BA52" i="27"/>
  <c r="BB52" i="27"/>
  <c r="BC52" i="27"/>
  <c r="BD52" i="27"/>
  <c r="BE52" i="27"/>
  <c r="BF52" i="27"/>
  <c r="BG52" i="27"/>
  <c r="BH52" i="27"/>
  <c r="BI52" i="27"/>
  <c r="BJ52" i="27"/>
  <c r="BK52" i="27"/>
  <c r="BL52" i="27"/>
  <c r="BM52" i="27"/>
  <c r="BN52" i="27"/>
  <c r="BO52" i="27"/>
  <c r="BP52" i="27"/>
  <c r="BQ52" i="27"/>
  <c r="BR52" i="27"/>
  <c r="BS52" i="27"/>
  <c r="BT52" i="27"/>
  <c r="BU52" i="27"/>
  <c r="BV52" i="27"/>
  <c r="BW52" i="27"/>
  <c r="BX52" i="27"/>
  <c r="BY52" i="27"/>
  <c r="BZ52" i="27"/>
  <c r="CA52" i="27"/>
  <c r="CB52" i="27"/>
  <c r="CC52" i="27"/>
  <c r="CD52" i="27"/>
  <c r="CE52" i="27"/>
  <c r="CF52" i="27"/>
  <c r="CG52" i="27"/>
  <c r="CH52" i="27"/>
  <c r="CI52" i="27"/>
  <c r="CJ52" i="27"/>
  <c r="CK52" i="27"/>
  <c r="CL52" i="27"/>
  <c r="CM52" i="27"/>
  <c r="CN52" i="27"/>
  <c r="CO52" i="27"/>
  <c r="CP52" i="27"/>
  <c r="CQ52" i="27"/>
  <c r="CR52" i="27"/>
  <c r="CS52" i="27"/>
  <c r="CT52" i="27"/>
  <c r="CU52" i="27"/>
  <c r="D53" i="27"/>
  <c r="E53" i="27"/>
  <c r="F53" i="27"/>
  <c r="G53" i="27"/>
  <c r="H53" i="27"/>
  <c r="I53" i="27"/>
  <c r="J53" i="27"/>
  <c r="K53" i="27"/>
  <c r="L53" i="27"/>
  <c r="M53" i="27"/>
  <c r="N53" i="27"/>
  <c r="O53" i="27"/>
  <c r="P53" i="27"/>
  <c r="Q53" i="27"/>
  <c r="R53" i="27"/>
  <c r="S53" i="27"/>
  <c r="T53" i="27"/>
  <c r="U53" i="27"/>
  <c r="V53" i="27"/>
  <c r="W53" i="27"/>
  <c r="X53" i="27"/>
  <c r="Y53" i="27"/>
  <c r="Z53" i="27"/>
  <c r="AA53" i="27"/>
  <c r="AN53" i="27"/>
  <c r="AO53" i="27"/>
  <c r="AP53" i="27"/>
  <c r="AQ53" i="27"/>
  <c r="AR53" i="27"/>
  <c r="AS53" i="27"/>
  <c r="AT53" i="27"/>
  <c r="AU53" i="27"/>
  <c r="AV53" i="27"/>
  <c r="AW53" i="27"/>
  <c r="AX53" i="27"/>
  <c r="AY53" i="27"/>
  <c r="AZ53" i="27"/>
  <c r="BA53" i="27"/>
  <c r="BB53" i="27"/>
  <c r="BC53" i="27"/>
  <c r="BD53" i="27"/>
  <c r="BE53" i="27"/>
  <c r="BF53" i="27"/>
  <c r="BG53" i="27"/>
  <c r="BH53" i="27"/>
  <c r="BI53" i="27"/>
  <c r="BJ53" i="27"/>
  <c r="BK53" i="27"/>
  <c r="BL53" i="27"/>
  <c r="BM53" i="27"/>
  <c r="BN53" i="27"/>
  <c r="BO53" i="27"/>
  <c r="BP53" i="27"/>
  <c r="BQ53" i="27"/>
  <c r="BR53" i="27"/>
  <c r="BS53" i="27"/>
  <c r="BT53" i="27"/>
  <c r="BU53" i="27"/>
  <c r="BV53" i="27"/>
  <c r="BW53" i="27"/>
  <c r="BX53" i="27"/>
  <c r="BY53" i="27"/>
  <c r="BZ53" i="27"/>
  <c r="CA53" i="27"/>
  <c r="CB53" i="27"/>
  <c r="CC53" i="27"/>
  <c r="CD53" i="27"/>
  <c r="CE53" i="27"/>
  <c r="CF53" i="27"/>
  <c r="CG53" i="27"/>
  <c r="CH53" i="27"/>
  <c r="CI53" i="27"/>
  <c r="CJ53" i="27"/>
  <c r="CK53" i="27"/>
  <c r="CL53" i="27"/>
  <c r="CM53" i="27"/>
  <c r="CN53" i="27"/>
  <c r="CO53" i="27"/>
  <c r="CP53" i="27"/>
  <c r="CQ53" i="27"/>
  <c r="CR53" i="27"/>
  <c r="CS53" i="27"/>
  <c r="CT53" i="27"/>
  <c r="CU53" i="27"/>
  <c r="D54" i="27"/>
  <c r="E54" i="27"/>
  <c r="F54" i="27"/>
  <c r="G54" i="27"/>
  <c r="H54" i="27"/>
  <c r="I54" i="27"/>
  <c r="J54" i="27"/>
  <c r="K54" i="27"/>
  <c r="L54" i="27"/>
  <c r="M54" i="27"/>
  <c r="N54" i="27"/>
  <c r="O54" i="27"/>
  <c r="P54" i="27"/>
  <c r="Q54" i="27"/>
  <c r="R54" i="27"/>
  <c r="S54" i="27"/>
  <c r="T54" i="27"/>
  <c r="U54" i="27"/>
  <c r="V54" i="27"/>
  <c r="W54" i="27"/>
  <c r="X54" i="27"/>
  <c r="Y54" i="27"/>
  <c r="Z54" i="27"/>
  <c r="AA54" i="27"/>
  <c r="AN54" i="27"/>
  <c r="AO54" i="27"/>
  <c r="AP54" i="27"/>
  <c r="AQ54" i="27"/>
  <c r="AR54" i="27"/>
  <c r="AS54" i="27"/>
  <c r="AT54" i="27"/>
  <c r="AU54" i="27"/>
  <c r="AV54" i="27"/>
  <c r="AW54" i="27"/>
  <c r="AX54" i="27"/>
  <c r="AY54" i="27"/>
  <c r="AZ54" i="27"/>
  <c r="BA54" i="27"/>
  <c r="BB54" i="27"/>
  <c r="BC54" i="27"/>
  <c r="BD54" i="27"/>
  <c r="BE54" i="27"/>
  <c r="BF54" i="27"/>
  <c r="BG54" i="27"/>
  <c r="BH54" i="27"/>
  <c r="BI54" i="27"/>
  <c r="BJ54" i="27"/>
  <c r="BK54" i="27"/>
  <c r="BL54" i="27"/>
  <c r="BM54" i="27"/>
  <c r="BN54" i="27"/>
  <c r="BO54" i="27"/>
  <c r="BP54" i="27"/>
  <c r="BQ54" i="27"/>
  <c r="BR54" i="27"/>
  <c r="BS54" i="27"/>
  <c r="BT54" i="27"/>
  <c r="BU54" i="27"/>
  <c r="BV54" i="27"/>
  <c r="BW54" i="27"/>
  <c r="BX54" i="27"/>
  <c r="BY54" i="27"/>
  <c r="BZ54" i="27"/>
  <c r="CA54" i="27"/>
  <c r="CB54" i="27"/>
  <c r="CC54" i="27"/>
  <c r="CD54" i="27"/>
  <c r="CE54" i="27"/>
  <c r="CF54" i="27"/>
  <c r="CG54" i="27"/>
  <c r="CH54" i="27"/>
  <c r="CI54" i="27"/>
  <c r="CJ54" i="27"/>
  <c r="CK54" i="27"/>
  <c r="CL54" i="27"/>
  <c r="CM54" i="27"/>
  <c r="CN54" i="27"/>
  <c r="CO54" i="27"/>
  <c r="CP54" i="27"/>
  <c r="CQ54" i="27"/>
  <c r="CR54" i="27"/>
  <c r="CS54" i="27"/>
  <c r="CT54" i="27"/>
  <c r="CU54" i="27"/>
  <c r="D55" i="27"/>
  <c r="E55" i="27"/>
  <c r="F55" i="27"/>
  <c r="G55" i="27"/>
  <c r="H55" i="27"/>
  <c r="I55" i="27"/>
  <c r="J55" i="27"/>
  <c r="K55" i="27"/>
  <c r="L55" i="27"/>
  <c r="M55" i="27"/>
  <c r="N55" i="27"/>
  <c r="O55" i="27"/>
  <c r="P55" i="27"/>
  <c r="Q55" i="27"/>
  <c r="R55" i="27"/>
  <c r="S55" i="27"/>
  <c r="T55" i="27"/>
  <c r="U55" i="27"/>
  <c r="V55" i="27"/>
  <c r="W55" i="27"/>
  <c r="X55" i="27"/>
  <c r="Y55" i="27"/>
  <c r="Z55" i="27"/>
  <c r="AA55" i="27"/>
  <c r="AN55" i="27"/>
  <c r="AO55" i="27"/>
  <c r="AP55" i="27"/>
  <c r="AQ55" i="27"/>
  <c r="AR55" i="27"/>
  <c r="AS55" i="27"/>
  <c r="AT55" i="27"/>
  <c r="AU55" i="27"/>
  <c r="AV55" i="27"/>
  <c r="AW55" i="27"/>
  <c r="AX55" i="27"/>
  <c r="AY55" i="27"/>
  <c r="AZ55" i="27"/>
  <c r="BA55" i="27"/>
  <c r="BB55" i="27"/>
  <c r="BC55" i="27"/>
  <c r="BD55" i="27"/>
  <c r="BE55" i="27"/>
  <c r="BF55" i="27"/>
  <c r="BG55" i="27"/>
  <c r="BH55" i="27"/>
  <c r="BI55" i="27"/>
  <c r="BJ55" i="27"/>
  <c r="BK55" i="27"/>
  <c r="BL55" i="27"/>
  <c r="BM55" i="27"/>
  <c r="BN55" i="27"/>
  <c r="BO55" i="27"/>
  <c r="BP55" i="27"/>
  <c r="BQ55" i="27"/>
  <c r="BR55" i="27"/>
  <c r="BS55" i="27"/>
  <c r="BT55" i="27"/>
  <c r="BU55" i="27"/>
  <c r="BV55" i="27"/>
  <c r="BW55" i="27"/>
  <c r="BX55" i="27"/>
  <c r="BY55" i="27"/>
  <c r="BZ55" i="27"/>
  <c r="CA55" i="27"/>
  <c r="CB55" i="27"/>
  <c r="CC55" i="27"/>
  <c r="CD55" i="27"/>
  <c r="CE55" i="27"/>
  <c r="CF55" i="27"/>
  <c r="CG55" i="27"/>
  <c r="CH55" i="27"/>
  <c r="CI55" i="27"/>
  <c r="CJ55" i="27"/>
  <c r="CK55" i="27"/>
  <c r="CL55" i="27"/>
  <c r="CM55" i="27"/>
  <c r="CN55" i="27"/>
  <c r="CO55" i="27"/>
  <c r="CP55" i="27"/>
  <c r="CQ55" i="27"/>
  <c r="CR55" i="27"/>
  <c r="CS55" i="27"/>
  <c r="CT55" i="27"/>
  <c r="CU55" i="27"/>
  <c r="D56" i="27"/>
  <c r="E56" i="27"/>
  <c r="F56" i="27"/>
  <c r="G56" i="27"/>
  <c r="H56" i="27"/>
  <c r="I56" i="27"/>
  <c r="J56" i="27"/>
  <c r="K56" i="27"/>
  <c r="L56" i="27"/>
  <c r="M56" i="27"/>
  <c r="N56" i="27"/>
  <c r="O56" i="27"/>
  <c r="P56" i="27"/>
  <c r="Q56" i="27"/>
  <c r="R56" i="27"/>
  <c r="S56" i="27"/>
  <c r="T56" i="27"/>
  <c r="U56" i="27"/>
  <c r="V56" i="27"/>
  <c r="W56" i="27"/>
  <c r="X56" i="27"/>
  <c r="Y56" i="27"/>
  <c r="Z56" i="27"/>
  <c r="AA56" i="27"/>
  <c r="AN56" i="27"/>
  <c r="AO56" i="27"/>
  <c r="AP56" i="27"/>
  <c r="AQ56" i="27"/>
  <c r="AR56" i="27"/>
  <c r="AS56" i="27"/>
  <c r="AT56" i="27"/>
  <c r="AU56" i="27"/>
  <c r="AV56" i="27"/>
  <c r="AW56" i="27"/>
  <c r="AX56" i="27"/>
  <c r="AY56" i="27"/>
  <c r="AZ56" i="27"/>
  <c r="BA56" i="27"/>
  <c r="BB56" i="27"/>
  <c r="BC56" i="27"/>
  <c r="BD56" i="27"/>
  <c r="BE56" i="27"/>
  <c r="BF56" i="27"/>
  <c r="BG56" i="27"/>
  <c r="BH56" i="27"/>
  <c r="BI56" i="27"/>
  <c r="BJ56" i="27"/>
  <c r="BK56" i="27"/>
  <c r="BL56" i="27"/>
  <c r="BM56" i="27"/>
  <c r="BN56" i="27"/>
  <c r="BO56" i="27"/>
  <c r="BP56" i="27"/>
  <c r="BQ56" i="27"/>
  <c r="BR56" i="27"/>
  <c r="BS56" i="27"/>
  <c r="BT56" i="27"/>
  <c r="BU56" i="27"/>
  <c r="BV56" i="27"/>
  <c r="BW56" i="27"/>
  <c r="BX56" i="27"/>
  <c r="BY56" i="27"/>
  <c r="BZ56" i="27"/>
  <c r="CA56" i="27"/>
  <c r="CB56" i="27"/>
  <c r="CC56" i="27"/>
  <c r="CD56" i="27"/>
  <c r="CE56" i="27"/>
  <c r="CF56" i="27"/>
  <c r="CG56" i="27"/>
  <c r="CH56" i="27"/>
  <c r="CI56" i="27"/>
  <c r="CJ56" i="27"/>
  <c r="CK56" i="27"/>
  <c r="CL56" i="27"/>
  <c r="CM56" i="27"/>
  <c r="CN56" i="27"/>
  <c r="CO56" i="27"/>
  <c r="CP56" i="27"/>
  <c r="CQ56" i="27"/>
  <c r="CR56" i="27"/>
  <c r="CS56" i="27"/>
  <c r="CT56" i="27"/>
  <c r="CU56" i="27"/>
  <c r="D57" i="27"/>
  <c r="E57" i="27"/>
  <c r="F57" i="27"/>
  <c r="G57" i="27"/>
  <c r="H57" i="27"/>
  <c r="I57" i="27"/>
  <c r="J57" i="27"/>
  <c r="K57" i="27"/>
  <c r="L57" i="27"/>
  <c r="M57" i="27"/>
  <c r="N57" i="27"/>
  <c r="O57" i="27"/>
  <c r="P57" i="27"/>
  <c r="Q57" i="27"/>
  <c r="R57" i="27"/>
  <c r="S57" i="27"/>
  <c r="T57" i="27"/>
  <c r="U57" i="27"/>
  <c r="V57" i="27"/>
  <c r="W57" i="27"/>
  <c r="X57" i="27"/>
  <c r="Y57" i="27"/>
  <c r="Z57" i="27"/>
  <c r="AA57" i="27"/>
  <c r="AN57" i="27"/>
  <c r="AO57" i="27"/>
  <c r="AP57" i="27"/>
  <c r="AQ57" i="27"/>
  <c r="AR57" i="27"/>
  <c r="AS57" i="27"/>
  <c r="AT57" i="27"/>
  <c r="AU57" i="27"/>
  <c r="AV57" i="27"/>
  <c r="AW57" i="27"/>
  <c r="AX57" i="27"/>
  <c r="AY57" i="27"/>
  <c r="AZ57" i="27"/>
  <c r="BA57" i="27"/>
  <c r="BB57" i="27"/>
  <c r="BC57" i="27"/>
  <c r="BD57" i="27"/>
  <c r="BE57" i="27"/>
  <c r="BF57" i="27"/>
  <c r="BG57" i="27"/>
  <c r="BH57" i="27"/>
  <c r="BI57" i="27"/>
  <c r="BJ57" i="27"/>
  <c r="BK57" i="27"/>
  <c r="BL57" i="27"/>
  <c r="BM57" i="27"/>
  <c r="BN57" i="27"/>
  <c r="BO57" i="27"/>
  <c r="BP57" i="27"/>
  <c r="BQ57" i="27"/>
  <c r="BR57" i="27"/>
  <c r="BS57" i="27"/>
  <c r="BT57" i="27"/>
  <c r="BU57" i="27"/>
  <c r="BV57" i="27"/>
  <c r="BW57" i="27"/>
  <c r="BX57" i="27"/>
  <c r="BY57" i="27"/>
  <c r="BZ57" i="27"/>
  <c r="CA57" i="27"/>
  <c r="CB57" i="27"/>
  <c r="CC57" i="27"/>
  <c r="CD57" i="27"/>
  <c r="CE57" i="27"/>
  <c r="CF57" i="27"/>
  <c r="CG57" i="27"/>
  <c r="CH57" i="27"/>
  <c r="CI57" i="27"/>
  <c r="CJ57" i="27"/>
  <c r="CK57" i="27"/>
  <c r="CL57" i="27"/>
  <c r="CM57" i="27"/>
  <c r="CN57" i="27"/>
  <c r="CO57" i="27"/>
  <c r="CP57" i="27"/>
  <c r="CQ57" i="27"/>
  <c r="CR57" i="27"/>
  <c r="CS57" i="27"/>
  <c r="CT57" i="27"/>
  <c r="CU57" i="27"/>
  <c r="D58" i="27"/>
  <c r="E58" i="27"/>
  <c r="F58" i="27"/>
  <c r="G58" i="27"/>
  <c r="H58" i="27"/>
  <c r="I58" i="27"/>
  <c r="J58" i="27"/>
  <c r="K58" i="27"/>
  <c r="L58" i="27"/>
  <c r="M58" i="27"/>
  <c r="N58" i="27"/>
  <c r="O58" i="27"/>
  <c r="P58" i="27"/>
  <c r="Q58" i="27"/>
  <c r="R58" i="27"/>
  <c r="S58" i="27"/>
  <c r="T58" i="27"/>
  <c r="U58" i="27"/>
  <c r="V58" i="27"/>
  <c r="W58" i="27"/>
  <c r="X58" i="27"/>
  <c r="Y58" i="27"/>
  <c r="Z58" i="27"/>
  <c r="AA58" i="27"/>
  <c r="AN58" i="27"/>
  <c r="AO58" i="27"/>
  <c r="AP58" i="27"/>
  <c r="AQ58" i="27"/>
  <c r="AR58" i="27"/>
  <c r="AS58" i="27"/>
  <c r="AT58" i="27"/>
  <c r="AU58" i="27"/>
  <c r="AV58" i="27"/>
  <c r="AW58" i="27"/>
  <c r="AX58" i="27"/>
  <c r="AY58" i="27"/>
  <c r="AZ58" i="27"/>
  <c r="BA58" i="27"/>
  <c r="BB58" i="27"/>
  <c r="BC58" i="27"/>
  <c r="BD58" i="27"/>
  <c r="BE58" i="27"/>
  <c r="BF58" i="27"/>
  <c r="BG58" i="27"/>
  <c r="BH58" i="27"/>
  <c r="BI58" i="27"/>
  <c r="BJ58" i="27"/>
  <c r="BK58" i="27"/>
  <c r="BL58" i="27"/>
  <c r="BM58" i="27"/>
  <c r="BN58" i="27"/>
  <c r="BO58" i="27"/>
  <c r="BP58" i="27"/>
  <c r="BQ58" i="27"/>
  <c r="BR58" i="27"/>
  <c r="BS58" i="27"/>
  <c r="BT58" i="27"/>
  <c r="BU58" i="27"/>
  <c r="BV58" i="27"/>
  <c r="BW58" i="27"/>
  <c r="BX58" i="27"/>
  <c r="BY58" i="27"/>
  <c r="BZ58" i="27"/>
  <c r="CA58" i="27"/>
  <c r="CB58" i="27"/>
  <c r="CC58" i="27"/>
  <c r="CD58" i="27"/>
  <c r="CE58" i="27"/>
  <c r="CF58" i="27"/>
  <c r="CG58" i="27"/>
  <c r="CH58" i="27"/>
  <c r="CI58" i="27"/>
  <c r="CJ58" i="27"/>
  <c r="CK58" i="27"/>
  <c r="CL58" i="27"/>
  <c r="CM58" i="27"/>
  <c r="CN58" i="27"/>
  <c r="CO58" i="27"/>
  <c r="CP58" i="27"/>
  <c r="CQ58" i="27"/>
  <c r="CR58" i="27"/>
  <c r="CS58" i="27"/>
  <c r="CT58" i="27"/>
  <c r="CU58" i="27"/>
  <c r="D59" i="27"/>
  <c r="E59" i="27"/>
  <c r="F59" i="27"/>
  <c r="G59" i="27"/>
  <c r="H59" i="27"/>
  <c r="I59" i="27"/>
  <c r="J59" i="27"/>
  <c r="K59" i="27"/>
  <c r="L59" i="27"/>
  <c r="M59" i="27"/>
  <c r="N59" i="27"/>
  <c r="O59" i="27"/>
  <c r="P59" i="27"/>
  <c r="Q59" i="27"/>
  <c r="R59" i="27"/>
  <c r="S59" i="27"/>
  <c r="T59" i="27"/>
  <c r="U59" i="27"/>
  <c r="V59" i="27"/>
  <c r="W59" i="27"/>
  <c r="X59" i="27"/>
  <c r="Y59" i="27"/>
  <c r="Z59" i="27"/>
  <c r="AA59" i="27"/>
  <c r="AN59" i="27"/>
  <c r="AO59" i="27"/>
  <c r="AP59" i="27"/>
  <c r="AQ59" i="27"/>
  <c r="AR59" i="27"/>
  <c r="AS59" i="27"/>
  <c r="AT59" i="27"/>
  <c r="AU59" i="27"/>
  <c r="AV59" i="27"/>
  <c r="AW59" i="27"/>
  <c r="AX59" i="27"/>
  <c r="AY59" i="27"/>
  <c r="AZ59" i="27"/>
  <c r="BA59" i="27"/>
  <c r="BB59" i="27"/>
  <c r="BC59" i="27"/>
  <c r="BD59" i="27"/>
  <c r="BE59" i="27"/>
  <c r="BF59" i="27"/>
  <c r="BG59" i="27"/>
  <c r="BH59" i="27"/>
  <c r="BI59" i="27"/>
  <c r="BJ59" i="27"/>
  <c r="BK59" i="27"/>
  <c r="BL59" i="27"/>
  <c r="BM59" i="27"/>
  <c r="BN59" i="27"/>
  <c r="BO59" i="27"/>
  <c r="BP59" i="27"/>
  <c r="BQ59" i="27"/>
  <c r="BR59" i="27"/>
  <c r="BS59" i="27"/>
  <c r="BT59" i="27"/>
  <c r="BU59" i="27"/>
  <c r="BV59" i="27"/>
  <c r="BW59" i="27"/>
  <c r="BX59" i="27"/>
  <c r="BY59" i="27"/>
  <c r="BZ59" i="27"/>
  <c r="CA59" i="27"/>
  <c r="CB59" i="27"/>
  <c r="CC59" i="27"/>
  <c r="CD59" i="27"/>
  <c r="CE59" i="27"/>
  <c r="CF59" i="27"/>
  <c r="CG59" i="27"/>
  <c r="CH59" i="27"/>
  <c r="CI59" i="27"/>
  <c r="CJ59" i="27"/>
  <c r="CK59" i="27"/>
  <c r="CL59" i="27"/>
  <c r="CM59" i="27"/>
  <c r="CN59" i="27"/>
  <c r="CO59" i="27"/>
  <c r="CP59" i="27"/>
  <c r="CQ59" i="27"/>
  <c r="CR59" i="27"/>
  <c r="CS59" i="27"/>
  <c r="CT59" i="27"/>
  <c r="CU59" i="27"/>
  <c r="D60" i="27"/>
  <c r="E60" i="27"/>
  <c r="F60" i="27"/>
  <c r="G60" i="27"/>
  <c r="H60" i="27"/>
  <c r="I60" i="27"/>
  <c r="J60" i="27"/>
  <c r="K60" i="27"/>
  <c r="L60" i="27"/>
  <c r="M60" i="27"/>
  <c r="N60" i="27"/>
  <c r="O60" i="27"/>
  <c r="P60" i="27"/>
  <c r="Q60" i="27"/>
  <c r="R60" i="27"/>
  <c r="S60" i="27"/>
  <c r="T60" i="27"/>
  <c r="U60" i="27"/>
  <c r="V60" i="27"/>
  <c r="W60" i="27"/>
  <c r="X60" i="27"/>
  <c r="Y60" i="27"/>
  <c r="Z60" i="27"/>
  <c r="AA60" i="27"/>
  <c r="AN60" i="27"/>
  <c r="AO60" i="27"/>
  <c r="AP60" i="27"/>
  <c r="AQ60" i="27"/>
  <c r="AR60" i="27"/>
  <c r="AS60" i="27"/>
  <c r="AT60" i="27"/>
  <c r="AU60" i="27"/>
  <c r="AV60" i="27"/>
  <c r="AW60" i="27"/>
  <c r="AX60" i="27"/>
  <c r="AY60" i="27"/>
  <c r="AZ60" i="27"/>
  <c r="BA60" i="27"/>
  <c r="BB60" i="27"/>
  <c r="BC60" i="27"/>
  <c r="BD60" i="27"/>
  <c r="BE60" i="27"/>
  <c r="BF60" i="27"/>
  <c r="BG60" i="27"/>
  <c r="BH60" i="27"/>
  <c r="BI60" i="27"/>
  <c r="BJ60" i="27"/>
  <c r="BK60" i="27"/>
  <c r="BL60" i="27"/>
  <c r="BM60" i="27"/>
  <c r="BN60" i="27"/>
  <c r="BO60" i="27"/>
  <c r="BP60" i="27"/>
  <c r="BQ60" i="27"/>
  <c r="BR60" i="27"/>
  <c r="BS60" i="27"/>
  <c r="BT60" i="27"/>
  <c r="BU60" i="27"/>
  <c r="BV60" i="27"/>
  <c r="BW60" i="27"/>
  <c r="BX60" i="27"/>
  <c r="BY60" i="27"/>
  <c r="BZ60" i="27"/>
  <c r="CA60" i="27"/>
  <c r="CB60" i="27"/>
  <c r="CC60" i="27"/>
  <c r="CD60" i="27"/>
  <c r="CE60" i="27"/>
  <c r="CF60" i="27"/>
  <c r="CG60" i="27"/>
  <c r="CH60" i="27"/>
  <c r="CI60" i="27"/>
  <c r="CJ60" i="27"/>
  <c r="CK60" i="27"/>
  <c r="CL60" i="27"/>
  <c r="CM60" i="27"/>
  <c r="CN60" i="27"/>
  <c r="CO60" i="27"/>
  <c r="CP60" i="27"/>
  <c r="CQ60" i="27"/>
  <c r="CR60" i="27"/>
  <c r="CS60" i="27"/>
  <c r="CT60" i="27"/>
  <c r="CU60" i="27"/>
  <c r="D61" i="27"/>
  <c r="E61" i="27"/>
  <c r="F61" i="27"/>
  <c r="G61" i="27"/>
  <c r="H61" i="27"/>
  <c r="I61" i="27"/>
  <c r="J61" i="27"/>
  <c r="K61" i="27"/>
  <c r="L61" i="27"/>
  <c r="M61" i="27"/>
  <c r="N61" i="27"/>
  <c r="O61" i="27"/>
  <c r="P61" i="27"/>
  <c r="Q61" i="27"/>
  <c r="R61" i="27"/>
  <c r="S61" i="27"/>
  <c r="T61" i="27"/>
  <c r="U61" i="27"/>
  <c r="V61" i="27"/>
  <c r="W61" i="27"/>
  <c r="X61" i="27"/>
  <c r="Y61" i="27"/>
  <c r="Z61" i="27"/>
  <c r="AA61" i="27"/>
  <c r="AN61" i="27"/>
  <c r="AO61" i="27"/>
  <c r="AP61" i="27"/>
  <c r="AQ61" i="27"/>
  <c r="AR61" i="27"/>
  <c r="AS61" i="27"/>
  <c r="AT61" i="27"/>
  <c r="AU61" i="27"/>
  <c r="AV61" i="27"/>
  <c r="AW61" i="27"/>
  <c r="AX61" i="27"/>
  <c r="AY61" i="27"/>
  <c r="AZ61" i="27"/>
  <c r="BA61" i="27"/>
  <c r="BB61" i="27"/>
  <c r="BC61" i="27"/>
  <c r="BD61" i="27"/>
  <c r="BE61" i="27"/>
  <c r="BF61" i="27"/>
  <c r="BG61" i="27"/>
  <c r="BH61" i="27"/>
  <c r="BI61" i="27"/>
  <c r="BJ61" i="27"/>
  <c r="BK61" i="27"/>
  <c r="BL61" i="27"/>
  <c r="BM61" i="27"/>
  <c r="BN61" i="27"/>
  <c r="BO61" i="27"/>
  <c r="BP61" i="27"/>
  <c r="BQ61" i="27"/>
  <c r="BR61" i="27"/>
  <c r="BS61" i="27"/>
  <c r="BT61" i="27"/>
  <c r="BU61" i="27"/>
  <c r="BV61" i="27"/>
  <c r="BW61" i="27"/>
  <c r="BX61" i="27"/>
  <c r="BY61" i="27"/>
  <c r="BZ61" i="27"/>
  <c r="CA61" i="27"/>
  <c r="CB61" i="27"/>
  <c r="CC61" i="27"/>
  <c r="CD61" i="27"/>
  <c r="CE61" i="27"/>
  <c r="CF61" i="27"/>
  <c r="CG61" i="27"/>
  <c r="CH61" i="27"/>
  <c r="CI61" i="27"/>
  <c r="CJ61" i="27"/>
  <c r="CK61" i="27"/>
  <c r="CL61" i="27"/>
  <c r="CM61" i="27"/>
  <c r="CN61" i="27"/>
  <c r="CO61" i="27"/>
  <c r="CP61" i="27"/>
  <c r="CQ61" i="27"/>
  <c r="CR61" i="27"/>
  <c r="CS61" i="27"/>
  <c r="CT61" i="27"/>
  <c r="CU61" i="27"/>
  <c r="D62" i="27"/>
  <c r="E62" i="27"/>
  <c r="F62" i="27"/>
  <c r="G62" i="27"/>
  <c r="H62" i="27"/>
  <c r="I62" i="27"/>
  <c r="J62" i="27"/>
  <c r="K62" i="27"/>
  <c r="L62" i="27"/>
  <c r="M62" i="27"/>
  <c r="N62" i="27"/>
  <c r="O62" i="27"/>
  <c r="P62" i="27"/>
  <c r="Q62" i="27"/>
  <c r="R62" i="27"/>
  <c r="S62" i="27"/>
  <c r="T62" i="27"/>
  <c r="U62" i="27"/>
  <c r="V62" i="27"/>
  <c r="W62" i="27"/>
  <c r="X62" i="27"/>
  <c r="Y62" i="27"/>
  <c r="Z62" i="27"/>
  <c r="AA62" i="27"/>
  <c r="AN62" i="27"/>
  <c r="AO62" i="27"/>
  <c r="AP62" i="27"/>
  <c r="AQ62" i="27"/>
  <c r="AR62" i="27"/>
  <c r="AS62" i="27"/>
  <c r="AT62" i="27"/>
  <c r="AU62" i="27"/>
  <c r="AV62" i="27"/>
  <c r="AW62" i="27"/>
  <c r="AX62" i="27"/>
  <c r="AY62" i="27"/>
  <c r="AZ62" i="27"/>
  <c r="BA62" i="27"/>
  <c r="BB62" i="27"/>
  <c r="BC62" i="27"/>
  <c r="BD62" i="27"/>
  <c r="BE62" i="27"/>
  <c r="BF62" i="27"/>
  <c r="BG62" i="27"/>
  <c r="BH62" i="27"/>
  <c r="BI62" i="27"/>
  <c r="BJ62" i="27"/>
  <c r="BK62" i="27"/>
  <c r="BL62" i="27"/>
  <c r="BM62" i="27"/>
  <c r="BN62" i="27"/>
  <c r="BO62" i="27"/>
  <c r="BP62" i="27"/>
  <c r="BQ62" i="27"/>
  <c r="BR62" i="27"/>
  <c r="BS62" i="27"/>
  <c r="BT62" i="27"/>
  <c r="BU62" i="27"/>
  <c r="BV62" i="27"/>
  <c r="BW62" i="27"/>
  <c r="BX62" i="27"/>
  <c r="BY62" i="27"/>
  <c r="BZ62" i="27"/>
  <c r="CA62" i="27"/>
  <c r="CB62" i="27"/>
  <c r="CC62" i="27"/>
  <c r="CD62" i="27"/>
  <c r="CE62" i="27"/>
  <c r="CF62" i="27"/>
  <c r="CG62" i="27"/>
  <c r="CH62" i="27"/>
  <c r="CI62" i="27"/>
  <c r="CJ62" i="27"/>
  <c r="CK62" i="27"/>
  <c r="CL62" i="27"/>
  <c r="CM62" i="27"/>
  <c r="CN62" i="27"/>
  <c r="CO62" i="27"/>
  <c r="CP62" i="27"/>
  <c r="CQ62" i="27"/>
  <c r="CR62" i="27"/>
  <c r="CS62" i="27"/>
  <c r="CT62" i="27"/>
  <c r="CU62" i="27"/>
  <c r="D63" i="27"/>
  <c r="E63" i="27"/>
  <c r="F63" i="27"/>
  <c r="G63" i="27"/>
  <c r="H63" i="27"/>
  <c r="I63" i="27"/>
  <c r="J63" i="27"/>
  <c r="K63" i="27"/>
  <c r="L63" i="27"/>
  <c r="M63" i="27"/>
  <c r="N63" i="27"/>
  <c r="O63" i="27"/>
  <c r="P63" i="27"/>
  <c r="Q63" i="27"/>
  <c r="R63" i="27"/>
  <c r="S63" i="27"/>
  <c r="T63" i="27"/>
  <c r="U63" i="27"/>
  <c r="V63" i="27"/>
  <c r="W63" i="27"/>
  <c r="X63" i="27"/>
  <c r="Y63" i="27"/>
  <c r="Z63" i="27"/>
  <c r="AA63" i="27"/>
  <c r="AN63" i="27"/>
  <c r="AO63" i="27"/>
  <c r="AP63" i="27"/>
  <c r="AQ63" i="27"/>
  <c r="AR63" i="27"/>
  <c r="AS63" i="27"/>
  <c r="AT63" i="27"/>
  <c r="AU63" i="27"/>
  <c r="AV63" i="27"/>
  <c r="AW63" i="27"/>
  <c r="AX63" i="27"/>
  <c r="AY63" i="27"/>
  <c r="AZ63" i="27"/>
  <c r="BA63" i="27"/>
  <c r="BB63" i="27"/>
  <c r="BC63" i="27"/>
  <c r="BD63" i="27"/>
  <c r="BE63" i="27"/>
  <c r="BF63" i="27"/>
  <c r="BG63" i="27"/>
  <c r="BH63" i="27"/>
  <c r="BI63" i="27"/>
  <c r="BJ63" i="27"/>
  <c r="BK63" i="27"/>
  <c r="BL63" i="27"/>
  <c r="BM63" i="27"/>
  <c r="BN63" i="27"/>
  <c r="BO63" i="27"/>
  <c r="BP63" i="27"/>
  <c r="BQ63" i="27"/>
  <c r="BR63" i="27"/>
  <c r="BS63" i="27"/>
  <c r="BT63" i="27"/>
  <c r="BU63" i="27"/>
  <c r="BV63" i="27"/>
  <c r="BW63" i="27"/>
  <c r="BX63" i="27"/>
  <c r="BY63" i="27"/>
  <c r="BZ63" i="27"/>
  <c r="CA63" i="27"/>
  <c r="CB63" i="27"/>
  <c r="CC63" i="27"/>
  <c r="CD63" i="27"/>
  <c r="CE63" i="27"/>
  <c r="CF63" i="27"/>
  <c r="CG63" i="27"/>
  <c r="CH63" i="27"/>
  <c r="CI63" i="27"/>
  <c r="CJ63" i="27"/>
  <c r="CK63" i="27"/>
  <c r="CL63" i="27"/>
  <c r="CM63" i="27"/>
  <c r="CN63" i="27"/>
  <c r="CO63" i="27"/>
  <c r="CP63" i="27"/>
  <c r="CQ63" i="27"/>
  <c r="CR63" i="27"/>
  <c r="CS63" i="27"/>
  <c r="CT63" i="27"/>
  <c r="CU63" i="27"/>
  <c r="D64" i="27"/>
  <c r="E64" i="27"/>
  <c r="F64" i="27"/>
  <c r="G64" i="27"/>
  <c r="H64" i="27"/>
  <c r="I64" i="27"/>
  <c r="J64" i="27"/>
  <c r="K64" i="27"/>
  <c r="L64" i="27"/>
  <c r="M64" i="27"/>
  <c r="N64" i="27"/>
  <c r="O64" i="27"/>
  <c r="P64" i="27"/>
  <c r="Q64" i="27"/>
  <c r="R64" i="27"/>
  <c r="S64" i="27"/>
  <c r="T64" i="27"/>
  <c r="U64" i="27"/>
  <c r="V64" i="27"/>
  <c r="W64" i="27"/>
  <c r="X64" i="27"/>
  <c r="Y64" i="27"/>
  <c r="Z64" i="27"/>
  <c r="AA64" i="27"/>
  <c r="AN64" i="27"/>
  <c r="AO64" i="27"/>
  <c r="AP64" i="27"/>
  <c r="AQ64" i="27"/>
  <c r="AR64" i="27"/>
  <c r="AS64" i="27"/>
  <c r="AT64" i="27"/>
  <c r="AU64" i="27"/>
  <c r="AV64" i="27"/>
  <c r="AW64" i="27"/>
  <c r="AX64" i="27"/>
  <c r="AY64" i="27"/>
  <c r="AZ64" i="27"/>
  <c r="BA64" i="27"/>
  <c r="BB64" i="27"/>
  <c r="BC64" i="27"/>
  <c r="BD64" i="27"/>
  <c r="BE64" i="27"/>
  <c r="BF64" i="27"/>
  <c r="BG64" i="27"/>
  <c r="BH64" i="27"/>
  <c r="BI64" i="27"/>
  <c r="BJ64" i="27"/>
  <c r="BK64" i="27"/>
  <c r="BL64" i="27"/>
  <c r="BM64" i="27"/>
  <c r="BN64" i="27"/>
  <c r="BO64" i="27"/>
  <c r="BP64" i="27"/>
  <c r="BQ64" i="27"/>
  <c r="BR64" i="27"/>
  <c r="BS64" i="27"/>
  <c r="BT64" i="27"/>
  <c r="BU64" i="27"/>
  <c r="BV64" i="27"/>
  <c r="BW64" i="27"/>
  <c r="BX64" i="27"/>
  <c r="BY64" i="27"/>
  <c r="BZ64" i="27"/>
  <c r="CA64" i="27"/>
  <c r="CB64" i="27"/>
  <c r="CC64" i="27"/>
  <c r="CD64" i="27"/>
  <c r="CE64" i="27"/>
  <c r="CF64" i="27"/>
  <c r="CG64" i="27"/>
  <c r="CH64" i="27"/>
  <c r="CI64" i="27"/>
  <c r="CJ64" i="27"/>
  <c r="CK64" i="27"/>
  <c r="CL64" i="27"/>
  <c r="CM64" i="27"/>
  <c r="CN64" i="27"/>
  <c r="CO64" i="27"/>
  <c r="CP64" i="27"/>
  <c r="CQ64" i="27"/>
  <c r="CR64" i="27"/>
  <c r="CS64" i="27"/>
  <c r="CT64" i="27"/>
  <c r="CU64" i="27"/>
  <c r="D65" i="27"/>
  <c r="E65" i="27"/>
  <c r="F65" i="27"/>
  <c r="G65" i="27"/>
  <c r="H65" i="27"/>
  <c r="I65" i="27"/>
  <c r="J65" i="27"/>
  <c r="K65" i="27"/>
  <c r="L65" i="27"/>
  <c r="M65" i="27"/>
  <c r="N65" i="27"/>
  <c r="O65" i="27"/>
  <c r="P65" i="27"/>
  <c r="Q65" i="27"/>
  <c r="R65" i="27"/>
  <c r="S65" i="27"/>
  <c r="T65" i="27"/>
  <c r="U65" i="27"/>
  <c r="V65" i="27"/>
  <c r="W65" i="27"/>
  <c r="X65" i="27"/>
  <c r="Y65" i="27"/>
  <c r="Z65" i="27"/>
  <c r="AA65" i="27"/>
  <c r="AN65" i="27"/>
  <c r="AO65" i="27"/>
  <c r="AP65" i="27"/>
  <c r="AQ65" i="27"/>
  <c r="AR65" i="27"/>
  <c r="AS65" i="27"/>
  <c r="AT65" i="27"/>
  <c r="AU65" i="27"/>
  <c r="AV65" i="27"/>
  <c r="AW65" i="27"/>
  <c r="AX65" i="27"/>
  <c r="AY65" i="27"/>
  <c r="AZ65" i="27"/>
  <c r="BA65" i="27"/>
  <c r="BB65" i="27"/>
  <c r="BC65" i="27"/>
  <c r="BD65" i="27"/>
  <c r="BE65" i="27"/>
  <c r="BF65" i="27"/>
  <c r="BG65" i="27"/>
  <c r="BH65" i="27"/>
  <c r="BI65" i="27"/>
  <c r="BJ65" i="27"/>
  <c r="BK65" i="27"/>
  <c r="BL65" i="27"/>
  <c r="BM65" i="27"/>
  <c r="BN65" i="27"/>
  <c r="BO65" i="27"/>
  <c r="BP65" i="27"/>
  <c r="BQ65" i="27"/>
  <c r="BR65" i="27"/>
  <c r="BS65" i="27"/>
  <c r="BT65" i="27"/>
  <c r="BU65" i="27"/>
  <c r="BV65" i="27"/>
  <c r="BW65" i="27"/>
  <c r="BX65" i="27"/>
  <c r="BY65" i="27"/>
  <c r="BZ65" i="27"/>
  <c r="CA65" i="27"/>
  <c r="CB65" i="27"/>
  <c r="CC65" i="27"/>
  <c r="CD65" i="27"/>
  <c r="CE65" i="27"/>
  <c r="CF65" i="27"/>
  <c r="CG65" i="27"/>
  <c r="CH65" i="27"/>
  <c r="CI65" i="27"/>
  <c r="CJ65" i="27"/>
  <c r="CK65" i="27"/>
  <c r="CL65" i="27"/>
  <c r="CM65" i="27"/>
  <c r="CN65" i="27"/>
  <c r="CO65" i="27"/>
  <c r="CP65" i="27"/>
  <c r="CQ65" i="27"/>
  <c r="CR65" i="27"/>
  <c r="CS65" i="27"/>
  <c r="CT65" i="27"/>
  <c r="CU65" i="27"/>
  <c r="D66" i="27"/>
  <c r="E66" i="27"/>
  <c r="F66" i="27"/>
  <c r="G66" i="27"/>
  <c r="H66" i="27"/>
  <c r="I66" i="27"/>
  <c r="J66" i="27"/>
  <c r="K66" i="27"/>
  <c r="L66" i="27"/>
  <c r="M66" i="27"/>
  <c r="N66" i="27"/>
  <c r="O66" i="27"/>
  <c r="P66" i="27"/>
  <c r="Q66" i="27"/>
  <c r="R66" i="27"/>
  <c r="S66" i="27"/>
  <c r="T66" i="27"/>
  <c r="U66" i="27"/>
  <c r="V66" i="27"/>
  <c r="W66" i="27"/>
  <c r="X66" i="27"/>
  <c r="Y66" i="27"/>
  <c r="Z66" i="27"/>
  <c r="AA66" i="27"/>
  <c r="AN66" i="27"/>
  <c r="AO66" i="27"/>
  <c r="AP66" i="27"/>
  <c r="AQ66" i="27"/>
  <c r="AR66" i="27"/>
  <c r="AS66" i="27"/>
  <c r="AT66" i="27"/>
  <c r="AU66" i="27"/>
  <c r="AV66" i="27"/>
  <c r="AW66" i="27"/>
  <c r="AX66" i="27"/>
  <c r="AY66" i="27"/>
  <c r="AZ66" i="27"/>
  <c r="BA66" i="27"/>
  <c r="BB66" i="27"/>
  <c r="BC66" i="27"/>
  <c r="BD66" i="27"/>
  <c r="BE66" i="27"/>
  <c r="BF66" i="27"/>
  <c r="BG66" i="27"/>
  <c r="BH66" i="27"/>
  <c r="BI66" i="27"/>
  <c r="BJ66" i="27"/>
  <c r="BK66" i="27"/>
  <c r="BL66" i="27"/>
  <c r="BM66" i="27"/>
  <c r="BN66" i="27"/>
  <c r="BO66" i="27"/>
  <c r="BP66" i="27"/>
  <c r="BQ66" i="27"/>
  <c r="BR66" i="27"/>
  <c r="BS66" i="27"/>
  <c r="BT66" i="27"/>
  <c r="BU66" i="27"/>
  <c r="BV66" i="27"/>
  <c r="BW66" i="27"/>
  <c r="BX66" i="27"/>
  <c r="BY66" i="27"/>
  <c r="BZ66" i="27"/>
  <c r="CA66" i="27"/>
  <c r="CB66" i="27"/>
  <c r="CC66" i="27"/>
  <c r="CD66" i="27"/>
  <c r="CE66" i="27"/>
  <c r="CF66" i="27"/>
  <c r="CG66" i="27"/>
  <c r="CH66" i="27"/>
  <c r="CI66" i="27"/>
  <c r="CJ66" i="27"/>
  <c r="CK66" i="27"/>
  <c r="CL66" i="27"/>
  <c r="CM66" i="27"/>
  <c r="CN66" i="27"/>
  <c r="CO66" i="27"/>
  <c r="CP66" i="27"/>
  <c r="CQ66" i="27"/>
  <c r="CR66" i="27"/>
  <c r="CS66" i="27"/>
  <c r="CT66" i="27"/>
  <c r="CU66" i="27"/>
  <c r="D67" i="27"/>
  <c r="E67" i="27"/>
  <c r="F67" i="27"/>
  <c r="G67" i="27"/>
  <c r="H67" i="27"/>
  <c r="I67" i="27"/>
  <c r="J67" i="27"/>
  <c r="K67" i="27"/>
  <c r="L67" i="27"/>
  <c r="M67" i="27"/>
  <c r="N67" i="27"/>
  <c r="O67" i="27"/>
  <c r="P67" i="27"/>
  <c r="Q67" i="27"/>
  <c r="R67" i="27"/>
  <c r="S67" i="27"/>
  <c r="T67" i="27"/>
  <c r="U67" i="27"/>
  <c r="V67" i="27"/>
  <c r="W67" i="27"/>
  <c r="X67" i="27"/>
  <c r="Y67" i="27"/>
  <c r="Z67" i="27"/>
  <c r="AA67" i="27"/>
  <c r="AN67" i="27"/>
  <c r="AO67" i="27"/>
  <c r="AP67" i="27"/>
  <c r="AQ67" i="27"/>
  <c r="AR67" i="27"/>
  <c r="AS67" i="27"/>
  <c r="AT67" i="27"/>
  <c r="AU67" i="27"/>
  <c r="AV67" i="27"/>
  <c r="AW67" i="27"/>
  <c r="AX67" i="27"/>
  <c r="AY67" i="27"/>
  <c r="AZ67" i="27"/>
  <c r="BA67" i="27"/>
  <c r="BB67" i="27"/>
  <c r="BC67" i="27"/>
  <c r="BD67" i="27"/>
  <c r="BE67" i="27"/>
  <c r="BF67" i="27"/>
  <c r="BG67" i="27"/>
  <c r="BH67" i="27"/>
  <c r="BI67" i="27"/>
  <c r="BJ67" i="27"/>
  <c r="BK67" i="27"/>
  <c r="BL67" i="27"/>
  <c r="BM67" i="27"/>
  <c r="BN67" i="27"/>
  <c r="BO67" i="27"/>
  <c r="BP67" i="27"/>
  <c r="BQ67" i="27"/>
  <c r="BR67" i="27"/>
  <c r="BS67" i="27"/>
  <c r="BT67" i="27"/>
  <c r="BU67" i="27"/>
  <c r="BV67" i="27"/>
  <c r="BW67" i="27"/>
  <c r="BX67" i="27"/>
  <c r="BY67" i="27"/>
  <c r="BZ67" i="27"/>
  <c r="CA67" i="27"/>
  <c r="CB67" i="27"/>
  <c r="CC67" i="27"/>
  <c r="CD67" i="27"/>
  <c r="CE67" i="27"/>
  <c r="CF67" i="27"/>
  <c r="CG67" i="27"/>
  <c r="CH67" i="27"/>
  <c r="CI67" i="27"/>
  <c r="CJ67" i="27"/>
  <c r="CK67" i="27"/>
  <c r="CL67" i="27"/>
  <c r="CM67" i="27"/>
  <c r="CN67" i="27"/>
  <c r="CO67" i="27"/>
  <c r="CP67" i="27"/>
  <c r="CQ67" i="27"/>
  <c r="CR67" i="27"/>
  <c r="CS67" i="27"/>
  <c r="CT67" i="27"/>
  <c r="CU67" i="27"/>
  <c r="D68" i="27"/>
  <c r="E68" i="27"/>
  <c r="F68" i="27"/>
  <c r="G68" i="27"/>
  <c r="H68" i="27"/>
  <c r="I68" i="27"/>
  <c r="J68" i="27"/>
  <c r="K68" i="27"/>
  <c r="L68" i="27"/>
  <c r="M68" i="27"/>
  <c r="N68" i="27"/>
  <c r="O68" i="27"/>
  <c r="P68" i="27"/>
  <c r="Q68" i="27"/>
  <c r="R68" i="27"/>
  <c r="S68" i="27"/>
  <c r="T68" i="27"/>
  <c r="U68" i="27"/>
  <c r="V68" i="27"/>
  <c r="W68" i="27"/>
  <c r="X68" i="27"/>
  <c r="Y68" i="27"/>
  <c r="Z68" i="27"/>
  <c r="AA68" i="27"/>
  <c r="AN68" i="27"/>
  <c r="AO68" i="27"/>
  <c r="AP68" i="27"/>
  <c r="AQ68" i="27"/>
  <c r="AR68" i="27"/>
  <c r="AS68" i="27"/>
  <c r="AT68" i="27"/>
  <c r="AU68" i="27"/>
  <c r="AV68" i="27"/>
  <c r="AW68" i="27"/>
  <c r="AX68" i="27"/>
  <c r="AY68" i="27"/>
  <c r="AZ68" i="27"/>
  <c r="BA68" i="27"/>
  <c r="BB68" i="27"/>
  <c r="BC68" i="27"/>
  <c r="BD68" i="27"/>
  <c r="BE68" i="27"/>
  <c r="BF68" i="27"/>
  <c r="BG68" i="27"/>
  <c r="BH68" i="27"/>
  <c r="BI68" i="27"/>
  <c r="BJ68" i="27"/>
  <c r="BK68" i="27"/>
  <c r="BL68" i="27"/>
  <c r="BM68" i="27"/>
  <c r="BN68" i="27"/>
  <c r="BO68" i="27"/>
  <c r="BP68" i="27"/>
  <c r="BQ68" i="27"/>
  <c r="BR68" i="27"/>
  <c r="BS68" i="27"/>
  <c r="BT68" i="27"/>
  <c r="BU68" i="27"/>
  <c r="BV68" i="27"/>
  <c r="BW68" i="27"/>
  <c r="BX68" i="27"/>
  <c r="BY68" i="27"/>
  <c r="BZ68" i="27"/>
  <c r="CA68" i="27"/>
  <c r="CB68" i="27"/>
  <c r="CC68" i="27"/>
  <c r="CD68" i="27"/>
  <c r="CE68" i="27"/>
  <c r="CF68" i="27"/>
  <c r="CG68" i="27"/>
  <c r="CH68" i="27"/>
  <c r="CI68" i="27"/>
  <c r="CJ68" i="27"/>
  <c r="CK68" i="27"/>
  <c r="CL68" i="27"/>
  <c r="CM68" i="27"/>
  <c r="CN68" i="27"/>
  <c r="CO68" i="27"/>
  <c r="CP68" i="27"/>
  <c r="CQ68" i="27"/>
  <c r="CR68" i="27"/>
  <c r="CS68" i="27"/>
  <c r="CT68" i="27"/>
  <c r="CU68" i="27"/>
  <c r="D69" i="27"/>
  <c r="E69" i="27"/>
  <c r="F69" i="27"/>
  <c r="G69" i="27"/>
  <c r="H69" i="27"/>
  <c r="I69" i="27"/>
  <c r="J69" i="27"/>
  <c r="K69" i="27"/>
  <c r="L69" i="27"/>
  <c r="M69" i="27"/>
  <c r="N69" i="27"/>
  <c r="O69" i="27"/>
  <c r="P69" i="27"/>
  <c r="Q69" i="27"/>
  <c r="R69" i="27"/>
  <c r="S69" i="27"/>
  <c r="T69" i="27"/>
  <c r="U69" i="27"/>
  <c r="V69" i="27"/>
  <c r="W69" i="27"/>
  <c r="X69" i="27"/>
  <c r="Y69" i="27"/>
  <c r="Z69" i="27"/>
  <c r="AA69" i="27"/>
  <c r="AN69" i="27"/>
  <c r="AO69" i="27"/>
  <c r="AP69" i="27"/>
  <c r="AQ69" i="27"/>
  <c r="AR69" i="27"/>
  <c r="AS69" i="27"/>
  <c r="AT69" i="27"/>
  <c r="AU69" i="27"/>
  <c r="AV69" i="27"/>
  <c r="AW69" i="27"/>
  <c r="AX69" i="27"/>
  <c r="AY69" i="27"/>
  <c r="AZ69" i="27"/>
  <c r="BA69" i="27"/>
  <c r="BB69" i="27"/>
  <c r="BC69" i="27"/>
  <c r="BD69" i="27"/>
  <c r="BE69" i="27"/>
  <c r="BF69" i="27"/>
  <c r="BG69" i="27"/>
  <c r="BH69" i="27"/>
  <c r="BI69" i="27"/>
  <c r="BJ69" i="27"/>
  <c r="BK69" i="27"/>
  <c r="BL69" i="27"/>
  <c r="BM69" i="27"/>
  <c r="BN69" i="27"/>
  <c r="BO69" i="27"/>
  <c r="BP69" i="27"/>
  <c r="BQ69" i="27"/>
  <c r="BR69" i="27"/>
  <c r="BS69" i="27"/>
  <c r="BT69" i="27"/>
  <c r="BU69" i="27"/>
  <c r="BV69" i="27"/>
  <c r="BW69" i="27"/>
  <c r="BX69" i="27"/>
  <c r="BY69" i="27"/>
  <c r="BZ69" i="27"/>
  <c r="CA69" i="27"/>
  <c r="CB69" i="27"/>
  <c r="CC69" i="27"/>
  <c r="CD69" i="27"/>
  <c r="CE69" i="27"/>
  <c r="CF69" i="27"/>
  <c r="CG69" i="27"/>
  <c r="CH69" i="27"/>
  <c r="CI69" i="27"/>
  <c r="CJ69" i="27"/>
  <c r="CK69" i="27"/>
  <c r="CL69" i="27"/>
  <c r="CM69" i="27"/>
  <c r="CN69" i="27"/>
  <c r="CO69" i="27"/>
  <c r="CP69" i="27"/>
  <c r="CQ69" i="27"/>
  <c r="CR69" i="27"/>
  <c r="CS69" i="27"/>
  <c r="CT69" i="27"/>
  <c r="CU69" i="27"/>
  <c r="D70" i="27"/>
  <c r="E70" i="27"/>
  <c r="F70" i="27"/>
  <c r="G70" i="27"/>
  <c r="H70" i="27"/>
  <c r="I70" i="27"/>
  <c r="J70" i="27"/>
  <c r="K70" i="27"/>
  <c r="L70" i="27"/>
  <c r="M70" i="27"/>
  <c r="N70" i="27"/>
  <c r="O70" i="27"/>
  <c r="P70" i="27"/>
  <c r="Q70" i="27"/>
  <c r="R70" i="27"/>
  <c r="S70" i="27"/>
  <c r="T70" i="27"/>
  <c r="U70" i="27"/>
  <c r="V70" i="27"/>
  <c r="W70" i="27"/>
  <c r="X70" i="27"/>
  <c r="Y70" i="27"/>
  <c r="Z70" i="27"/>
  <c r="AA70" i="27"/>
  <c r="AN70" i="27"/>
  <c r="AO70" i="27"/>
  <c r="AP70" i="27"/>
  <c r="AQ70" i="27"/>
  <c r="AR70" i="27"/>
  <c r="AS70" i="27"/>
  <c r="AT70" i="27"/>
  <c r="AU70" i="27"/>
  <c r="AV70" i="27"/>
  <c r="AW70" i="27"/>
  <c r="AX70" i="27"/>
  <c r="AY70" i="27"/>
  <c r="AZ70" i="27"/>
  <c r="BA70" i="27"/>
  <c r="BB70" i="27"/>
  <c r="BC70" i="27"/>
  <c r="BD70" i="27"/>
  <c r="BE70" i="27"/>
  <c r="BF70" i="27"/>
  <c r="BG70" i="27"/>
  <c r="BH70" i="27"/>
  <c r="BI70" i="27"/>
  <c r="BJ70" i="27"/>
  <c r="BK70" i="27"/>
  <c r="BL70" i="27"/>
  <c r="BM70" i="27"/>
  <c r="BN70" i="27"/>
  <c r="BO70" i="27"/>
  <c r="BP70" i="27"/>
  <c r="BQ70" i="27"/>
  <c r="BR70" i="27"/>
  <c r="BS70" i="27"/>
  <c r="BT70" i="27"/>
  <c r="BU70" i="27"/>
  <c r="BV70" i="27"/>
  <c r="BW70" i="27"/>
  <c r="BX70" i="27"/>
  <c r="BY70" i="27"/>
  <c r="BZ70" i="27"/>
  <c r="CA70" i="27"/>
  <c r="CB70" i="27"/>
  <c r="CC70" i="27"/>
  <c r="CD70" i="27"/>
  <c r="CE70" i="27"/>
  <c r="CF70" i="27"/>
  <c r="CG70" i="27"/>
  <c r="CH70" i="27"/>
  <c r="CI70" i="27"/>
  <c r="CJ70" i="27"/>
  <c r="CK70" i="27"/>
  <c r="CL70" i="27"/>
  <c r="CM70" i="27"/>
  <c r="CN70" i="27"/>
  <c r="CO70" i="27"/>
  <c r="CP70" i="27"/>
  <c r="CQ70" i="27"/>
  <c r="CR70" i="27"/>
  <c r="CS70" i="27"/>
  <c r="CT70" i="27"/>
  <c r="CU70" i="27"/>
  <c r="D71" i="27"/>
  <c r="E71" i="27"/>
  <c r="F71" i="27"/>
  <c r="G71" i="27"/>
  <c r="H71" i="27"/>
  <c r="I71" i="27"/>
  <c r="J71" i="27"/>
  <c r="K71" i="27"/>
  <c r="L71" i="27"/>
  <c r="M71" i="27"/>
  <c r="N71" i="27"/>
  <c r="O71" i="27"/>
  <c r="P71" i="27"/>
  <c r="Q71" i="27"/>
  <c r="R71" i="27"/>
  <c r="S71" i="27"/>
  <c r="T71" i="27"/>
  <c r="U71" i="27"/>
  <c r="V71" i="27"/>
  <c r="W71" i="27"/>
  <c r="X71" i="27"/>
  <c r="Y71" i="27"/>
  <c r="Z71" i="27"/>
  <c r="AA71" i="27"/>
  <c r="AN71" i="27"/>
  <c r="AO71" i="27"/>
  <c r="AP71" i="27"/>
  <c r="AQ71" i="27"/>
  <c r="AR71" i="27"/>
  <c r="AS71" i="27"/>
  <c r="AT71" i="27"/>
  <c r="AU71" i="27"/>
  <c r="AV71" i="27"/>
  <c r="AW71" i="27"/>
  <c r="AX71" i="27"/>
  <c r="AY71" i="27"/>
  <c r="AZ71" i="27"/>
  <c r="BA71" i="27"/>
  <c r="BB71" i="27"/>
  <c r="BC71" i="27"/>
  <c r="BD71" i="27"/>
  <c r="BE71" i="27"/>
  <c r="BF71" i="27"/>
  <c r="BG71" i="27"/>
  <c r="BH71" i="27"/>
  <c r="BI71" i="27"/>
  <c r="BJ71" i="27"/>
  <c r="BK71" i="27"/>
  <c r="BL71" i="27"/>
  <c r="BM71" i="27"/>
  <c r="BN71" i="27"/>
  <c r="BO71" i="27"/>
  <c r="BP71" i="27"/>
  <c r="BQ71" i="27"/>
  <c r="BR71" i="27"/>
  <c r="BS71" i="27"/>
  <c r="BT71" i="27"/>
  <c r="BU71" i="27"/>
  <c r="BV71" i="27"/>
  <c r="BW71" i="27"/>
  <c r="BX71" i="27"/>
  <c r="BY71" i="27"/>
  <c r="BZ71" i="27"/>
  <c r="CA71" i="27"/>
  <c r="CB71" i="27"/>
  <c r="CC71" i="27"/>
  <c r="CD71" i="27"/>
  <c r="CE71" i="27"/>
  <c r="CF71" i="27"/>
  <c r="CG71" i="27"/>
  <c r="CH71" i="27"/>
  <c r="CI71" i="27"/>
  <c r="CJ71" i="27"/>
  <c r="CK71" i="27"/>
  <c r="CL71" i="27"/>
  <c r="CM71" i="27"/>
  <c r="CN71" i="27"/>
  <c r="CO71" i="27"/>
  <c r="CP71" i="27"/>
  <c r="CQ71" i="27"/>
  <c r="CR71" i="27"/>
  <c r="CS71" i="27"/>
  <c r="CT71" i="27"/>
  <c r="CU71" i="27"/>
  <c r="D72" i="27"/>
  <c r="E72" i="27"/>
  <c r="F72" i="27"/>
  <c r="G72" i="27"/>
  <c r="H72" i="27"/>
  <c r="I72" i="27"/>
  <c r="J72" i="27"/>
  <c r="K72" i="27"/>
  <c r="L72" i="27"/>
  <c r="M72" i="27"/>
  <c r="N72" i="27"/>
  <c r="O72" i="27"/>
  <c r="P72" i="27"/>
  <c r="Q72" i="27"/>
  <c r="R72" i="27"/>
  <c r="S72" i="27"/>
  <c r="T72" i="27"/>
  <c r="U72" i="27"/>
  <c r="V72" i="27"/>
  <c r="W72" i="27"/>
  <c r="X72" i="27"/>
  <c r="Y72" i="27"/>
  <c r="Z72" i="27"/>
  <c r="AA72" i="27"/>
  <c r="AN72" i="27"/>
  <c r="AO72" i="27"/>
  <c r="AP72" i="27"/>
  <c r="AQ72" i="27"/>
  <c r="AR72" i="27"/>
  <c r="AS72" i="27"/>
  <c r="AT72" i="27"/>
  <c r="AU72" i="27"/>
  <c r="AV72" i="27"/>
  <c r="AW72" i="27"/>
  <c r="AX72" i="27"/>
  <c r="AY72" i="27"/>
  <c r="AZ72" i="27"/>
  <c r="BA72" i="27"/>
  <c r="BB72" i="27"/>
  <c r="BC72" i="27"/>
  <c r="BD72" i="27"/>
  <c r="BE72" i="27"/>
  <c r="BF72" i="27"/>
  <c r="BG72" i="27"/>
  <c r="BH72" i="27"/>
  <c r="BI72" i="27"/>
  <c r="BJ72" i="27"/>
  <c r="BK72" i="27"/>
  <c r="BL72" i="27"/>
  <c r="BM72" i="27"/>
  <c r="BN72" i="27"/>
  <c r="BO72" i="27"/>
  <c r="BP72" i="27"/>
  <c r="BQ72" i="27"/>
  <c r="BR72" i="27"/>
  <c r="BS72" i="27"/>
  <c r="BT72" i="27"/>
  <c r="BU72" i="27"/>
  <c r="BV72" i="27"/>
  <c r="BW72" i="27"/>
  <c r="BX72" i="27"/>
  <c r="BY72" i="27"/>
  <c r="BZ72" i="27"/>
  <c r="CA72" i="27"/>
  <c r="CB72" i="27"/>
  <c r="CC72" i="27"/>
  <c r="CD72" i="27"/>
  <c r="CE72" i="27"/>
  <c r="CF72" i="27"/>
  <c r="CG72" i="27"/>
  <c r="CH72" i="27"/>
  <c r="CI72" i="27"/>
  <c r="CJ72" i="27"/>
  <c r="CK72" i="27"/>
  <c r="CL72" i="27"/>
  <c r="CM72" i="27"/>
  <c r="CN72" i="27"/>
  <c r="CO72" i="27"/>
  <c r="CP72" i="27"/>
  <c r="CQ72" i="27"/>
  <c r="CR72" i="27"/>
  <c r="CS72" i="27"/>
  <c r="CT72" i="27"/>
  <c r="CU72" i="27"/>
  <c r="D73" i="27"/>
  <c r="E73" i="27"/>
  <c r="F73" i="27"/>
  <c r="G73" i="27"/>
  <c r="H73" i="27"/>
  <c r="I73" i="27"/>
  <c r="J73" i="27"/>
  <c r="K73" i="27"/>
  <c r="L73" i="27"/>
  <c r="M73" i="27"/>
  <c r="N73" i="27"/>
  <c r="O73" i="27"/>
  <c r="P73" i="27"/>
  <c r="Q73" i="27"/>
  <c r="R73" i="27"/>
  <c r="S73" i="27"/>
  <c r="T73" i="27"/>
  <c r="U73" i="27"/>
  <c r="V73" i="27"/>
  <c r="W73" i="27"/>
  <c r="X73" i="27"/>
  <c r="Y73" i="27"/>
  <c r="Z73" i="27"/>
  <c r="AA73" i="27"/>
  <c r="AN73" i="27"/>
  <c r="AO73" i="27"/>
  <c r="AP73" i="27"/>
  <c r="AQ73" i="27"/>
  <c r="AR73" i="27"/>
  <c r="AS73" i="27"/>
  <c r="AT73" i="27"/>
  <c r="AU73" i="27"/>
  <c r="AV73" i="27"/>
  <c r="AW73" i="27"/>
  <c r="AX73" i="27"/>
  <c r="AY73" i="27"/>
  <c r="AZ73" i="27"/>
  <c r="BA73" i="27"/>
  <c r="BB73" i="27"/>
  <c r="BC73" i="27"/>
  <c r="BD73" i="27"/>
  <c r="BE73" i="27"/>
  <c r="BF73" i="27"/>
  <c r="BG73" i="27"/>
  <c r="BH73" i="27"/>
  <c r="BI73" i="27"/>
  <c r="BJ73" i="27"/>
  <c r="BK73" i="27"/>
  <c r="BL73" i="27"/>
  <c r="BM73" i="27"/>
  <c r="BN73" i="27"/>
  <c r="BO73" i="27"/>
  <c r="BP73" i="27"/>
  <c r="BQ73" i="27"/>
  <c r="BR73" i="27"/>
  <c r="BS73" i="27"/>
  <c r="BT73" i="27"/>
  <c r="BU73" i="27"/>
  <c r="BV73" i="27"/>
  <c r="BW73" i="27"/>
  <c r="BX73" i="27"/>
  <c r="BY73" i="27"/>
  <c r="BZ73" i="27"/>
  <c r="CA73" i="27"/>
  <c r="CB73" i="27"/>
  <c r="CC73" i="27"/>
  <c r="CD73" i="27"/>
  <c r="CE73" i="27"/>
  <c r="CF73" i="27"/>
  <c r="CG73" i="27"/>
  <c r="CH73" i="27"/>
  <c r="CI73" i="27"/>
  <c r="CJ73" i="27"/>
  <c r="CK73" i="27"/>
  <c r="CL73" i="27"/>
  <c r="CM73" i="27"/>
  <c r="CN73" i="27"/>
  <c r="CO73" i="27"/>
  <c r="CP73" i="27"/>
  <c r="CQ73" i="27"/>
  <c r="CR73" i="27"/>
  <c r="CS73" i="27"/>
  <c r="CT73" i="27"/>
  <c r="CU73" i="27"/>
  <c r="D74" i="27"/>
  <c r="E74" i="27"/>
  <c r="F74" i="27"/>
  <c r="G74" i="27"/>
  <c r="H74" i="27"/>
  <c r="I74" i="27"/>
  <c r="J74" i="27"/>
  <c r="K74" i="27"/>
  <c r="L74" i="27"/>
  <c r="M74" i="27"/>
  <c r="N74" i="27"/>
  <c r="O74" i="27"/>
  <c r="P74" i="27"/>
  <c r="Q74" i="27"/>
  <c r="R74" i="27"/>
  <c r="S74" i="27"/>
  <c r="T74" i="27"/>
  <c r="U74" i="27"/>
  <c r="V74" i="27"/>
  <c r="W74" i="27"/>
  <c r="X74" i="27"/>
  <c r="Y74" i="27"/>
  <c r="Z74" i="27"/>
  <c r="AA74" i="27"/>
  <c r="AN74" i="27"/>
  <c r="AO74" i="27"/>
  <c r="AP74" i="27"/>
  <c r="AQ74" i="27"/>
  <c r="AR74" i="27"/>
  <c r="AS74" i="27"/>
  <c r="AT74" i="27"/>
  <c r="AU74" i="27"/>
  <c r="AV74" i="27"/>
  <c r="AW74" i="27"/>
  <c r="AX74" i="27"/>
  <c r="AY74" i="27"/>
  <c r="AZ74" i="27"/>
  <c r="BA74" i="27"/>
  <c r="BB74" i="27"/>
  <c r="BC74" i="27"/>
  <c r="BD74" i="27"/>
  <c r="BE74" i="27"/>
  <c r="BF74" i="27"/>
  <c r="BG74" i="27"/>
  <c r="BH74" i="27"/>
  <c r="BI74" i="27"/>
  <c r="BJ74" i="27"/>
  <c r="BK74" i="27"/>
  <c r="BL74" i="27"/>
  <c r="BM74" i="27"/>
  <c r="BN74" i="27"/>
  <c r="BO74" i="27"/>
  <c r="BP74" i="27"/>
  <c r="BQ74" i="27"/>
  <c r="BR74" i="27"/>
  <c r="BS74" i="27"/>
  <c r="BT74" i="27"/>
  <c r="BU74" i="27"/>
  <c r="BV74" i="27"/>
  <c r="BW74" i="27"/>
  <c r="BX74" i="27"/>
  <c r="BY74" i="27"/>
  <c r="BZ74" i="27"/>
  <c r="CA74" i="27"/>
  <c r="CB74" i="27"/>
  <c r="CC74" i="27"/>
  <c r="CD74" i="27"/>
  <c r="CE74" i="27"/>
  <c r="CF74" i="27"/>
  <c r="CG74" i="27"/>
  <c r="CH74" i="27"/>
  <c r="CI74" i="27"/>
  <c r="CJ74" i="27"/>
  <c r="CK74" i="27"/>
  <c r="CL74" i="27"/>
  <c r="CM74" i="27"/>
  <c r="CN74" i="27"/>
  <c r="CO74" i="27"/>
  <c r="CP74" i="27"/>
  <c r="CQ74" i="27"/>
  <c r="CR74" i="27"/>
  <c r="CS74" i="27"/>
  <c r="CT74" i="27"/>
  <c r="CU74" i="27"/>
  <c r="D75" i="27"/>
  <c r="E75" i="27"/>
  <c r="F75" i="27"/>
  <c r="G75" i="27"/>
  <c r="H75" i="27"/>
  <c r="I75" i="27"/>
  <c r="J75" i="27"/>
  <c r="K75" i="27"/>
  <c r="L75" i="27"/>
  <c r="M75" i="27"/>
  <c r="N75" i="27"/>
  <c r="O75" i="27"/>
  <c r="P75" i="27"/>
  <c r="Q75" i="27"/>
  <c r="R75" i="27"/>
  <c r="S75" i="27"/>
  <c r="T75" i="27"/>
  <c r="U75" i="27"/>
  <c r="V75" i="27"/>
  <c r="W75" i="27"/>
  <c r="X75" i="27"/>
  <c r="Y75" i="27"/>
  <c r="Z75" i="27"/>
  <c r="AA75" i="27"/>
  <c r="AN75" i="27"/>
  <c r="AO75" i="27"/>
  <c r="AP75" i="27"/>
  <c r="AQ75" i="27"/>
  <c r="AR75" i="27"/>
  <c r="AS75" i="27"/>
  <c r="AT75" i="27"/>
  <c r="AU75" i="27"/>
  <c r="AV75" i="27"/>
  <c r="AW75" i="27"/>
  <c r="AX75" i="27"/>
  <c r="AY75" i="27"/>
  <c r="AZ75" i="27"/>
  <c r="BA75" i="27"/>
  <c r="BB75" i="27"/>
  <c r="BC75" i="27"/>
  <c r="BD75" i="27"/>
  <c r="BE75" i="27"/>
  <c r="BF75" i="27"/>
  <c r="BG75" i="27"/>
  <c r="BH75" i="27"/>
  <c r="BI75" i="27"/>
  <c r="BJ75" i="27"/>
  <c r="BK75" i="27"/>
  <c r="BL75" i="27"/>
  <c r="BM75" i="27"/>
  <c r="BN75" i="27"/>
  <c r="BO75" i="27"/>
  <c r="BP75" i="27"/>
  <c r="BQ75" i="27"/>
  <c r="BR75" i="27"/>
  <c r="BS75" i="27"/>
  <c r="BT75" i="27"/>
  <c r="BU75" i="27"/>
  <c r="BV75" i="27"/>
  <c r="BW75" i="27"/>
  <c r="BX75" i="27"/>
  <c r="BY75" i="27"/>
  <c r="BZ75" i="27"/>
  <c r="CA75" i="27"/>
  <c r="CB75" i="27"/>
  <c r="CC75" i="27"/>
  <c r="CD75" i="27"/>
  <c r="CE75" i="27"/>
  <c r="CF75" i="27"/>
  <c r="CG75" i="27"/>
  <c r="CH75" i="27"/>
  <c r="CI75" i="27"/>
  <c r="CJ75" i="27"/>
  <c r="CK75" i="27"/>
  <c r="CL75" i="27"/>
  <c r="CM75" i="27"/>
  <c r="CN75" i="27"/>
  <c r="CO75" i="27"/>
  <c r="CP75" i="27"/>
  <c r="CQ75" i="27"/>
  <c r="CR75" i="27"/>
  <c r="CS75" i="27"/>
  <c r="CT75" i="27"/>
  <c r="CU75" i="27"/>
  <c r="D76" i="27"/>
  <c r="E76" i="27"/>
  <c r="F76" i="27"/>
  <c r="G76" i="27"/>
  <c r="H76" i="27"/>
  <c r="I76" i="27"/>
  <c r="J76" i="27"/>
  <c r="K76" i="27"/>
  <c r="L76" i="27"/>
  <c r="M76" i="27"/>
  <c r="N76" i="27"/>
  <c r="O76" i="27"/>
  <c r="P76" i="27"/>
  <c r="Q76" i="27"/>
  <c r="R76" i="27"/>
  <c r="S76" i="27"/>
  <c r="T76" i="27"/>
  <c r="U76" i="27"/>
  <c r="V76" i="27"/>
  <c r="W76" i="27"/>
  <c r="X76" i="27"/>
  <c r="Y76" i="27"/>
  <c r="Z76" i="27"/>
  <c r="AA76" i="27"/>
  <c r="AN76" i="27"/>
  <c r="AO76" i="27"/>
  <c r="AP76" i="27"/>
  <c r="AQ76" i="27"/>
  <c r="AR76" i="27"/>
  <c r="AS76" i="27"/>
  <c r="AT76" i="27"/>
  <c r="AU76" i="27"/>
  <c r="AV76" i="27"/>
  <c r="AW76" i="27"/>
  <c r="AX76" i="27"/>
  <c r="AY76" i="27"/>
  <c r="AZ76" i="27"/>
  <c r="BA76" i="27"/>
  <c r="BB76" i="27"/>
  <c r="BC76" i="27"/>
  <c r="BD76" i="27"/>
  <c r="BE76" i="27"/>
  <c r="BF76" i="27"/>
  <c r="BG76" i="27"/>
  <c r="BH76" i="27"/>
  <c r="BI76" i="27"/>
  <c r="BJ76" i="27"/>
  <c r="BK76" i="27"/>
  <c r="BL76" i="27"/>
  <c r="BM76" i="27"/>
  <c r="BN76" i="27"/>
  <c r="BO76" i="27"/>
  <c r="BP76" i="27"/>
  <c r="BQ76" i="27"/>
  <c r="BR76" i="27"/>
  <c r="BS76" i="27"/>
  <c r="BT76" i="27"/>
  <c r="BU76" i="27"/>
  <c r="BV76" i="27"/>
  <c r="BW76" i="27"/>
  <c r="BX76" i="27"/>
  <c r="BY76" i="27"/>
  <c r="BZ76" i="27"/>
  <c r="CA76" i="27"/>
  <c r="CB76" i="27"/>
  <c r="CC76" i="27"/>
  <c r="CD76" i="27"/>
  <c r="CE76" i="27"/>
  <c r="CF76" i="27"/>
  <c r="CG76" i="27"/>
  <c r="CH76" i="27"/>
  <c r="CI76" i="27"/>
  <c r="CJ76" i="27"/>
  <c r="CK76" i="27"/>
  <c r="CL76" i="27"/>
  <c r="CM76" i="27"/>
  <c r="CN76" i="27"/>
  <c r="CO76" i="27"/>
  <c r="CP76" i="27"/>
  <c r="CQ76" i="27"/>
  <c r="CR76" i="27"/>
  <c r="CS76" i="27"/>
  <c r="CT76" i="27"/>
  <c r="CU76" i="27"/>
  <c r="D77" i="27"/>
  <c r="E77" i="27"/>
  <c r="F77" i="27"/>
  <c r="G77" i="27"/>
  <c r="H77" i="27"/>
  <c r="I77" i="27"/>
  <c r="J77" i="27"/>
  <c r="K77" i="27"/>
  <c r="L77" i="27"/>
  <c r="M77" i="27"/>
  <c r="N77" i="27"/>
  <c r="O77" i="27"/>
  <c r="P77" i="27"/>
  <c r="Q77" i="27"/>
  <c r="R77" i="27"/>
  <c r="S77" i="27"/>
  <c r="T77" i="27"/>
  <c r="U77" i="27"/>
  <c r="V77" i="27"/>
  <c r="W77" i="27"/>
  <c r="X77" i="27"/>
  <c r="Y77" i="27"/>
  <c r="Z77" i="27"/>
  <c r="AA77" i="27"/>
  <c r="AN77" i="27"/>
  <c r="AO77" i="27"/>
  <c r="AP77" i="27"/>
  <c r="AQ77" i="27"/>
  <c r="AR77" i="27"/>
  <c r="AS77" i="27"/>
  <c r="AT77" i="27"/>
  <c r="AU77" i="27"/>
  <c r="AV77" i="27"/>
  <c r="AW77" i="27"/>
  <c r="AX77" i="27"/>
  <c r="AY77" i="27"/>
  <c r="AZ77" i="27"/>
  <c r="BA77" i="27"/>
  <c r="BB77" i="27"/>
  <c r="BC77" i="27"/>
  <c r="BD77" i="27"/>
  <c r="BE77" i="27"/>
  <c r="BF77" i="27"/>
  <c r="BG77" i="27"/>
  <c r="BH77" i="27"/>
  <c r="BI77" i="27"/>
  <c r="BJ77" i="27"/>
  <c r="BK77" i="27"/>
  <c r="BL77" i="27"/>
  <c r="BM77" i="27"/>
  <c r="BN77" i="27"/>
  <c r="BO77" i="27"/>
  <c r="BP77" i="27"/>
  <c r="BQ77" i="27"/>
  <c r="BR77" i="27"/>
  <c r="BS77" i="27"/>
  <c r="BT77" i="27"/>
  <c r="BU77" i="27"/>
  <c r="BV77" i="27"/>
  <c r="BW77" i="27"/>
  <c r="BX77" i="27"/>
  <c r="BY77" i="27"/>
  <c r="BZ77" i="27"/>
  <c r="CA77" i="27"/>
  <c r="CB77" i="27"/>
  <c r="CC77" i="27"/>
  <c r="CD77" i="27"/>
  <c r="CE77" i="27"/>
  <c r="CF77" i="27"/>
  <c r="CG77" i="27"/>
  <c r="CH77" i="27"/>
  <c r="CI77" i="27"/>
  <c r="CJ77" i="27"/>
  <c r="CK77" i="27"/>
  <c r="CL77" i="27"/>
  <c r="CM77" i="27"/>
  <c r="CN77" i="27"/>
  <c r="CO77" i="27"/>
  <c r="CP77" i="27"/>
  <c r="CQ77" i="27"/>
  <c r="CR77" i="27"/>
  <c r="CS77" i="27"/>
  <c r="CT77" i="27"/>
  <c r="CU77" i="27"/>
  <c r="D78" i="27"/>
  <c r="E78" i="27"/>
  <c r="F78" i="27"/>
  <c r="G78" i="27"/>
  <c r="H78" i="27"/>
  <c r="I78" i="27"/>
  <c r="J78" i="27"/>
  <c r="K78" i="27"/>
  <c r="L78" i="27"/>
  <c r="M78" i="27"/>
  <c r="N78" i="27"/>
  <c r="O78" i="27"/>
  <c r="P78" i="27"/>
  <c r="Q78" i="27"/>
  <c r="R78" i="27"/>
  <c r="S78" i="27"/>
  <c r="T78" i="27"/>
  <c r="U78" i="27"/>
  <c r="V78" i="27"/>
  <c r="W78" i="27"/>
  <c r="X78" i="27"/>
  <c r="Y78" i="27"/>
  <c r="Z78" i="27"/>
  <c r="AA78" i="27"/>
  <c r="AN78" i="27"/>
  <c r="AO78" i="27"/>
  <c r="AP78" i="27"/>
  <c r="AQ78" i="27"/>
  <c r="AR78" i="27"/>
  <c r="AS78" i="27"/>
  <c r="AT78" i="27"/>
  <c r="AU78" i="27"/>
  <c r="AV78" i="27"/>
  <c r="AW78" i="27"/>
  <c r="AX78" i="27"/>
  <c r="AY78" i="27"/>
  <c r="AZ78" i="27"/>
  <c r="BA78" i="27"/>
  <c r="BB78" i="27"/>
  <c r="BC78" i="27"/>
  <c r="BD78" i="27"/>
  <c r="BE78" i="27"/>
  <c r="BF78" i="27"/>
  <c r="BG78" i="27"/>
  <c r="BH78" i="27"/>
  <c r="BI78" i="27"/>
  <c r="BJ78" i="27"/>
  <c r="BK78" i="27"/>
  <c r="BL78" i="27"/>
  <c r="BM78" i="27"/>
  <c r="BN78" i="27"/>
  <c r="BO78" i="27"/>
  <c r="BP78" i="27"/>
  <c r="BQ78" i="27"/>
  <c r="BR78" i="27"/>
  <c r="BS78" i="27"/>
  <c r="BT78" i="27"/>
  <c r="BU78" i="27"/>
  <c r="BV78" i="27"/>
  <c r="BW78" i="27"/>
  <c r="BX78" i="27"/>
  <c r="BY78" i="27"/>
  <c r="BZ78" i="27"/>
  <c r="CA78" i="27"/>
  <c r="CB78" i="27"/>
  <c r="CC78" i="27"/>
  <c r="CD78" i="27"/>
  <c r="CE78" i="27"/>
  <c r="CF78" i="27"/>
  <c r="CG78" i="27"/>
  <c r="CH78" i="27"/>
  <c r="CI78" i="27"/>
  <c r="CJ78" i="27"/>
  <c r="CK78" i="27"/>
  <c r="CL78" i="27"/>
  <c r="CM78" i="27"/>
  <c r="CN78" i="27"/>
  <c r="CO78" i="27"/>
  <c r="CP78" i="27"/>
  <c r="CQ78" i="27"/>
  <c r="CR78" i="27"/>
  <c r="CS78" i="27"/>
  <c r="CT78" i="27"/>
  <c r="CU78" i="27"/>
  <c r="D79" i="27"/>
  <c r="E79" i="27"/>
  <c r="F79" i="27"/>
  <c r="G79" i="27"/>
  <c r="H79" i="27"/>
  <c r="I79" i="27"/>
  <c r="J79" i="27"/>
  <c r="K79" i="27"/>
  <c r="L79" i="27"/>
  <c r="M79" i="27"/>
  <c r="N79" i="27"/>
  <c r="O79" i="27"/>
  <c r="P79" i="27"/>
  <c r="Q79" i="27"/>
  <c r="R79" i="27"/>
  <c r="S79" i="27"/>
  <c r="T79" i="27"/>
  <c r="U79" i="27"/>
  <c r="V79" i="27"/>
  <c r="W79" i="27"/>
  <c r="X79" i="27"/>
  <c r="Y79" i="27"/>
  <c r="Z79" i="27"/>
  <c r="AA79" i="27"/>
  <c r="AN79" i="27"/>
  <c r="AO79" i="27"/>
  <c r="AP79" i="27"/>
  <c r="AQ79" i="27"/>
  <c r="AR79" i="27"/>
  <c r="AS79" i="27"/>
  <c r="AT79" i="27"/>
  <c r="AU79" i="27"/>
  <c r="AV79" i="27"/>
  <c r="AW79" i="27"/>
  <c r="AX79" i="27"/>
  <c r="AY79" i="27"/>
  <c r="AZ79" i="27"/>
  <c r="BA79" i="27"/>
  <c r="BB79" i="27"/>
  <c r="BC79" i="27"/>
  <c r="BD79" i="27"/>
  <c r="BE79" i="27"/>
  <c r="BF79" i="27"/>
  <c r="BG79" i="27"/>
  <c r="BH79" i="27"/>
  <c r="BI79" i="27"/>
  <c r="BJ79" i="27"/>
  <c r="BK79" i="27"/>
  <c r="BL79" i="27"/>
  <c r="BM79" i="27"/>
  <c r="BN79" i="27"/>
  <c r="BO79" i="27"/>
  <c r="BP79" i="27"/>
  <c r="BQ79" i="27"/>
  <c r="BR79" i="27"/>
  <c r="BS79" i="27"/>
  <c r="BT79" i="27"/>
  <c r="BU79" i="27"/>
  <c r="BV79" i="27"/>
  <c r="BW79" i="27"/>
  <c r="BX79" i="27"/>
  <c r="BY79" i="27"/>
  <c r="BZ79" i="27"/>
  <c r="CA79" i="27"/>
  <c r="CB79" i="27"/>
  <c r="CC79" i="27"/>
  <c r="CD79" i="27"/>
  <c r="CE79" i="27"/>
  <c r="CF79" i="27"/>
  <c r="CG79" i="27"/>
  <c r="CH79" i="27"/>
  <c r="CI79" i="27"/>
  <c r="CJ79" i="27"/>
  <c r="CK79" i="27"/>
  <c r="CL79" i="27"/>
  <c r="CM79" i="27"/>
  <c r="CN79" i="27"/>
  <c r="CO79" i="27"/>
  <c r="CP79" i="27"/>
  <c r="CQ79" i="27"/>
  <c r="CR79" i="27"/>
  <c r="CS79" i="27"/>
  <c r="CT79" i="27"/>
  <c r="CU79" i="27"/>
  <c r="D80" i="27"/>
  <c r="E80" i="27"/>
  <c r="F80" i="27"/>
  <c r="G80" i="27"/>
  <c r="H80" i="27"/>
  <c r="I80" i="27"/>
  <c r="J80" i="27"/>
  <c r="K80" i="27"/>
  <c r="L80" i="27"/>
  <c r="M80" i="27"/>
  <c r="N80" i="27"/>
  <c r="O80" i="27"/>
  <c r="P80" i="27"/>
  <c r="Q80" i="27"/>
  <c r="R80" i="27"/>
  <c r="S80" i="27"/>
  <c r="T80" i="27"/>
  <c r="U80" i="27"/>
  <c r="V80" i="27"/>
  <c r="W80" i="27"/>
  <c r="X80" i="27"/>
  <c r="Y80" i="27"/>
  <c r="Z80" i="27"/>
  <c r="AA80" i="27"/>
  <c r="AN80" i="27"/>
  <c r="AO80" i="27"/>
  <c r="AP80" i="27"/>
  <c r="AQ80" i="27"/>
  <c r="AR80" i="27"/>
  <c r="AS80" i="27"/>
  <c r="AT80" i="27"/>
  <c r="AU80" i="27"/>
  <c r="AV80" i="27"/>
  <c r="AW80" i="27"/>
  <c r="AX80" i="27"/>
  <c r="AY80" i="27"/>
  <c r="AZ80" i="27"/>
  <c r="BA80" i="27"/>
  <c r="BB80" i="27"/>
  <c r="BC80" i="27"/>
  <c r="BD80" i="27"/>
  <c r="BE80" i="27"/>
  <c r="BF80" i="27"/>
  <c r="BG80" i="27"/>
  <c r="BH80" i="27"/>
  <c r="BI80" i="27"/>
  <c r="BJ80" i="27"/>
  <c r="BK80" i="27"/>
  <c r="BL80" i="27"/>
  <c r="BM80" i="27"/>
  <c r="BN80" i="27"/>
  <c r="BO80" i="27"/>
  <c r="BP80" i="27"/>
  <c r="BQ80" i="27"/>
  <c r="BR80" i="27"/>
  <c r="BS80" i="27"/>
  <c r="BT80" i="27"/>
  <c r="BU80" i="27"/>
  <c r="BV80" i="27"/>
  <c r="BW80" i="27"/>
  <c r="BX80" i="27"/>
  <c r="BY80" i="27"/>
  <c r="BZ80" i="27"/>
  <c r="CA80" i="27"/>
  <c r="CB80" i="27"/>
  <c r="CC80" i="27"/>
  <c r="CD80" i="27"/>
  <c r="CE80" i="27"/>
  <c r="CF80" i="27"/>
  <c r="CG80" i="27"/>
  <c r="CH80" i="27"/>
  <c r="CI80" i="27"/>
  <c r="CJ80" i="27"/>
  <c r="CK80" i="27"/>
  <c r="CL80" i="27"/>
  <c r="CM80" i="27"/>
  <c r="CN80" i="27"/>
  <c r="CO80" i="27"/>
  <c r="CP80" i="27"/>
  <c r="CQ80" i="27"/>
  <c r="CR80" i="27"/>
  <c r="CS80" i="27"/>
  <c r="CT80" i="27"/>
  <c r="CU80" i="27"/>
  <c r="D81" i="27"/>
  <c r="E81" i="27"/>
  <c r="F81" i="27"/>
  <c r="G81" i="27"/>
  <c r="H81" i="27"/>
  <c r="I81" i="27"/>
  <c r="J81" i="27"/>
  <c r="K81" i="27"/>
  <c r="L81" i="27"/>
  <c r="M81" i="27"/>
  <c r="N81" i="27"/>
  <c r="O81" i="27"/>
  <c r="P81" i="27"/>
  <c r="Q81" i="27"/>
  <c r="R81" i="27"/>
  <c r="S81" i="27"/>
  <c r="T81" i="27"/>
  <c r="U81" i="27"/>
  <c r="V81" i="27"/>
  <c r="W81" i="27"/>
  <c r="X81" i="27"/>
  <c r="Y81" i="27"/>
  <c r="Z81" i="27"/>
  <c r="AA81" i="27"/>
  <c r="AN81" i="27"/>
  <c r="AO81" i="27"/>
  <c r="AP81" i="27"/>
  <c r="AQ81" i="27"/>
  <c r="AR81" i="27"/>
  <c r="AS81" i="27"/>
  <c r="AT81" i="27"/>
  <c r="AU81" i="27"/>
  <c r="AV81" i="27"/>
  <c r="AW81" i="27"/>
  <c r="AX81" i="27"/>
  <c r="AY81" i="27"/>
  <c r="AZ81" i="27"/>
  <c r="BA81" i="27"/>
  <c r="BB81" i="27"/>
  <c r="BC81" i="27"/>
  <c r="BD81" i="27"/>
  <c r="BE81" i="27"/>
  <c r="BF81" i="27"/>
  <c r="BG81" i="27"/>
  <c r="BH81" i="27"/>
  <c r="BI81" i="27"/>
  <c r="BJ81" i="27"/>
  <c r="BK81" i="27"/>
  <c r="BL81" i="27"/>
  <c r="BM81" i="27"/>
  <c r="BN81" i="27"/>
  <c r="BO81" i="27"/>
  <c r="BP81" i="27"/>
  <c r="BQ81" i="27"/>
  <c r="BR81" i="27"/>
  <c r="BS81" i="27"/>
  <c r="BT81" i="27"/>
  <c r="BU81" i="27"/>
  <c r="BV81" i="27"/>
  <c r="BW81" i="27"/>
  <c r="BX81" i="27"/>
  <c r="BY81" i="27"/>
  <c r="BZ81" i="27"/>
  <c r="CA81" i="27"/>
  <c r="CB81" i="27"/>
  <c r="CC81" i="27"/>
  <c r="CD81" i="27"/>
  <c r="CE81" i="27"/>
  <c r="CF81" i="27"/>
  <c r="CG81" i="27"/>
  <c r="CH81" i="27"/>
  <c r="CI81" i="27"/>
  <c r="CJ81" i="27"/>
  <c r="CK81" i="27"/>
  <c r="CL81" i="27"/>
  <c r="CM81" i="27"/>
  <c r="CN81" i="27"/>
  <c r="CO81" i="27"/>
  <c r="CP81" i="27"/>
  <c r="CQ81" i="27"/>
  <c r="CR81" i="27"/>
  <c r="CS81" i="27"/>
  <c r="CT81" i="27"/>
  <c r="CU81" i="27"/>
  <c r="D82" i="27"/>
  <c r="E82" i="27"/>
  <c r="F82" i="27"/>
  <c r="G82" i="27"/>
  <c r="H82" i="27"/>
  <c r="I82" i="27"/>
  <c r="J82" i="27"/>
  <c r="K82" i="27"/>
  <c r="L82" i="27"/>
  <c r="M82" i="27"/>
  <c r="N82" i="27"/>
  <c r="O82" i="27"/>
  <c r="P82" i="27"/>
  <c r="Q82" i="27"/>
  <c r="R82" i="27"/>
  <c r="S82" i="27"/>
  <c r="T82" i="27"/>
  <c r="U82" i="27"/>
  <c r="V82" i="27"/>
  <c r="W82" i="27"/>
  <c r="X82" i="27"/>
  <c r="Y82" i="27"/>
  <c r="Z82" i="27"/>
  <c r="AA82" i="27"/>
  <c r="AN82" i="27"/>
  <c r="AO82" i="27"/>
  <c r="AP82" i="27"/>
  <c r="AQ82" i="27"/>
  <c r="AR82" i="27"/>
  <c r="AS82" i="27"/>
  <c r="AT82" i="27"/>
  <c r="AU82" i="27"/>
  <c r="AV82" i="27"/>
  <c r="AW82" i="27"/>
  <c r="AX82" i="27"/>
  <c r="AY82" i="27"/>
  <c r="AZ82" i="27"/>
  <c r="BA82" i="27"/>
  <c r="BB82" i="27"/>
  <c r="BC82" i="27"/>
  <c r="BD82" i="27"/>
  <c r="BE82" i="27"/>
  <c r="BF82" i="27"/>
  <c r="BG82" i="27"/>
  <c r="BH82" i="27"/>
  <c r="BI82" i="27"/>
  <c r="BJ82" i="27"/>
  <c r="BK82" i="27"/>
  <c r="BL82" i="27"/>
  <c r="BM82" i="27"/>
  <c r="BN82" i="27"/>
  <c r="BO82" i="27"/>
  <c r="BP82" i="27"/>
  <c r="BQ82" i="27"/>
  <c r="BR82" i="27"/>
  <c r="BS82" i="27"/>
  <c r="BT82" i="27"/>
  <c r="BU82" i="27"/>
  <c r="BV82" i="27"/>
  <c r="BW82" i="27"/>
  <c r="BX82" i="27"/>
  <c r="BY82" i="27"/>
  <c r="BZ82" i="27"/>
  <c r="CA82" i="27"/>
  <c r="CB82" i="27"/>
  <c r="CC82" i="27"/>
  <c r="CD82" i="27"/>
  <c r="CE82" i="27"/>
  <c r="CF82" i="27"/>
  <c r="CG82" i="27"/>
  <c r="CH82" i="27"/>
  <c r="CI82" i="27"/>
  <c r="CJ82" i="27"/>
  <c r="CK82" i="27"/>
  <c r="CL82" i="27"/>
  <c r="CM82" i="27"/>
  <c r="CN82" i="27"/>
  <c r="CO82" i="27"/>
  <c r="CP82" i="27"/>
  <c r="CQ82" i="27"/>
  <c r="CR82" i="27"/>
  <c r="CS82" i="27"/>
  <c r="CT82" i="27"/>
  <c r="CU82" i="27"/>
  <c r="D83" i="27"/>
  <c r="E83" i="27"/>
  <c r="F83" i="27"/>
  <c r="G83" i="27"/>
  <c r="H83" i="27"/>
  <c r="I83" i="27"/>
  <c r="J83" i="27"/>
  <c r="K83" i="27"/>
  <c r="L83" i="27"/>
  <c r="M83" i="27"/>
  <c r="N83" i="27"/>
  <c r="O83" i="27"/>
  <c r="P83" i="27"/>
  <c r="Q83" i="27"/>
  <c r="R83" i="27"/>
  <c r="S83" i="27"/>
  <c r="T83" i="27"/>
  <c r="U83" i="27"/>
  <c r="V83" i="27"/>
  <c r="W83" i="27"/>
  <c r="X83" i="27"/>
  <c r="Y83" i="27"/>
  <c r="Z83" i="27"/>
  <c r="AA83" i="27"/>
  <c r="AN83" i="27"/>
  <c r="AO83" i="27"/>
  <c r="AP83" i="27"/>
  <c r="AQ83" i="27"/>
  <c r="AR83" i="27"/>
  <c r="AS83" i="27"/>
  <c r="AT83" i="27"/>
  <c r="AU83" i="27"/>
  <c r="AV83" i="27"/>
  <c r="AW83" i="27"/>
  <c r="AX83" i="27"/>
  <c r="AY83" i="27"/>
  <c r="AZ83" i="27"/>
  <c r="BA83" i="27"/>
  <c r="BB83" i="27"/>
  <c r="BC83" i="27"/>
  <c r="BD83" i="27"/>
  <c r="BE83" i="27"/>
  <c r="BF83" i="27"/>
  <c r="BG83" i="27"/>
  <c r="BH83" i="27"/>
  <c r="BI83" i="27"/>
  <c r="BJ83" i="27"/>
  <c r="BK83" i="27"/>
  <c r="BL83" i="27"/>
  <c r="BM83" i="27"/>
  <c r="BN83" i="27"/>
  <c r="BO83" i="27"/>
  <c r="BP83" i="27"/>
  <c r="BQ83" i="27"/>
  <c r="BR83" i="27"/>
  <c r="BS83" i="27"/>
  <c r="BT83" i="27"/>
  <c r="BU83" i="27"/>
  <c r="BV83" i="27"/>
  <c r="BW83" i="27"/>
  <c r="BX83" i="27"/>
  <c r="BY83" i="27"/>
  <c r="BZ83" i="27"/>
  <c r="CA83" i="27"/>
  <c r="CB83" i="27"/>
  <c r="CC83" i="27"/>
  <c r="CD83" i="27"/>
  <c r="CE83" i="27"/>
  <c r="CF83" i="27"/>
  <c r="CG83" i="27"/>
  <c r="CH83" i="27"/>
  <c r="CI83" i="27"/>
  <c r="CJ83" i="27"/>
  <c r="CK83" i="27"/>
  <c r="CL83" i="27"/>
  <c r="CM83" i="27"/>
  <c r="CN83" i="27"/>
  <c r="CO83" i="27"/>
  <c r="CP83" i="27"/>
  <c r="CQ83" i="27"/>
  <c r="CR83" i="27"/>
  <c r="CS83" i="27"/>
  <c r="CT83" i="27"/>
  <c r="CU83" i="27"/>
  <c r="D84" i="27"/>
  <c r="E84" i="27"/>
  <c r="F84" i="27"/>
  <c r="G84" i="27"/>
  <c r="H84" i="27"/>
  <c r="I84" i="27"/>
  <c r="J84" i="27"/>
  <c r="K84" i="27"/>
  <c r="L84" i="27"/>
  <c r="M84" i="27"/>
  <c r="N84" i="27"/>
  <c r="O84" i="27"/>
  <c r="P84" i="27"/>
  <c r="Q84" i="27"/>
  <c r="R84" i="27"/>
  <c r="S84" i="27"/>
  <c r="T84" i="27"/>
  <c r="U84" i="27"/>
  <c r="V84" i="27"/>
  <c r="W84" i="27"/>
  <c r="X84" i="27"/>
  <c r="Y84" i="27"/>
  <c r="Z84" i="27"/>
  <c r="AA84" i="27"/>
  <c r="AN84" i="27"/>
  <c r="AO84" i="27"/>
  <c r="AP84" i="27"/>
  <c r="AQ84" i="27"/>
  <c r="AR84" i="27"/>
  <c r="AS84" i="27"/>
  <c r="AT84" i="27"/>
  <c r="AU84" i="27"/>
  <c r="AV84" i="27"/>
  <c r="AW84" i="27"/>
  <c r="AX84" i="27"/>
  <c r="AY84" i="27"/>
  <c r="AZ84" i="27"/>
  <c r="BA84" i="27"/>
  <c r="BB84" i="27"/>
  <c r="BC84" i="27"/>
  <c r="BD84" i="27"/>
  <c r="BE84" i="27"/>
  <c r="BF84" i="27"/>
  <c r="BG84" i="27"/>
  <c r="BH84" i="27"/>
  <c r="BI84" i="27"/>
  <c r="BJ84" i="27"/>
  <c r="BK84" i="27"/>
  <c r="BL84" i="27"/>
  <c r="BM84" i="27"/>
  <c r="BN84" i="27"/>
  <c r="BO84" i="27"/>
  <c r="BP84" i="27"/>
  <c r="BQ84" i="27"/>
  <c r="BR84" i="27"/>
  <c r="BS84" i="27"/>
  <c r="BT84" i="27"/>
  <c r="BU84" i="27"/>
  <c r="BV84" i="27"/>
  <c r="BW84" i="27"/>
  <c r="BX84" i="27"/>
  <c r="BY84" i="27"/>
  <c r="BZ84" i="27"/>
  <c r="CA84" i="27"/>
  <c r="CB84" i="27"/>
  <c r="CC84" i="27"/>
  <c r="CD84" i="27"/>
  <c r="CE84" i="27"/>
  <c r="CF84" i="27"/>
  <c r="CG84" i="27"/>
  <c r="CH84" i="27"/>
  <c r="CI84" i="27"/>
  <c r="CJ84" i="27"/>
  <c r="CK84" i="27"/>
  <c r="CL84" i="27"/>
  <c r="CM84" i="27"/>
  <c r="CN84" i="27"/>
  <c r="CO84" i="27"/>
  <c r="CP84" i="27"/>
  <c r="CQ84" i="27"/>
  <c r="CR84" i="27"/>
  <c r="CS84" i="27"/>
  <c r="CT84" i="27"/>
  <c r="CU84" i="27"/>
  <c r="D85" i="27"/>
  <c r="E85" i="27"/>
  <c r="F85" i="27"/>
  <c r="G85" i="27"/>
  <c r="H85" i="27"/>
  <c r="I85" i="27"/>
  <c r="J85" i="27"/>
  <c r="K85" i="27"/>
  <c r="L85" i="27"/>
  <c r="M85" i="27"/>
  <c r="N85" i="27"/>
  <c r="O85" i="27"/>
  <c r="P85" i="27"/>
  <c r="Q85" i="27"/>
  <c r="R85" i="27"/>
  <c r="S85" i="27"/>
  <c r="T85" i="27"/>
  <c r="U85" i="27"/>
  <c r="V85" i="27"/>
  <c r="W85" i="27"/>
  <c r="X85" i="27"/>
  <c r="Y85" i="27"/>
  <c r="Z85" i="27"/>
  <c r="AA85" i="27"/>
  <c r="AN85" i="27"/>
  <c r="AO85" i="27"/>
  <c r="AP85" i="27"/>
  <c r="AQ85" i="27"/>
  <c r="AR85" i="27"/>
  <c r="AS85" i="27"/>
  <c r="AT85" i="27"/>
  <c r="AU85" i="27"/>
  <c r="AV85" i="27"/>
  <c r="AW85" i="27"/>
  <c r="AX85" i="27"/>
  <c r="AY85" i="27"/>
  <c r="AZ85" i="27"/>
  <c r="BA85" i="27"/>
  <c r="BB85" i="27"/>
  <c r="BC85" i="27"/>
  <c r="BD85" i="27"/>
  <c r="BE85" i="27"/>
  <c r="BF85" i="27"/>
  <c r="BG85" i="27"/>
  <c r="BH85" i="27"/>
  <c r="BI85" i="27"/>
  <c r="BJ85" i="27"/>
  <c r="BK85" i="27"/>
  <c r="BL85" i="27"/>
  <c r="BM85" i="27"/>
  <c r="BN85" i="27"/>
  <c r="BO85" i="27"/>
  <c r="BP85" i="27"/>
  <c r="BQ85" i="27"/>
  <c r="BR85" i="27"/>
  <c r="BS85" i="27"/>
  <c r="BT85" i="27"/>
  <c r="BU85" i="27"/>
  <c r="BV85" i="27"/>
  <c r="BW85" i="27"/>
  <c r="BX85" i="27"/>
  <c r="BY85" i="27"/>
  <c r="BZ85" i="27"/>
  <c r="CA85" i="27"/>
  <c r="CB85" i="27"/>
  <c r="CC85" i="27"/>
  <c r="CD85" i="27"/>
  <c r="CE85" i="27"/>
  <c r="CF85" i="27"/>
  <c r="CG85" i="27"/>
  <c r="CH85" i="27"/>
  <c r="CI85" i="27"/>
  <c r="CJ85" i="27"/>
  <c r="CK85" i="27"/>
  <c r="CL85" i="27"/>
  <c r="CM85" i="27"/>
  <c r="CN85" i="27"/>
  <c r="CO85" i="27"/>
  <c r="CP85" i="27"/>
  <c r="CQ85" i="27"/>
  <c r="CR85" i="27"/>
  <c r="CS85" i="27"/>
  <c r="CT85" i="27"/>
  <c r="CU85" i="27"/>
  <c r="D86" i="27"/>
  <c r="E86" i="27"/>
  <c r="F86" i="27"/>
  <c r="G86" i="27"/>
  <c r="H86" i="27"/>
  <c r="I86" i="27"/>
  <c r="J86" i="27"/>
  <c r="K86" i="27"/>
  <c r="L86" i="27"/>
  <c r="M86" i="27"/>
  <c r="N86" i="27"/>
  <c r="O86" i="27"/>
  <c r="P86" i="27"/>
  <c r="Q86" i="27"/>
  <c r="R86" i="27"/>
  <c r="S86" i="27"/>
  <c r="T86" i="27"/>
  <c r="U86" i="27"/>
  <c r="V86" i="27"/>
  <c r="W86" i="27"/>
  <c r="X86" i="27"/>
  <c r="Y86" i="27"/>
  <c r="Z86" i="27"/>
  <c r="AA86" i="27"/>
  <c r="AN86" i="27"/>
  <c r="AO86" i="27"/>
  <c r="AP86" i="27"/>
  <c r="AQ86" i="27"/>
  <c r="AR86" i="27"/>
  <c r="AS86" i="27"/>
  <c r="AT86" i="27"/>
  <c r="AU86" i="27"/>
  <c r="AV86" i="27"/>
  <c r="AW86" i="27"/>
  <c r="AX86" i="27"/>
  <c r="AY86" i="27"/>
  <c r="AZ86" i="27"/>
  <c r="BA86" i="27"/>
  <c r="BB86" i="27"/>
  <c r="BC86" i="27"/>
  <c r="BD86" i="27"/>
  <c r="BE86" i="27"/>
  <c r="BF86" i="27"/>
  <c r="BG86" i="27"/>
  <c r="BH86" i="27"/>
  <c r="BI86" i="27"/>
  <c r="BJ86" i="27"/>
  <c r="BK86" i="27"/>
  <c r="BL86" i="27"/>
  <c r="BM86" i="27"/>
  <c r="BN86" i="27"/>
  <c r="BO86" i="27"/>
  <c r="BP86" i="27"/>
  <c r="BQ86" i="27"/>
  <c r="BR86" i="27"/>
  <c r="BS86" i="27"/>
  <c r="BT86" i="27"/>
  <c r="BU86" i="27"/>
  <c r="BV86" i="27"/>
  <c r="BW86" i="27"/>
  <c r="BX86" i="27"/>
  <c r="BY86" i="27"/>
  <c r="BZ86" i="27"/>
  <c r="CA86" i="27"/>
  <c r="CB86" i="27"/>
  <c r="CC86" i="27"/>
  <c r="CD86" i="27"/>
  <c r="CE86" i="27"/>
  <c r="CF86" i="27"/>
  <c r="CG86" i="27"/>
  <c r="CH86" i="27"/>
  <c r="CI86" i="27"/>
  <c r="CJ86" i="27"/>
  <c r="CK86" i="27"/>
  <c r="CL86" i="27"/>
  <c r="CM86" i="27"/>
  <c r="CN86" i="27"/>
  <c r="CO86" i="27"/>
  <c r="CP86" i="27"/>
  <c r="CQ86" i="27"/>
  <c r="CR86" i="27"/>
  <c r="CS86" i="27"/>
  <c r="CT86" i="27"/>
  <c r="CU86" i="27"/>
  <c r="D87" i="27"/>
  <c r="E87" i="27"/>
  <c r="F87" i="27"/>
  <c r="G87" i="27"/>
  <c r="H87" i="27"/>
  <c r="I87" i="27"/>
  <c r="J87" i="27"/>
  <c r="K87" i="27"/>
  <c r="L87" i="27"/>
  <c r="M87" i="27"/>
  <c r="N87" i="27"/>
  <c r="O87" i="27"/>
  <c r="P87" i="27"/>
  <c r="Q87" i="27"/>
  <c r="R87" i="27"/>
  <c r="S87" i="27"/>
  <c r="T87" i="27"/>
  <c r="U87" i="27"/>
  <c r="V87" i="27"/>
  <c r="W87" i="27"/>
  <c r="X87" i="27"/>
  <c r="Y87" i="27"/>
  <c r="Z87" i="27"/>
  <c r="AA87" i="27"/>
  <c r="AN87" i="27"/>
  <c r="AO87" i="27"/>
  <c r="AP87" i="27"/>
  <c r="AQ87" i="27"/>
  <c r="AR87" i="27"/>
  <c r="AS87" i="27"/>
  <c r="AT87" i="27"/>
  <c r="AU87" i="27"/>
  <c r="AV87" i="27"/>
  <c r="AW87" i="27"/>
  <c r="AX87" i="27"/>
  <c r="AY87" i="27"/>
  <c r="AZ87" i="27"/>
  <c r="BA87" i="27"/>
  <c r="BB87" i="27"/>
  <c r="BC87" i="27"/>
  <c r="BD87" i="27"/>
  <c r="BE87" i="27"/>
  <c r="BF87" i="27"/>
  <c r="BG87" i="27"/>
  <c r="BH87" i="27"/>
  <c r="BI87" i="27"/>
  <c r="BJ87" i="27"/>
  <c r="BK87" i="27"/>
  <c r="BL87" i="27"/>
  <c r="BM87" i="27"/>
  <c r="BN87" i="27"/>
  <c r="BO87" i="27"/>
  <c r="BP87" i="27"/>
  <c r="BQ87" i="27"/>
  <c r="BR87" i="27"/>
  <c r="BS87" i="27"/>
  <c r="BT87" i="27"/>
  <c r="BU87" i="27"/>
  <c r="BV87" i="27"/>
  <c r="BW87" i="27"/>
  <c r="BX87" i="27"/>
  <c r="BY87" i="27"/>
  <c r="BZ87" i="27"/>
  <c r="CA87" i="27"/>
  <c r="CB87" i="27"/>
  <c r="CC87" i="27"/>
  <c r="CD87" i="27"/>
  <c r="CE87" i="27"/>
  <c r="CF87" i="27"/>
  <c r="CG87" i="27"/>
  <c r="CH87" i="27"/>
  <c r="CI87" i="27"/>
  <c r="CJ87" i="27"/>
  <c r="CK87" i="27"/>
  <c r="CL87" i="27"/>
  <c r="CM87" i="27"/>
  <c r="CN87" i="27"/>
  <c r="CO87" i="27"/>
  <c r="CP87" i="27"/>
  <c r="CQ87" i="27"/>
  <c r="CR87" i="27"/>
  <c r="CS87" i="27"/>
  <c r="CT87" i="27"/>
  <c r="CU87" i="27"/>
  <c r="D88" i="27"/>
  <c r="E88" i="27"/>
  <c r="F88" i="27"/>
  <c r="G88" i="27"/>
  <c r="H88" i="27"/>
  <c r="I88" i="27"/>
  <c r="J88" i="27"/>
  <c r="K88" i="27"/>
  <c r="L88" i="27"/>
  <c r="M88" i="27"/>
  <c r="N88" i="27"/>
  <c r="O88" i="27"/>
  <c r="P88" i="27"/>
  <c r="Q88" i="27"/>
  <c r="R88" i="27"/>
  <c r="S88" i="27"/>
  <c r="T88" i="27"/>
  <c r="U88" i="27"/>
  <c r="V88" i="27"/>
  <c r="W88" i="27"/>
  <c r="X88" i="27"/>
  <c r="Y88" i="27"/>
  <c r="Z88" i="27"/>
  <c r="AA88" i="27"/>
  <c r="AN88" i="27"/>
  <c r="AO88" i="27"/>
  <c r="AP88" i="27"/>
  <c r="AQ88" i="27"/>
  <c r="AR88" i="27"/>
  <c r="AS88" i="27"/>
  <c r="AT88" i="27"/>
  <c r="AU88" i="27"/>
  <c r="AV88" i="27"/>
  <c r="AW88" i="27"/>
  <c r="AX88" i="27"/>
  <c r="AY88" i="27"/>
  <c r="AZ88" i="27"/>
  <c r="BA88" i="27"/>
  <c r="BB88" i="27"/>
  <c r="BC88" i="27"/>
  <c r="BD88" i="27"/>
  <c r="BE88" i="27"/>
  <c r="BF88" i="27"/>
  <c r="BG88" i="27"/>
  <c r="BH88" i="27"/>
  <c r="BI88" i="27"/>
  <c r="BJ88" i="27"/>
  <c r="BK88" i="27"/>
  <c r="BL88" i="27"/>
  <c r="BM88" i="27"/>
  <c r="BN88" i="27"/>
  <c r="BO88" i="27"/>
  <c r="BP88" i="27"/>
  <c r="BQ88" i="27"/>
  <c r="BR88" i="27"/>
  <c r="BS88" i="27"/>
  <c r="BT88" i="27"/>
  <c r="BU88" i="27"/>
  <c r="BV88" i="27"/>
  <c r="BW88" i="27"/>
  <c r="BX88" i="27"/>
  <c r="BY88" i="27"/>
  <c r="BZ88" i="27"/>
  <c r="CA88" i="27"/>
  <c r="CB88" i="27"/>
  <c r="CC88" i="27"/>
  <c r="CD88" i="27"/>
  <c r="CE88" i="27"/>
  <c r="CF88" i="27"/>
  <c r="CG88" i="27"/>
  <c r="CH88" i="27"/>
  <c r="CI88" i="27"/>
  <c r="CJ88" i="27"/>
  <c r="CK88" i="27"/>
  <c r="CL88" i="27"/>
  <c r="CM88" i="27"/>
  <c r="CN88" i="27"/>
  <c r="CO88" i="27"/>
  <c r="CP88" i="27"/>
  <c r="CQ88" i="27"/>
  <c r="CR88" i="27"/>
  <c r="CS88" i="27"/>
  <c r="CT88" i="27"/>
  <c r="CU88" i="27"/>
  <c r="D89" i="27"/>
  <c r="E89" i="27"/>
  <c r="F89" i="27"/>
  <c r="G89" i="27"/>
  <c r="H89" i="27"/>
  <c r="I89" i="27"/>
  <c r="J89" i="27"/>
  <c r="K89" i="27"/>
  <c r="L89" i="27"/>
  <c r="M89" i="27"/>
  <c r="N89" i="27"/>
  <c r="O89" i="27"/>
  <c r="P89" i="27"/>
  <c r="Q89" i="27"/>
  <c r="R89" i="27"/>
  <c r="S89" i="27"/>
  <c r="T89" i="27"/>
  <c r="U89" i="27"/>
  <c r="V89" i="27"/>
  <c r="W89" i="27"/>
  <c r="X89" i="27"/>
  <c r="Y89" i="27"/>
  <c r="Z89" i="27"/>
  <c r="AA89" i="27"/>
  <c r="AN89" i="27"/>
  <c r="AO89" i="27"/>
  <c r="AP89" i="27"/>
  <c r="AQ89" i="27"/>
  <c r="AR89" i="27"/>
  <c r="AS89" i="27"/>
  <c r="AT89" i="27"/>
  <c r="AU89" i="27"/>
  <c r="AV89" i="27"/>
  <c r="AW89" i="27"/>
  <c r="AX89" i="27"/>
  <c r="AY89" i="27"/>
  <c r="AZ89" i="27"/>
  <c r="BA89" i="27"/>
  <c r="BB89" i="27"/>
  <c r="BC89" i="27"/>
  <c r="BD89" i="27"/>
  <c r="BE89" i="27"/>
  <c r="BF89" i="27"/>
  <c r="BG89" i="27"/>
  <c r="BH89" i="27"/>
  <c r="BI89" i="27"/>
  <c r="BJ89" i="27"/>
  <c r="BK89" i="27"/>
  <c r="BL89" i="27"/>
  <c r="BM89" i="27"/>
  <c r="BN89" i="27"/>
  <c r="BO89" i="27"/>
  <c r="BP89" i="27"/>
  <c r="BQ89" i="27"/>
  <c r="BR89" i="27"/>
  <c r="BS89" i="27"/>
  <c r="BT89" i="27"/>
  <c r="BU89" i="27"/>
  <c r="BV89" i="27"/>
  <c r="BW89" i="27"/>
  <c r="BX89" i="27"/>
  <c r="BY89" i="27"/>
  <c r="BZ89" i="27"/>
  <c r="CA89" i="27"/>
  <c r="CB89" i="27"/>
  <c r="CC89" i="27"/>
  <c r="CD89" i="27"/>
  <c r="CE89" i="27"/>
  <c r="CF89" i="27"/>
  <c r="CG89" i="27"/>
  <c r="CH89" i="27"/>
  <c r="CI89" i="27"/>
  <c r="CJ89" i="27"/>
  <c r="CK89" i="27"/>
  <c r="CL89" i="27"/>
  <c r="CM89" i="27"/>
  <c r="CN89" i="27"/>
  <c r="CO89" i="27"/>
  <c r="CP89" i="27"/>
  <c r="CQ89" i="27"/>
  <c r="CR89" i="27"/>
  <c r="CS89" i="27"/>
  <c r="CT89" i="27"/>
  <c r="CU89" i="27"/>
  <c r="D90" i="27"/>
  <c r="E90" i="27"/>
  <c r="F90" i="27"/>
  <c r="G90" i="27"/>
  <c r="H90" i="27"/>
  <c r="I90" i="27"/>
  <c r="J90" i="27"/>
  <c r="K90" i="27"/>
  <c r="L90" i="27"/>
  <c r="M90" i="27"/>
  <c r="N90" i="27"/>
  <c r="O90" i="27"/>
  <c r="P90" i="27"/>
  <c r="Q90" i="27"/>
  <c r="R90" i="27"/>
  <c r="S90" i="27"/>
  <c r="T90" i="27"/>
  <c r="U90" i="27"/>
  <c r="V90" i="27"/>
  <c r="W90" i="27"/>
  <c r="X90" i="27"/>
  <c r="Y90" i="27"/>
  <c r="Z90" i="27"/>
  <c r="AA90" i="27"/>
  <c r="AN90" i="27"/>
  <c r="AO90" i="27"/>
  <c r="AP90" i="27"/>
  <c r="AQ90" i="27"/>
  <c r="AR90" i="27"/>
  <c r="AS90" i="27"/>
  <c r="AT90" i="27"/>
  <c r="AU90" i="27"/>
  <c r="AV90" i="27"/>
  <c r="AW90" i="27"/>
  <c r="AX90" i="27"/>
  <c r="AY90" i="27"/>
  <c r="AZ90" i="27"/>
  <c r="BA90" i="27"/>
  <c r="BB90" i="27"/>
  <c r="BC90" i="27"/>
  <c r="BD90" i="27"/>
  <c r="BE90" i="27"/>
  <c r="BF90" i="27"/>
  <c r="BG90" i="27"/>
  <c r="BH90" i="27"/>
  <c r="BI90" i="27"/>
  <c r="BJ90" i="27"/>
  <c r="BK90" i="27"/>
  <c r="BL90" i="27"/>
  <c r="BM90" i="27"/>
  <c r="BN90" i="27"/>
  <c r="BO90" i="27"/>
  <c r="BP90" i="27"/>
  <c r="BQ90" i="27"/>
  <c r="BR90" i="27"/>
  <c r="BS90" i="27"/>
  <c r="BT90" i="27"/>
  <c r="BU90" i="27"/>
  <c r="BV90" i="27"/>
  <c r="BW90" i="27"/>
  <c r="BX90" i="27"/>
  <c r="BY90" i="27"/>
  <c r="BZ90" i="27"/>
  <c r="CA90" i="27"/>
  <c r="CB90" i="27"/>
  <c r="CC90" i="27"/>
  <c r="CD90" i="27"/>
  <c r="CE90" i="27"/>
  <c r="CF90" i="27"/>
  <c r="CG90" i="27"/>
  <c r="CH90" i="27"/>
  <c r="CI90" i="27"/>
  <c r="CJ90" i="27"/>
  <c r="CK90" i="27"/>
  <c r="CL90" i="27"/>
  <c r="CM90" i="27"/>
  <c r="CN90" i="27"/>
  <c r="CO90" i="27"/>
  <c r="CP90" i="27"/>
  <c r="CQ90" i="27"/>
  <c r="CR90" i="27"/>
  <c r="CS90" i="27"/>
  <c r="CT90" i="27"/>
  <c r="CU90" i="27"/>
  <c r="D91" i="27"/>
  <c r="E91" i="27"/>
  <c r="F91" i="27"/>
  <c r="G91" i="27"/>
  <c r="H91" i="27"/>
  <c r="I91" i="27"/>
  <c r="J91" i="27"/>
  <c r="K91" i="27"/>
  <c r="L91" i="27"/>
  <c r="M91" i="27"/>
  <c r="N91" i="27"/>
  <c r="O91" i="27"/>
  <c r="P91" i="27"/>
  <c r="Q91" i="27"/>
  <c r="R91" i="27"/>
  <c r="S91" i="27"/>
  <c r="T91" i="27"/>
  <c r="U91" i="27"/>
  <c r="V91" i="27"/>
  <c r="W91" i="27"/>
  <c r="X91" i="27"/>
  <c r="Y91" i="27"/>
  <c r="Z91" i="27"/>
  <c r="AA91" i="27"/>
  <c r="AN91" i="27"/>
  <c r="AO91" i="27"/>
  <c r="AP91" i="27"/>
  <c r="AQ91" i="27"/>
  <c r="AR91" i="27"/>
  <c r="AS91" i="27"/>
  <c r="AT91" i="27"/>
  <c r="AU91" i="27"/>
  <c r="AV91" i="27"/>
  <c r="AW91" i="27"/>
  <c r="AX91" i="27"/>
  <c r="AY91" i="27"/>
  <c r="AZ91" i="27"/>
  <c r="BA91" i="27"/>
  <c r="BB91" i="27"/>
  <c r="BC91" i="27"/>
  <c r="BD91" i="27"/>
  <c r="BE91" i="27"/>
  <c r="BF91" i="27"/>
  <c r="BG91" i="27"/>
  <c r="BH91" i="27"/>
  <c r="BI91" i="27"/>
  <c r="BJ91" i="27"/>
  <c r="BK91" i="27"/>
  <c r="BL91" i="27"/>
  <c r="BM91" i="27"/>
  <c r="BN91" i="27"/>
  <c r="BO91" i="27"/>
  <c r="BP91" i="27"/>
  <c r="BQ91" i="27"/>
  <c r="BR91" i="27"/>
  <c r="BS91" i="27"/>
  <c r="BT91" i="27"/>
  <c r="BU91" i="27"/>
  <c r="BV91" i="27"/>
  <c r="BW91" i="27"/>
  <c r="BX91" i="27"/>
  <c r="BY91" i="27"/>
  <c r="BZ91" i="27"/>
  <c r="CA91" i="27"/>
  <c r="CB91" i="27"/>
  <c r="CC91" i="27"/>
  <c r="CD91" i="27"/>
  <c r="CE91" i="27"/>
  <c r="CF91" i="27"/>
  <c r="CG91" i="27"/>
  <c r="CH91" i="27"/>
  <c r="CI91" i="27"/>
  <c r="CJ91" i="27"/>
  <c r="CK91" i="27"/>
  <c r="CL91" i="27"/>
  <c r="CM91" i="27"/>
  <c r="CN91" i="27"/>
  <c r="CO91" i="27"/>
  <c r="CP91" i="27"/>
  <c r="CQ91" i="27"/>
  <c r="CR91" i="27"/>
  <c r="CS91" i="27"/>
  <c r="CT91" i="27"/>
  <c r="CU91" i="27"/>
  <c r="D92" i="27"/>
  <c r="E92" i="27"/>
  <c r="F92" i="27"/>
  <c r="G92" i="27"/>
  <c r="H92" i="27"/>
  <c r="I92" i="27"/>
  <c r="J92" i="27"/>
  <c r="K92" i="27"/>
  <c r="L92" i="27"/>
  <c r="M92" i="27"/>
  <c r="N92" i="27"/>
  <c r="O92" i="27"/>
  <c r="P92" i="27"/>
  <c r="Q92" i="27"/>
  <c r="R92" i="27"/>
  <c r="S92" i="27"/>
  <c r="T92" i="27"/>
  <c r="U92" i="27"/>
  <c r="V92" i="27"/>
  <c r="W92" i="27"/>
  <c r="X92" i="27"/>
  <c r="Y92" i="27"/>
  <c r="Z92" i="27"/>
  <c r="AA92" i="27"/>
  <c r="AN92" i="27"/>
  <c r="AO92" i="27"/>
  <c r="AP92" i="27"/>
  <c r="AQ92" i="27"/>
  <c r="AR92" i="27"/>
  <c r="AS92" i="27"/>
  <c r="AT92" i="27"/>
  <c r="AU92" i="27"/>
  <c r="AV92" i="27"/>
  <c r="AW92" i="27"/>
  <c r="AX92" i="27"/>
  <c r="AY92" i="27"/>
  <c r="AZ92" i="27"/>
  <c r="BA92" i="27"/>
  <c r="BB92" i="27"/>
  <c r="BC92" i="27"/>
  <c r="BD92" i="27"/>
  <c r="BE92" i="27"/>
  <c r="BF92" i="27"/>
  <c r="BG92" i="27"/>
  <c r="BH92" i="27"/>
  <c r="BI92" i="27"/>
  <c r="BJ92" i="27"/>
  <c r="BK92" i="27"/>
  <c r="BL92" i="27"/>
  <c r="BM92" i="27"/>
  <c r="BN92" i="27"/>
  <c r="BO92" i="27"/>
  <c r="BP92" i="27"/>
  <c r="BQ92" i="27"/>
  <c r="BR92" i="27"/>
  <c r="BS92" i="27"/>
  <c r="BT92" i="27"/>
  <c r="BU92" i="27"/>
  <c r="BV92" i="27"/>
  <c r="BW92" i="27"/>
  <c r="BX92" i="27"/>
  <c r="BY92" i="27"/>
  <c r="BZ92" i="27"/>
  <c r="CA92" i="27"/>
  <c r="CB92" i="27"/>
  <c r="CC92" i="27"/>
  <c r="CD92" i="27"/>
  <c r="CE92" i="27"/>
  <c r="CF92" i="27"/>
  <c r="CG92" i="27"/>
  <c r="CH92" i="27"/>
  <c r="CI92" i="27"/>
  <c r="CJ92" i="27"/>
  <c r="CK92" i="27"/>
  <c r="CL92" i="27"/>
  <c r="CM92" i="27"/>
  <c r="CN92" i="27"/>
  <c r="CO92" i="27"/>
  <c r="CP92" i="27"/>
  <c r="CQ92" i="27"/>
  <c r="CR92" i="27"/>
  <c r="CS92" i="27"/>
  <c r="CT92" i="27"/>
  <c r="CU92" i="27"/>
  <c r="D93" i="27"/>
  <c r="E93" i="27"/>
  <c r="F93" i="27"/>
  <c r="G93" i="27"/>
  <c r="H93" i="27"/>
  <c r="I93" i="27"/>
  <c r="J93" i="27"/>
  <c r="K93" i="27"/>
  <c r="L93" i="27"/>
  <c r="M93" i="27"/>
  <c r="N93" i="27"/>
  <c r="O93" i="27"/>
  <c r="P93" i="27"/>
  <c r="Q93" i="27"/>
  <c r="R93" i="27"/>
  <c r="S93" i="27"/>
  <c r="T93" i="27"/>
  <c r="U93" i="27"/>
  <c r="V93" i="27"/>
  <c r="W93" i="27"/>
  <c r="X93" i="27"/>
  <c r="Y93" i="27"/>
  <c r="Z93" i="27"/>
  <c r="AA93" i="27"/>
  <c r="AN93" i="27"/>
  <c r="AO93" i="27"/>
  <c r="AP93" i="27"/>
  <c r="AQ93" i="27"/>
  <c r="AR93" i="27"/>
  <c r="AS93" i="27"/>
  <c r="AT93" i="27"/>
  <c r="AU93" i="27"/>
  <c r="AV93" i="27"/>
  <c r="AW93" i="27"/>
  <c r="AX93" i="27"/>
  <c r="AY93" i="27"/>
  <c r="AZ93" i="27"/>
  <c r="BA93" i="27"/>
  <c r="BB93" i="27"/>
  <c r="BC93" i="27"/>
  <c r="BD93" i="27"/>
  <c r="BE93" i="27"/>
  <c r="BF93" i="27"/>
  <c r="BG93" i="27"/>
  <c r="BH93" i="27"/>
  <c r="BI93" i="27"/>
  <c r="BJ93" i="27"/>
  <c r="BK93" i="27"/>
  <c r="BL93" i="27"/>
  <c r="BM93" i="27"/>
  <c r="BN93" i="27"/>
  <c r="BO93" i="27"/>
  <c r="BP93" i="27"/>
  <c r="BQ93" i="27"/>
  <c r="BR93" i="27"/>
  <c r="BS93" i="27"/>
  <c r="BT93" i="27"/>
  <c r="BU93" i="27"/>
  <c r="BV93" i="27"/>
  <c r="BW93" i="27"/>
  <c r="BX93" i="27"/>
  <c r="BY93" i="27"/>
  <c r="BZ93" i="27"/>
  <c r="CA93" i="27"/>
  <c r="CB93" i="27"/>
  <c r="CC93" i="27"/>
  <c r="CD93" i="27"/>
  <c r="CE93" i="27"/>
  <c r="CF93" i="27"/>
  <c r="CG93" i="27"/>
  <c r="CH93" i="27"/>
  <c r="CI93" i="27"/>
  <c r="CJ93" i="27"/>
  <c r="CK93" i="27"/>
  <c r="CL93" i="27"/>
  <c r="CM93" i="27"/>
  <c r="CN93" i="27"/>
  <c r="CO93" i="27"/>
  <c r="CP93" i="27"/>
  <c r="CQ93" i="27"/>
  <c r="CR93" i="27"/>
  <c r="CS93" i="27"/>
  <c r="CT93" i="27"/>
  <c r="CU93" i="27"/>
  <c r="D94" i="27"/>
  <c r="E94" i="27"/>
  <c r="F94" i="27"/>
  <c r="G94" i="27"/>
  <c r="H94" i="27"/>
  <c r="I94" i="27"/>
  <c r="J94" i="27"/>
  <c r="K94" i="27"/>
  <c r="L94" i="27"/>
  <c r="M94" i="27"/>
  <c r="N94" i="27"/>
  <c r="O94" i="27"/>
  <c r="P94" i="27"/>
  <c r="Q94" i="27"/>
  <c r="R94" i="27"/>
  <c r="S94" i="27"/>
  <c r="T94" i="27"/>
  <c r="U94" i="27"/>
  <c r="V94" i="27"/>
  <c r="W94" i="27"/>
  <c r="X94" i="27"/>
  <c r="Y94" i="27"/>
  <c r="Z94" i="27"/>
  <c r="AA94" i="27"/>
  <c r="AN94" i="27"/>
  <c r="AO94" i="27"/>
  <c r="AP94" i="27"/>
  <c r="AQ94" i="27"/>
  <c r="AR94" i="27"/>
  <c r="AS94" i="27"/>
  <c r="AT94" i="27"/>
  <c r="AU94" i="27"/>
  <c r="AV94" i="27"/>
  <c r="AW94" i="27"/>
  <c r="AX94" i="27"/>
  <c r="AY94" i="27"/>
  <c r="AZ94" i="27"/>
  <c r="BA94" i="27"/>
  <c r="BB94" i="27"/>
  <c r="BC94" i="27"/>
  <c r="BD94" i="27"/>
  <c r="BE94" i="27"/>
  <c r="BF94" i="27"/>
  <c r="BG94" i="27"/>
  <c r="BH94" i="27"/>
  <c r="BI94" i="27"/>
  <c r="BJ94" i="27"/>
  <c r="BK94" i="27"/>
  <c r="BL94" i="27"/>
  <c r="BM94" i="27"/>
  <c r="BN94" i="27"/>
  <c r="BO94" i="27"/>
  <c r="BP94" i="27"/>
  <c r="BQ94" i="27"/>
  <c r="BR94" i="27"/>
  <c r="BS94" i="27"/>
  <c r="BT94" i="27"/>
  <c r="BU94" i="27"/>
  <c r="BV94" i="27"/>
  <c r="BW94" i="27"/>
  <c r="BX94" i="27"/>
  <c r="BY94" i="27"/>
  <c r="BZ94" i="27"/>
  <c r="CA94" i="27"/>
  <c r="CB94" i="27"/>
  <c r="CC94" i="27"/>
  <c r="CD94" i="27"/>
  <c r="CE94" i="27"/>
  <c r="CF94" i="27"/>
  <c r="CG94" i="27"/>
  <c r="CH94" i="27"/>
  <c r="CI94" i="27"/>
  <c r="CJ94" i="27"/>
  <c r="CK94" i="27"/>
  <c r="CL94" i="27"/>
  <c r="CM94" i="27"/>
  <c r="CN94" i="27"/>
  <c r="CO94" i="27"/>
  <c r="CP94" i="27"/>
  <c r="CQ94" i="27"/>
  <c r="CR94" i="27"/>
  <c r="CS94" i="27"/>
  <c r="CT94" i="27"/>
  <c r="CU94" i="27"/>
  <c r="D95" i="27"/>
  <c r="E95" i="27"/>
  <c r="F95" i="27"/>
  <c r="G95" i="27"/>
  <c r="H95" i="27"/>
  <c r="I95" i="27"/>
  <c r="J95" i="27"/>
  <c r="K95" i="27"/>
  <c r="L95" i="27"/>
  <c r="M95" i="27"/>
  <c r="N95" i="27"/>
  <c r="O95" i="27"/>
  <c r="P95" i="27"/>
  <c r="Q95" i="27"/>
  <c r="R95" i="27"/>
  <c r="S95" i="27"/>
  <c r="T95" i="27"/>
  <c r="U95" i="27"/>
  <c r="V95" i="27"/>
  <c r="W95" i="27"/>
  <c r="X95" i="27"/>
  <c r="Y95" i="27"/>
  <c r="Z95" i="27"/>
  <c r="AA95" i="27"/>
  <c r="AN95" i="27"/>
  <c r="AO95" i="27"/>
  <c r="AP95" i="27"/>
  <c r="AQ95" i="27"/>
  <c r="AR95" i="27"/>
  <c r="AS95" i="27"/>
  <c r="AT95" i="27"/>
  <c r="AU95" i="27"/>
  <c r="AV95" i="27"/>
  <c r="AW95" i="27"/>
  <c r="AX95" i="27"/>
  <c r="AY95" i="27"/>
  <c r="AZ95" i="27"/>
  <c r="BA95" i="27"/>
  <c r="BB95" i="27"/>
  <c r="BC95" i="27"/>
  <c r="BD95" i="27"/>
  <c r="BE95" i="27"/>
  <c r="BF95" i="27"/>
  <c r="BG95" i="27"/>
  <c r="BH95" i="27"/>
  <c r="BI95" i="27"/>
  <c r="BJ95" i="27"/>
  <c r="BK95" i="27"/>
  <c r="BL95" i="27"/>
  <c r="BM95" i="27"/>
  <c r="BN95" i="27"/>
  <c r="BO95" i="27"/>
  <c r="BP95" i="27"/>
  <c r="BQ95" i="27"/>
  <c r="BR95" i="27"/>
  <c r="BS95" i="27"/>
  <c r="BT95" i="27"/>
  <c r="BU95" i="27"/>
  <c r="BV95" i="27"/>
  <c r="BW95" i="27"/>
  <c r="BX95" i="27"/>
  <c r="BY95" i="27"/>
  <c r="BZ95" i="27"/>
  <c r="CA95" i="27"/>
  <c r="CB95" i="27"/>
  <c r="CC95" i="27"/>
  <c r="CD95" i="27"/>
  <c r="CE95" i="27"/>
  <c r="CF95" i="27"/>
  <c r="CG95" i="27"/>
  <c r="CH95" i="27"/>
  <c r="CI95" i="27"/>
  <c r="CJ95" i="27"/>
  <c r="CK95" i="27"/>
  <c r="CL95" i="27"/>
  <c r="CM95" i="27"/>
  <c r="CN95" i="27"/>
  <c r="CO95" i="27"/>
  <c r="CP95" i="27"/>
  <c r="CQ95" i="27"/>
  <c r="CR95" i="27"/>
  <c r="CS95" i="27"/>
  <c r="CT95" i="27"/>
  <c r="CU95" i="27"/>
  <c r="D96" i="27"/>
  <c r="E96" i="27"/>
  <c r="F96" i="27"/>
  <c r="G96" i="27"/>
  <c r="H96" i="27"/>
  <c r="I96" i="27"/>
  <c r="J96" i="27"/>
  <c r="K96" i="27"/>
  <c r="L96" i="27"/>
  <c r="M96" i="27"/>
  <c r="N96" i="27"/>
  <c r="O96" i="27"/>
  <c r="P96" i="27"/>
  <c r="Q96" i="27"/>
  <c r="R96" i="27"/>
  <c r="S96" i="27"/>
  <c r="T96" i="27"/>
  <c r="U96" i="27"/>
  <c r="V96" i="27"/>
  <c r="W96" i="27"/>
  <c r="X96" i="27"/>
  <c r="Y96" i="27"/>
  <c r="Z96" i="27"/>
  <c r="AA96" i="27"/>
  <c r="AN96" i="27"/>
  <c r="AO96" i="27"/>
  <c r="AP96" i="27"/>
  <c r="AQ96" i="27"/>
  <c r="AR96" i="27"/>
  <c r="AS96" i="27"/>
  <c r="AT96" i="27"/>
  <c r="AU96" i="27"/>
  <c r="AV96" i="27"/>
  <c r="AW96" i="27"/>
  <c r="AX96" i="27"/>
  <c r="AY96" i="27"/>
  <c r="AZ96" i="27"/>
  <c r="BA96" i="27"/>
  <c r="BB96" i="27"/>
  <c r="BC96" i="27"/>
  <c r="BD96" i="27"/>
  <c r="BE96" i="27"/>
  <c r="BF96" i="27"/>
  <c r="BG96" i="27"/>
  <c r="BH96" i="27"/>
  <c r="BI96" i="27"/>
  <c r="BJ96" i="27"/>
  <c r="BK96" i="27"/>
  <c r="BL96" i="27"/>
  <c r="BM96" i="27"/>
  <c r="BN96" i="27"/>
  <c r="BO96" i="27"/>
  <c r="BP96" i="27"/>
  <c r="BQ96" i="27"/>
  <c r="BR96" i="27"/>
  <c r="BS96" i="27"/>
  <c r="BT96" i="27"/>
  <c r="BU96" i="27"/>
  <c r="BV96" i="27"/>
  <c r="BW96" i="27"/>
  <c r="BX96" i="27"/>
  <c r="BY96" i="27"/>
  <c r="BZ96" i="27"/>
  <c r="CA96" i="27"/>
  <c r="CB96" i="27"/>
  <c r="CC96" i="27"/>
  <c r="CD96" i="27"/>
  <c r="CE96" i="27"/>
  <c r="CF96" i="27"/>
  <c r="CG96" i="27"/>
  <c r="CH96" i="27"/>
  <c r="CI96" i="27"/>
  <c r="CJ96" i="27"/>
  <c r="CK96" i="27"/>
  <c r="CL96" i="27"/>
  <c r="CM96" i="27"/>
  <c r="CN96" i="27"/>
  <c r="CO96" i="27"/>
  <c r="CP96" i="27"/>
  <c r="CQ96" i="27"/>
  <c r="CR96" i="27"/>
  <c r="CS96" i="27"/>
  <c r="CT96" i="27"/>
  <c r="CU96" i="27"/>
  <c r="D97" i="27"/>
  <c r="E97" i="27"/>
  <c r="F97" i="27"/>
  <c r="G97" i="27"/>
  <c r="H97" i="27"/>
  <c r="I97" i="27"/>
  <c r="J97" i="27"/>
  <c r="K97" i="27"/>
  <c r="L97" i="27"/>
  <c r="M97" i="27"/>
  <c r="N97" i="27"/>
  <c r="O97" i="27"/>
  <c r="P97" i="27"/>
  <c r="Q97" i="27"/>
  <c r="R97" i="27"/>
  <c r="S97" i="27"/>
  <c r="T97" i="27"/>
  <c r="U97" i="27"/>
  <c r="V97" i="27"/>
  <c r="W97" i="27"/>
  <c r="X97" i="27"/>
  <c r="Y97" i="27"/>
  <c r="Z97" i="27"/>
  <c r="AA97" i="27"/>
  <c r="AN97" i="27"/>
  <c r="AO97" i="27"/>
  <c r="AP97" i="27"/>
  <c r="AQ97" i="27"/>
  <c r="AR97" i="27"/>
  <c r="AS97" i="27"/>
  <c r="AT97" i="27"/>
  <c r="AU97" i="27"/>
  <c r="AV97" i="27"/>
  <c r="AW97" i="27"/>
  <c r="AX97" i="27"/>
  <c r="AY97" i="27"/>
  <c r="AZ97" i="27"/>
  <c r="BA97" i="27"/>
  <c r="BB97" i="27"/>
  <c r="BC97" i="27"/>
  <c r="BD97" i="27"/>
  <c r="BE97" i="27"/>
  <c r="BF97" i="27"/>
  <c r="BG97" i="27"/>
  <c r="BH97" i="27"/>
  <c r="BI97" i="27"/>
  <c r="BJ97" i="27"/>
  <c r="BK97" i="27"/>
  <c r="BL97" i="27"/>
  <c r="BM97" i="27"/>
  <c r="BN97" i="27"/>
  <c r="BO97" i="27"/>
  <c r="BP97" i="27"/>
  <c r="BQ97" i="27"/>
  <c r="BR97" i="27"/>
  <c r="BS97" i="27"/>
  <c r="BT97" i="27"/>
  <c r="BU97" i="27"/>
  <c r="BV97" i="27"/>
  <c r="BW97" i="27"/>
  <c r="BX97" i="27"/>
  <c r="BY97" i="27"/>
  <c r="BZ97" i="27"/>
  <c r="CA97" i="27"/>
  <c r="CB97" i="27"/>
  <c r="CC97" i="27"/>
  <c r="CD97" i="27"/>
  <c r="CE97" i="27"/>
  <c r="CF97" i="27"/>
  <c r="CG97" i="27"/>
  <c r="CH97" i="27"/>
  <c r="CI97" i="27"/>
  <c r="CJ97" i="27"/>
  <c r="CK97" i="27"/>
  <c r="CL97" i="27"/>
  <c r="CM97" i="27"/>
  <c r="CN97" i="27"/>
  <c r="CO97" i="27"/>
  <c r="CP97" i="27"/>
  <c r="CQ97" i="27"/>
  <c r="CR97" i="27"/>
  <c r="CS97" i="27"/>
  <c r="CT97" i="27"/>
  <c r="CU97" i="27"/>
  <c r="D98" i="27"/>
  <c r="E98" i="27"/>
  <c r="F98" i="27"/>
  <c r="G98" i="27"/>
  <c r="H98" i="27"/>
  <c r="I98" i="27"/>
  <c r="J98" i="27"/>
  <c r="K98" i="27"/>
  <c r="L98" i="27"/>
  <c r="M98" i="27"/>
  <c r="N98" i="27"/>
  <c r="O98" i="27"/>
  <c r="P98" i="27"/>
  <c r="Q98" i="27"/>
  <c r="R98" i="27"/>
  <c r="S98" i="27"/>
  <c r="T98" i="27"/>
  <c r="U98" i="27"/>
  <c r="V98" i="27"/>
  <c r="W98" i="27"/>
  <c r="X98" i="27"/>
  <c r="Y98" i="27"/>
  <c r="Z98" i="27"/>
  <c r="AA98" i="27"/>
  <c r="AN98" i="27"/>
  <c r="AO98" i="27"/>
  <c r="AP98" i="27"/>
  <c r="AQ98" i="27"/>
  <c r="AR98" i="27"/>
  <c r="AS98" i="27"/>
  <c r="AT98" i="27"/>
  <c r="AU98" i="27"/>
  <c r="AV98" i="27"/>
  <c r="AW98" i="27"/>
  <c r="AX98" i="27"/>
  <c r="AY98" i="27"/>
  <c r="AZ98" i="27"/>
  <c r="BA98" i="27"/>
  <c r="BB98" i="27"/>
  <c r="BC98" i="27"/>
  <c r="BD98" i="27"/>
  <c r="BE98" i="27"/>
  <c r="BF98" i="27"/>
  <c r="BG98" i="27"/>
  <c r="BH98" i="27"/>
  <c r="BI98" i="27"/>
  <c r="BJ98" i="27"/>
  <c r="BK98" i="27"/>
  <c r="BL98" i="27"/>
  <c r="BM98" i="27"/>
  <c r="BN98" i="27"/>
  <c r="BO98" i="27"/>
  <c r="BP98" i="27"/>
  <c r="BQ98" i="27"/>
  <c r="BR98" i="27"/>
  <c r="BS98" i="27"/>
  <c r="BT98" i="27"/>
  <c r="BU98" i="27"/>
  <c r="BV98" i="27"/>
  <c r="BW98" i="27"/>
  <c r="BX98" i="27"/>
  <c r="BY98" i="27"/>
  <c r="BZ98" i="27"/>
  <c r="CA98" i="27"/>
  <c r="CB98" i="27"/>
  <c r="CC98" i="27"/>
  <c r="CD98" i="27"/>
  <c r="CE98" i="27"/>
  <c r="CF98" i="27"/>
  <c r="CG98" i="27"/>
  <c r="CH98" i="27"/>
  <c r="CI98" i="27"/>
  <c r="CJ98" i="27"/>
  <c r="CK98" i="27"/>
  <c r="CL98" i="27"/>
  <c r="CM98" i="27"/>
  <c r="CN98" i="27"/>
  <c r="CO98" i="27"/>
  <c r="CP98" i="27"/>
  <c r="CQ98" i="27"/>
  <c r="CR98" i="27"/>
  <c r="CS98" i="27"/>
  <c r="CT98" i="27"/>
  <c r="CU98" i="27"/>
  <c r="D99" i="27"/>
  <c r="E99" i="27"/>
  <c r="F99" i="27"/>
  <c r="G99" i="27"/>
  <c r="H99" i="27"/>
  <c r="I99" i="27"/>
  <c r="J99" i="27"/>
  <c r="K99" i="27"/>
  <c r="L99" i="27"/>
  <c r="M99" i="27"/>
  <c r="N99" i="27"/>
  <c r="O99" i="27"/>
  <c r="P99" i="27"/>
  <c r="Q99" i="27"/>
  <c r="R99" i="27"/>
  <c r="S99" i="27"/>
  <c r="T99" i="27"/>
  <c r="U99" i="27"/>
  <c r="V99" i="27"/>
  <c r="W99" i="27"/>
  <c r="X99" i="27"/>
  <c r="Y99" i="27"/>
  <c r="Z99" i="27"/>
  <c r="AA99" i="27"/>
  <c r="AN99" i="27"/>
  <c r="AO99" i="27"/>
  <c r="AP99" i="27"/>
  <c r="AQ99" i="27"/>
  <c r="AR99" i="27"/>
  <c r="AS99" i="27"/>
  <c r="AT99" i="27"/>
  <c r="AU99" i="27"/>
  <c r="AV99" i="27"/>
  <c r="AW99" i="27"/>
  <c r="AX99" i="27"/>
  <c r="AY99" i="27"/>
  <c r="AZ99" i="27"/>
  <c r="BA99" i="27"/>
  <c r="BB99" i="27"/>
  <c r="BC99" i="27"/>
  <c r="BD99" i="27"/>
  <c r="BE99" i="27"/>
  <c r="BF99" i="27"/>
  <c r="BG99" i="27"/>
  <c r="BH99" i="27"/>
  <c r="BI99" i="27"/>
  <c r="BJ99" i="27"/>
  <c r="BK99" i="27"/>
  <c r="BL99" i="27"/>
  <c r="BM99" i="27"/>
  <c r="BN99" i="27"/>
  <c r="BO99" i="27"/>
  <c r="BP99" i="27"/>
  <c r="BQ99" i="27"/>
  <c r="BR99" i="27"/>
  <c r="BS99" i="27"/>
  <c r="BT99" i="27"/>
  <c r="BU99" i="27"/>
  <c r="BV99" i="27"/>
  <c r="BW99" i="27"/>
  <c r="BX99" i="27"/>
  <c r="BY99" i="27"/>
  <c r="BZ99" i="27"/>
  <c r="CA99" i="27"/>
  <c r="CB99" i="27"/>
  <c r="CC99" i="27"/>
  <c r="CD99" i="27"/>
  <c r="CE99" i="27"/>
  <c r="CF99" i="27"/>
  <c r="CG99" i="27"/>
  <c r="CH99" i="27"/>
  <c r="CI99" i="27"/>
  <c r="CJ99" i="27"/>
  <c r="CK99" i="27"/>
  <c r="CL99" i="27"/>
  <c r="CM99" i="27"/>
  <c r="CN99" i="27"/>
  <c r="CO99" i="27"/>
  <c r="CP99" i="27"/>
  <c r="CQ99" i="27"/>
  <c r="CR99" i="27"/>
  <c r="CS99" i="27"/>
  <c r="CT99" i="27"/>
  <c r="CU99" i="27"/>
  <c r="D100" i="27"/>
  <c r="E100" i="27"/>
  <c r="F100" i="27"/>
  <c r="G100" i="27"/>
  <c r="H100" i="27"/>
  <c r="I100" i="27"/>
  <c r="J100" i="27"/>
  <c r="K100" i="27"/>
  <c r="L100" i="27"/>
  <c r="M100" i="27"/>
  <c r="N100" i="27"/>
  <c r="O100" i="27"/>
  <c r="P100" i="27"/>
  <c r="Q100" i="27"/>
  <c r="R100" i="27"/>
  <c r="S100" i="27"/>
  <c r="T100" i="27"/>
  <c r="U100" i="27"/>
  <c r="V100" i="27"/>
  <c r="W100" i="27"/>
  <c r="X100" i="27"/>
  <c r="Y100" i="27"/>
  <c r="Z100" i="27"/>
  <c r="AA100" i="27"/>
  <c r="AN100" i="27"/>
  <c r="AO100" i="27"/>
  <c r="AP100" i="27"/>
  <c r="AQ100" i="27"/>
  <c r="AR100" i="27"/>
  <c r="AS100" i="27"/>
  <c r="AT100" i="27"/>
  <c r="AU100" i="27"/>
  <c r="AV100" i="27"/>
  <c r="AW100" i="27"/>
  <c r="AX100" i="27"/>
  <c r="AY100" i="27"/>
  <c r="AZ100" i="27"/>
  <c r="BA100" i="27"/>
  <c r="BB100" i="27"/>
  <c r="BC100" i="27"/>
  <c r="BD100" i="27"/>
  <c r="BE100" i="27"/>
  <c r="BF100" i="27"/>
  <c r="BG100" i="27"/>
  <c r="BH100" i="27"/>
  <c r="BI100" i="27"/>
  <c r="BJ100" i="27"/>
  <c r="BK100" i="27"/>
  <c r="BL100" i="27"/>
  <c r="BM100" i="27"/>
  <c r="BN100" i="27"/>
  <c r="BO100" i="27"/>
  <c r="BP100" i="27"/>
  <c r="BQ100" i="27"/>
  <c r="BR100" i="27"/>
  <c r="BS100" i="27"/>
  <c r="BT100" i="27"/>
  <c r="BU100" i="27"/>
  <c r="BV100" i="27"/>
  <c r="BW100" i="27"/>
  <c r="BX100" i="27"/>
  <c r="BY100" i="27"/>
  <c r="BZ100" i="27"/>
  <c r="CA100" i="27"/>
  <c r="CB100" i="27"/>
  <c r="CC100" i="27"/>
  <c r="CD100" i="27"/>
  <c r="CE100" i="27"/>
  <c r="CF100" i="27"/>
  <c r="CG100" i="27"/>
  <c r="CH100" i="27"/>
  <c r="CI100" i="27"/>
  <c r="CJ100" i="27"/>
  <c r="CK100" i="27"/>
  <c r="CL100" i="27"/>
  <c r="CM100" i="27"/>
  <c r="CN100" i="27"/>
  <c r="CO100" i="27"/>
  <c r="CP100" i="27"/>
  <c r="CQ100" i="27"/>
  <c r="CR100" i="27"/>
  <c r="CS100" i="27"/>
  <c r="CT100" i="27"/>
  <c r="CU100" i="27"/>
  <c r="D101" i="27"/>
  <c r="E101" i="27"/>
  <c r="F101" i="27"/>
  <c r="G101" i="27"/>
  <c r="H101" i="27"/>
  <c r="I101" i="27"/>
  <c r="J101" i="27"/>
  <c r="K101" i="27"/>
  <c r="L101" i="27"/>
  <c r="M101" i="27"/>
  <c r="N101" i="27"/>
  <c r="O101" i="27"/>
  <c r="P101" i="27"/>
  <c r="Q101" i="27"/>
  <c r="R101" i="27"/>
  <c r="S101" i="27"/>
  <c r="T101" i="27"/>
  <c r="U101" i="27"/>
  <c r="V101" i="27"/>
  <c r="W101" i="27"/>
  <c r="X101" i="27"/>
  <c r="Y101" i="27"/>
  <c r="Z101" i="27"/>
  <c r="AA101" i="27"/>
  <c r="AN101" i="27"/>
  <c r="AO101" i="27"/>
  <c r="AP101" i="27"/>
  <c r="AQ101" i="27"/>
  <c r="AR101" i="27"/>
  <c r="AS101" i="27"/>
  <c r="AT101" i="27"/>
  <c r="AU101" i="27"/>
  <c r="AV101" i="27"/>
  <c r="AW101" i="27"/>
  <c r="AX101" i="27"/>
  <c r="AY101" i="27"/>
  <c r="AZ101" i="27"/>
  <c r="BA101" i="27"/>
  <c r="BB101" i="27"/>
  <c r="BC101" i="27"/>
  <c r="BD101" i="27"/>
  <c r="BE101" i="27"/>
  <c r="BF101" i="27"/>
  <c r="BG101" i="27"/>
  <c r="BH101" i="27"/>
  <c r="BI101" i="27"/>
  <c r="BJ101" i="27"/>
  <c r="BK101" i="27"/>
  <c r="BL101" i="27"/>
  <c r="BM101" i="27"/>
  <c r="BN101" i="27"/>
  <c r="BO101" i="27"/>
  <c r="BP101" i="27"/>
  <c r="BQ101" i="27"/>
  <c r="BR101" i="27"/>
  <c r="BS101" i="27"/>
  <c r="BT101" i="27"/>
  <c r="BU101" i="27"/>
  <c r="BV101" i="27"/>
  <c r="BW101" i="27"/>
  <c r="BX101" i="27"/>
  <c r="BY101" i="27"/>
  <c r="BZ101" i="27"/>
  <c r="CA101" i="27"/>
  <c r="CB101" i="27"/>
  <c r="CC101" i="27"/>
  <c r="CD101" i="27"/>
  <c r="CE101" i="27"/>
  <c r="CF101" i="27"/>
  <c r="CG101" i="27"/>
  <c r="CH101" i="27"/>
  <c r="CI101" i="27"/>
  <c r="CJ101" i="27"/>
  <c r="CK101" i="27"/>
  <c r="CL101" i="27"/>
  <c r="CM101" i="27"/>
  <c r="CN101" i="27"/>
  <c r="CO101" i="27"/>
  <c r="CP101" i="27"/>
  <c r="CQ101" i="27"/>
  <c r="CR101" i="27"/>
  <c r="CS101" i="27"/>
  <c r="CT101" i="27"/>
  <c r="CU101" i="27"/>
  <c r="D102" i="27"/>
  <c r="E102" i="27"/>
  <c r="F102" i="27"/>
  <c r="G102" i="27"/>
  <c r="H102" i="27"/>
  <c r="I102" i="27"/>
  <c r="J102" i="27"/>
  <c r="K102" i="27"/>
  <c r="L102" i="27"/>
  <c r="M102" i="27"/>
  <c r="N102" i="27"/>
  <c r="O102" i="27"/>
  <c r="P102" i="27"/>
  <c r="Q102" i="27"/>
  <c r="R102" i="27"/>
  <c r="S102" i="27"/>
  <c r="T102" i="27"/>
  <c r="U102" i="27"/>
  <c r="V102" i="27"/>
  <c r="W102" i="27"/>
  <c r="X102" i="27"/>
  <c r="Y102" i="27"/>
  <c r="Z102" i="27"/>
  <c r="AA102" i="27"/>
  <c r="AN102" i="27"/>
  <c r="AO102" i="27"/>
  <c r="AP102" i="27"/>
  <c r="AQ102" i="27"/>
  <c r="AR102" i="27"/>
  <c r="AS102" i="27"/>
  <c r="AT102" i="27"/>
  <c r="AU102" i="27"/>
  <c r="AV102" i="27"/>
  <c r="AW102" i="27"/>
  <c r="AX102" i="27"/>
  <c r="AY102" i="27"/>
  <c r="AZ102" i="27"/>
  <c r="BA102" i="27"/>
  <c r="BB102" i="27"/>
  <c r="BC102" i="27"/>
  <c r="BD102" i="27"/>
  <c r="BE102" i="27"/>
  <c r="BF102" i="27"/>
  <c r="BG102" i="27"/>
  <c r="BH102" i="27"/>
  <c r="BI102" i="27"/>
  <c r="BJ102" i="27"/>
  <c r="BK102" i="27"/>
  <c r="BL102" i="27"/>
  <c r="BM102" i="27"/>
  <c r="BN102" i="27"/>
  <c r="BO102" i="27"/>
  <c r="BP102" i="27"/>
  <c r="BQ102" i="27"/>
  <c r="BR102" i="27"/>
  <c r="BS102" i="27"/>
  <c r="BT102" i="27"/>
  <c r="BU102" i="27"/>
  <c r="BV102" i="27"/>
  <c r="BW102" i="27"/>
  <c r="BX102" i="27"/>
  <c r="BY102" i="27"/>
  <c r="BZ102" i="27"/>
  <c r="CA102" i="27"/>
  <c r="CB102" i="27"/>
  <c r="CC102" i="27"/>
  <c r="CD102" i="27"/>
  <c r="CE102" i="27"/>
  <c r="CF102" i="27"/>
  <c r="CG102" i="27"/>
  <c r="CH102" i="27"/>
  <c r="CI102" i="27"/>
  <c r="CJ102" i="27"/>
  <c r="CK102" i="27"/>
  <c r="CL102" i="27"/>
  <c r="CM102" i="27"/>
  <c r="CN102" i="27"/>
  <c r="CO102" i="27"/>
  <c r="CP102" i="27"/>
  <c r="CQ102" i="27"/>
  <c r="CR102" i="27"/>
  <c r="CS102" i="27"/>
  <c r="CT102" i="27"/>
  <c r="CU102" i="27"/>
  <c r="D103" i="27"/>
  <c r="E103" i="27"/>
  <c r="F103" i="27"/>
  <c r="G103" i="27"/>
  <c r="H103" i="27"/>
  <c r="I103" i="27"/>
  <c r="J103" i="27"/>
  <c r="K103" i="27"/>
  <c r="L103" i="27"/>
  <c r="M103" i="27"/>
  <c r="N103" i="27"/>
  <c r="O103" i="27"/>
  <c r="P103" i="27"/>
  <c r="Q103" i="27"/>
  <c r="R103" i="27"/>
  <c r="S103" i="27"/>
  <c r="T103" i="27"/>
  <c r="U103" i="27"/>
  <c r="V103" i="27"/>
  <c r="W103" i="27"/>
  <c r="X103" i="27"/>
  <c r="Y103" i="27"/>
  <c r="Z103" i="27"/>
  <c r="AA103" i="27"/>
  <c r="AN103" i="27"/>
  <c r="AO103" i="27"/>
  <c r="AP103" i="27"/>
  <c r="AQ103" i="27"/>
  <c r="AR103" i="27"/>
  <c r="AS103" i="27"/>
  <c r="AT103" i="27"/>
  <c r="AU103" i="27"/>
  <c r="AV103" i="27"/>
  <c r="AW103" i="27"/>
  <c r="AX103" i="27"/>
  <c r="AY103" i="27"/>
  <c r="AZ103" i="27"/>
  <c r="BA103" i="27"/>
  <c r="BB103" i="27"/>
  <c r="BC103" i="27"/>
  <c r="BD103" i="27"/>
  <c r="BE103" i="27"/>
  <c r="BF103" i="27"/>
  <c r="BG103" i="27"/>
  <c r="BH103" i="27"/>
  <c r="BI103" i="27"/>
  <c r="BJ103" i="27"/>
  <c r="BK103" i="27"/>
  <c r="BL103" i="27"/>
  <c r="BM103" i="27"/>
  <c r="BN103" i="27"/>
  <c r="BO103" i="27"/>
  <c r="BP103" i="27"/>
  <c r="BQ103" i="27"/>
  <c r="BR103" i="27"/>
  <c r="BS103" i="27"/>
  <c r="BT103" i="27"/>
  <c r="BU103" i="27"/>
  <c r="BV103" i="27"/>
  <c r="BW103" i="27"/>
  <c r="BX103" i="27"/>
  <c r="BY103" i="27"/>
  <c r="BZ103" i="27"/>
  <c r="CA103" i="27"/>
  <c r="CB103" i="27"/>
  <c r="CC103" i="27"/>
  <c r="CD103" i="27"/>
  <c r="CE103" i="27"/>
  <c r="CF103" i="27"/>
  <c r="CG103" i="27"/>
  <c r="CH103" i="27"/>
  <c r="CI103" i="27"/>
  <c r="CJ103" i="27"/>
  <c r="CK103" i="27"/>
  <c r="CL103" i="27"/>
  <c r="CM103" i="27"/>
  <c r="CN103" i="27"/>
  <c r="CO103" i="27"/>
  <c r="CP103" i="27"/>
  <c r="CQ103" i="27"/>
  <c r="CR103" i="27"/>
  <c r="CS103" i="27"/>
  <c r="CT103" i="27"/>
  <c r="CU103" i="27"/>
  <c r="D104" i="27"/>
  <c r="E104" i="27"/>
  <c r="F104" i="27"/>
  <c r="G104" i="27"/>
  <c r="H104" i="27"/>
  <c r="I104" i="27"/>
  <c r="J104" i="27"/>
  <c r="K104" i="27"/>
  <c r="L104" i="27"/>
  <c r="M104" i="27"/>
  <c r="N104" i="27"/>
  <c r="O104" i="27"/>
  <c r="P104" i="27"/>
  <c r="Q104" i="27"/>
  <c r="R104" i="27"/>
  <c r="S104" i="27"/>
  <c r="T104" i="27"/>
  <c r="U104" i="27"/>
  <c r="V104" i="27"/>
  <c r="W104" i="27"/>
  <c r="X104" i="27"/>
  <c r="Y104" i="27"/>
  <c r="Z104" i="27"/>
  <c r="AA104" i="27"/>
  <c r="AN104" i="27"/>
  <c r="AO104" i="27"/>
  <c r="AP104" i="27"/>
  <c r="AQ104" i="27"/>
  <c r="AR104" i="27"/>
  <c r="AS104" i="27"/>
  <c r="AT104" i="27"/>
  <c r="AU104" i="27"/>
  <c r="AV104" i="27"/>
  <c r="AW104" i="27"/>
  <c r="AX104" i="27"/>
  <c r="AY104" i="27"/>
  <c r="AZ104" i="27"/>
  <c r="BA104" i="27"/>
  <c r="BB104" i="27"/>
  <c r="BC104" i="27"/>
  <c r="BD104" i="27"/>
  <c r="BE104" i="27"/>
  <c r="BF104" i="27"/>
  <c r="BG104" i="27"/>
  <c r="BH104" i="27"/>
  <c r="BI104" i="27"/>
  <c r="BJ104" i="27"/>
  <c r="BK104" i="27"/>
  <c r="BL104" i="27"/>
  <c r="BM104" i="27"/>
  <c r="BN104" i="27"/>
  <c r="BO104" i="27"/>
  <c r="BP104" i="27"/>
  <c r="BQ104" i="27"/>
  <c r="BR104" i="27"/>
  <c r="BS104" i="27"/>
  <c r="BT104" i="27"/>
  <c r="BU104" i="27"/>
  <c r="BV104" i="27"/>
  <c r="BW104" i="27"/>
  <c r="BX104" i="27"/>
  <c r="BY104" i="27"/>
  <c r="BZ104" i="27"/>
  <c r="CA104" i="27"/>
  <c r="CB104" i="27"/>
  <c r="CC104" i="27"/>
  <c r="CD104" i="27"/>
  <c r="CE104" i="27"/>
  <c r="CF104" i="27"/>
  <c r="CG104" i="27"/>
  <c r="CH104" i="27"/>
  <c r="CI104" i="27"/>
  <c r="CJ104" i="27"/>
  <c r="CK104" i="27"/>
  <c r="CL104" i="27"/>
  <c r="CM104" i="27"/>
  <c r="CN104" i="27"/>
  <c r="CO104" i="27"/>
  <c r="CP104" i="27"/>
  <c r="CQ104" i="27"/>
  <c r="CR104" i="27"/>
  <c r="CS104" i="27"/>
  <c r="CT104" i="27"/>
  <c r="CU104" i="27"/>
  <c r="D105" i="27"/>
  <c r="E105" i="27"/>
  <c r="F105" i="27"/>
  <c r="G105" i="27"/>
  <c r="H105" i="27"/>
  <c r="I105" i="27"/>
  <c r="J105" i="27"/>
  <c r="K105" i="27"/>
  <c r="L105" i="27"/>
  <c r="M105" i="27"/>
  <c r="N105" i="27"/>
  <c r="O105" i="27"/>
  <c r="P105" i="27"/>
  <c r="Q105" i="27"/>
  <c r="R105" i="27"/>
  <c r="S105" i="27"/>
  <c r="T105" i="27"/>
  <c r="U105" i="27"/>
  <c r="V105" i="27"/>
  <c r="W105" i="27"/>
  <c r="X105" i="27"/>
  <c r="Y105" i="27"/>
  <c r="Z105" i="27"/>
  <c r="AA105" i="27"/>
  <c r="AN105" i="27"/>
  <c r="AO105" i="27"/>
  <c r="AP105" i="27"/>
  <c r="AQ105" i="27"/>
  <c r="AR105" i="27"/>
  <c r="AS105" i="27"/>
  <c r="AT105" i="27"/>
  <c r="AU105" i="27"/>
  <c r="AV105" i="27"/>
  <c r="AW105" i="27"/>
  <c r="AX105" i="27"/>
  <c r="AY105" i="27"/>
  <c r="AZ105" i="27"/>
  <c r="BA105" i="27"/>
  <c r="BB105" i="27"/>
  <c r="BC105" i="27"/>
  <c r="BD105" i="27"/>
  <c r="BE105" i="27"/>
  <c r="BF105" i="27"/>
  <c r="BG105" i="27"/>
  <c r="BH105" i="27"/>
  <c r="BI105" i="27"/>
  <c r="BJ105" i="27"/>
  <c r="BK105" i="27"/>
  <c r="BL105" i="27"/>
  <c r="BM105" i="27"/>
  <c r="BN105" i="27"/>
  <c r="BO105" i="27"/>
  <c r="BP105" i="27"/>
  <c r="BQ105" i="27"/>
  <c r="BR105" i="27"/>
  <c r="BS105" i="27"/>
  <c r="BT105" i="27"/>
  <c r="BU105" i="27"/>
  <c r="BV105" i="27"/>
  <c r="BW105" i="27"/>
  <c r="BX105" i="27"/>
  <c r="BY105" i="27"/>
  <c r="BZ105" i="27"/>
  <c r="CA105" i="27"/>
  <c r="CB105" i="27"/>
  <c r="CC105" i="27"/>
  <c r="CD105" i="27"/>
  <c r="CE105" i="27"/>
  <c r="CF105" i="27"/>
  <c r="CG105" i="27"/>
  <c r="CH105" i="27"/>
  <c r="CI105" i="27"/>
  <c r="CJ105" i="27"/>
  <c r="CK105" i="27"/>
  <c r="CL105" i="27"/>
  <c r="CM105" i="27"/>
  <c r="CN105" i="27"/>
  <c r="CO105" i="27"/>
  <c r="CP105" i="27"/>
  <c r="CQ105" i="27"/>
  <c r="CR105" i="27"/>
  <c r="CS105" i="27"/>
  <c r="CT105" i="27"/>
  <c r="CU105" i="27"/>
  <c r="D106" i="27"/>
  <c r="E106" i="27"/>
  <c r="F106" i="27"/>
  <c r="G106" i="27"/>
  <c r="H106" i="27"/>
  <c r="I106" i="27"/>
  <c r="J106" i="27"/>
  <c r="K106" i="27"/>
  <c r="L106" i="27"/>
  <c r="M106" i="27"/>
  <c r="N106" i="27"/>
  <c r="O106" i="27"/>
  <c r="P106" i="27"/>
  <c r="Q106" i="27"/>
  <c r="R106" i="27"/>
  <c r="S106" i="27"/>
  <c r="T106" i="27"/>
  <c r="U106" i="27"/>
  <c r="V106" i="27"/>
  <c r="W106" i="27"/>
  <c r="X106" i="27"/>
  <c r="Y106" i="27"/>
  <c r="Z106" i="27"/>
  <c r="AA106" i="27"/>
  <c r="AN106" i="27"/>
  <c r="AO106" i="27"/>
  <c r="AP106" i="27"/>
  <c r="AQ106" i="27"/>
  <c r="AR106" i="27"/>
  <c r="AS106" i="27"/>
  <c r="AT106" i="27"/>
  <c r="AU106" i="27"/>
  <c r="AV106" i="27"/>
  <c r="AW106" i="27"/>
  <c r="AX106" i="27"/>
  <c r="AY106" i="27"/>
  <c r="AZ106" i="27"/>
  <c r="BA106" i="27"/>
  <c r="BB106" i="27"/>
  <c r="BC106" i="27"/>
  <c r="BD106" i="27"/>
  <c r="BE106" i="27"/>
  <c r="BF106" i="27"/>
  <c r="BG106" i="27"/>
  <c r="BH106" i="27"/>
  <c r="BI106" i="27"/>
  <c r="BJ106" i="27"/>
  <c r="BK106" i="27"/>
  <c r="BL106" i="27"/>
  <c r="BM106" i="27"/>
  <c r="BN106" i="27"/>
  <c r="BO106" i="27"/>
  <c r="BP106" i="27"/>
  <c r="BQ106" i="27"/>
  <c r="BR106" i="27"/>
  <c r="BS106" i="27"/>
  <c r="BT106" i="27"/>
  <c r="BU106" i="27"/>
  <c r="BV106" i="27"/>
  <c r="BW106" i="27"/>
  <c r="BX106" i="27"/>
  <c r="BY106" i="27"/>
  <c r="BZ106" i="27"/>
  <c r="CA106" i="27"/>
  <c r="CB106" i="27"/>
  <c r="CC106" i="27"/>
  <c r="CD106" i="27"/>
  <c r="CE106" i="27"/>
  <c r="CF106" i="27"/>
  <c r="CG106" i="27"/>
  <c r="CH106" i="27"/>
  <c r="CI106" i="27"/>
  <c r="CJ106" i="27"/>
  <c r="CK106" i="27"/>
  <c r="CL106" i="27"/>
  <c r="CM106" i="27"/>
  <c r="CN106" i="27"/>
  <c r="CO106" i="27"/>
  <c r="CP106" i="27"/>
  <c r="CQ106" i="27"/>
  <c r="CR106" i="27"/>
  <c r="CS106" i="27"/>
  <c r="CT106" i="27"/>
  <c r="CU106" i="27"/>
  <c r="D107" i="27"/>
  <c r="E107" i="27"/>
  <c r="F107" i="27"/>
  <c r="G107" i="27"/>
  <c r="H107" i="27"/>
  <c r="I107" i="27"/>
  <c r="J107" i="27"/>
  <c r="K107" i="27"/>
  <c r="L107" i="27"/>
  <c r="M107" i="27"/>
  <c r="N107" i="27"/>
  <c r="O107" i="27"/>
  <c r="P107" i="27"/>
  <c r="Q107" i="27"/>
  <c r="R107" i="27"/>
  <c r="S107" i="27"/>
  <c r="T107" i="27"/>
  <c r="U107" i="27"/>
  <c r="V107" i="27"/>
  <c r="W107" i="27"/>
  <c r="X107" i="27"/>
  <c r="Y107" i="27"/>
  <c r="Z107" i="27"/>
  <c r="AA107" i="27"/>
  <c r="AN107" i="27"/>
  <c r="AO107" i="27"/>
  <c r="AP107" i="27"/>
  <c r="AQ107" i="27"/>
  <c r="AR107" i="27"/>
  <c r="AS107" i="27"/>
  <c r="AT107" i="27"/>
  <c r="AU107" i="27"/>
  <c r="AV107" i="27"/>
  <c r="AW107" i="27"/>
  <c r="AX107" i="27"/>
  <c r="AY107" i="27"/>
  <c r="AZ107" i="27"/>
  <c r="BA107" i="27"/>
  <c r="BB107" i="27"/>
  <c r="BC107" i="27"/>
  <c r="BD107" i="27"/>
  <c r="BE107" i="27"/>
  <c r="BF107" i="27"/>
  <c r="BG107" i="27"/>
  <c r="BH107" i="27"/>
  <c r="BI107" i="27"/>
  <c r="BJ107" i="27"/>
  <c r="BK107" i="27"/>
  <c r="BL107" i="27"/>
  <c r="BM107" i="27"/>
  <c r="BN107" i="27"/>
  <c r="BO107" i="27"/>
  <c r="BP107" i="27"/>
  <c r="BQ107" i="27"/>
  <c r="BR107" i="27"/>
  <c r="BS107" i="27"/>
  <c r="BT107" i="27"/>
  <c r="BU107" i="27"/>
  <c r="BV107" i="27"/>
  <c r="BW107" i="27"/>
  <c r="BX107" i="27"/>
  <c r="BY107" i="27"/>
  <c r="BZ107" i="27"/>
  <c r="CA107" i="27"/>
  <c r="CB107" i="27"/>
  <c r="CC107" i="27"/>
  <c r="CD107" i="27"/>
  <c r="CE107" i="27"/>
  <c r="CF107" i="27"/>
  <c r="CG107" i="27"/>
  <c r="CH107" i="27"/>
  <c r="CI107" i="27"/>
  <c r="CJ107" i="27"/>
  <c r="CK107" i="27"/>
  <c r="CL107" i="27"/>
  <c r="CM107" i="27"/>
  <c r="CN107" i="27"/>
  <c r="CO107" i="27"/>
  <c r="CP107" i="27"/>
  <c r="CQ107" i="27"/>
  <c r="CR107" i="27"/>
  <c r="CS107" i="27"/>
  <c r="CT107" i="27"/>
  <c r="CU107" i="27"/>
  <c r="D108" i="27"/>
  <c r="E108" i="27"/>
  <c r="F108" i="27"/>
  <c r="G108" i="27"/>
  <c r="H108" i="27"/>
  <c r="I108" i="27"/>
  <c r="J108" i="27"/>
  <c r="K108" i="27"/>
  <c r="L108" i="27"/>
  <c r="M108" i="27"/>
  <c r="N108" i="27"/>
  <c r="O108" i="27"/>
  <c r="P108" i="27"/>
  <c r="Q108" i="27"/>
  <c r="R108" i="27"/>
  <c r="S108" i="27"/>
  <c r="T108" i="27"/>
  <c r="U108" i="27"/>
  <c r="V108" i="27"/>
  <c r="W108" i="27"/>
  <c r="X108" i="27"/>
  <c r="Y108" i="27"/>
  <c r="Z108" i="27"/>
  <c r="AA108" i="27"/>
  <c r="AN108" i="27"/>
  <c r="AO108" i="27"/>
  <c r="AP108" i="27"/>
  <c r="AQ108" i="27"/>
  <c r="AR108" i="27"/>
  <c r="AS108" i="27"/>
  <c r="AT108" i="27"/>
  <c r="AU108" i="27"/>
  <c r="AV108" i="27"/>
  <c r="AW108" i="27"/>
  <c r="AX108" i="27"/>
  <c r="AY108" i="27"/>
  <c r="AZ108" i="27"/>
  <c r="BA108" i="27"/>
  <c r="BB108" i="27"/>
  <c r="BC108" i="27"/>
  <c r="BD108" i="27"/>
  <c r="BE108" i="27"/>
  <c r="BF108" i="27"/>
  <c r="BG108" i="27"/>
  <c r="BH108" i="27"/>
  <c r="BI108" i="27"/>
  <c r="BJ108" i="27"/>
  <c r="BK108" i="27"/>
  <c r="BL108" i="27"/>
  <c r="BM108" i="27"/>
  <c r="BN108" i="27"/>
  <c r="BO108" i="27"/>
  <c r="BP108" i="27"/>
  <c r="BQ108" i="27"/>
  <c r="BR108" i="27"/>
  <c r="BS108" i="27"/>
  <c r="BT108" i="27"/>
  <c r="BU108" i="27"/>
  <c r="BV108" i="27"/>
  <c r="BW108" i="27"/>
  <c r="BX108" i="27"/>
  <c r="BY108" i="27"/>
  <c r="BZ108" i="27"/>
  <c r="CA108" i="27"/>
  <c r="CB108" i="27"/>
  <c r="CC108" i="27"/>
  <c r="CD108" i="27"/>
  <c r="CE108" i="27"/>
  <c r="CF108" i="27"/>
  <c r="CG108" i="27"/>
  <c r="CH108" i="27"/>
  <c r="CI108" i="27"/>
  <c r="CJ108" i="27"/>
  <c r="CK108" i="27"/>
  <c r="CL108" i="27"/>
  <c r="CM108" i="27"/>
  <c r="CN108" i="27"/>
  <c r="CO108" i="27"/>
  <c r="CP108" i="27"/>
  <c r="CQ108" i="27"/>
  <c r="CR108" i="27"/>
  <c r="CS108" i="27"/>
  <c r="CT108" i="27"/>
  <c r="CU108" i="27"/>
  <c r="D109" i="27"/>
  <c r="E109" i="27"/>
  <c r="F109" i="27"/>
  <c r="G109" i="27"/>
  <c r="H109" i="27"/>
  <c r="I109" i="27"/>
  <c r="J109" i="27"/>
  <c r="K109" i="27"/>
  <c r="L109" i="27"/>
  <c r="M109" i="27"/>
  <c r="N109" i="27"/>
  <c r="O109" i="27"/>
  <c r="P109" i="27"/>
  <c r="Q109" i="27"/>
  <c r="R109" i="27"/>
  <c r="S109" i="27"/>
  <c r="T109" i="27"/>
  <c r="U109" i="27"/>
  <c r="V109" i="27"/>
  <c r="W109" i="27"/>
  <c r="X109" i="27"/>
  <c r="Y109" i="27"/>
  <c r="Z109" i="27"/>
  <c r="AA109" i="27"/>
  <c r="AN109" i="27"/>
  <c r="AO109" i="27"/>
  <c r="AP109" i="27"/>
  <c r="AQ109" i="27"/>
  <c r="AR109" i="27"/>
  <c r="AS109" i="27"/>
  <c r="AT109" i="27"/>
  <c r="AU109" i="27"/>
  <c r="AV109" i="27"/>
  <c r="AW109" i="27"/>
  <c r="AX109" i="27"/>
  <c r="AY109" i="27"/>
  <c r="AZ109" i="27"/>
  <c r="BA109" i="27"/>
  <c r="BB109" i="27"/>
  <c r="BC109" i="27"/>
  <c r="BD109" i="27"/>
  <c r="BE109" i="27"/>
  <c r="BF109" i="27"/>
  <c r="BG109" i="27"/>
  <c r="BH109" i="27"/>
  <c r="BI109" i="27"/>
  <c r="BJ109" i="27"/>
  <c r="BK109" i="27"/>
  <c r="BL109" i="27"/>
  <c r="BM109" i="27"/>
  <c r="BN109" i="27"/>
  <c r="BO109" i="27"/>
  <c r="BP109" i="27"/>
  <c r="BQ109" i="27"/>
  <c r="BR109" i="27"/>
  <c r="BS109" i="27"/>
  <c r="BT109" i="27"/>
  <c r="BU109" i="27"/>
  <c r="BV109" i="27"/>
  <c r="BW109" i="27"/>
  <c r="BX109" i="27"/>
  <c r="BY109" i="27"/>
  <c r="BZ109" i="27"/>
  <c r="CA109" i="27"/>
  <c r="CB109" i="27"/>
  <c r="CC109" i="27"/>
  <c r="CD109" i="27"/>
  <c r="CE109" i="27"/>
  <c r="CF109" i="27"/>
  <c r="CG109" i="27"/>
  <c r="CH109" i="27"/>
  <c r="CI109" i="27"/>
  <c r="CJ109" i="27"/>
  <c r="CK109" i="27"/>
  <c r="CL109" i="27"/>
  <c r="CM109" i="27"/>
  <c r="CN109" i="27"/>
  <c r="CO109" i="27"/>
  <c r="CP109" i="27"/>
  <c r="CQ109" i="27"/>
  <c r="CR109" i="27"/>
  <c r="CS109" i="27"/>
  <c r="CT109" i="27"/>
  <c r="CU109" i="27"/>
  <c r="D110" i="27"/>
  <c r="E110" i="27"/>
  <c r="F110" i="27"/>
  <c r="G110" i="27"/>
  <c r="H110" i="27"/>
  <c r="I110" i="27"/>
  <c r="J110" i="27"/>
  <c r="K110" i="27"/>
  <c r="L110" i="27"/>
  <c r="M110" i="27"/>
  <c r="N110" i="27"/>
  <c r="O110" i="27"/>
  <c r="P110" i="27"/>
  <c r="Q110" i="27"/>
  <c r="R110" i="27"/>
  <c r="S110" i="27"/>
  <c r="T110" i="27"/>
  <c r="U110" i="27"/>
  <c r="V110" i="27"/>
  <c r="W110" i="27"/>
  <c r="X110" i="27"/>
  <c r="Y110" i="27"/>
  <c r="Z110" i="27"/>
  <c r="AA110" i="27"/>
  <c r="AN110" i="27"/>
  <c r="AO110" i="27"/>
  <c r="AP110" i="27"/>
  <c r="AQ110" i="27"/>
  <c r="AR110" i="27"/>
  <c r="AS110" i="27"/>
  <c r="AT110" i="27"/>
  <c r="AU110" i="27"/>
  <c r="AV110" i="27"/>
  <c r="AW110" i="27"/>
  <c r="AX110" i="27"/>
  <c r="AY110" i="27"/>
  <c r="AZ110" i="27"/>
  <c r="BA110" i="27"/>
  <c r="BB110" i="27"/>
  <c r="BC110" i="27"/>
  <c r="BD110" i="27"/>
  <c r="BE110" i="27"/>
  <c r="BF110" i="27"/>
  <c r="BG110" i="27"/>
  <c r="BH110" i="27"/>
  <c r="BI110" i="27"/>
  <c r="BJ110" i="27"/>
  <c r="BK110" i="27"/>
  <c r="BL110" i="27"/>
  <c r="BM110" i="27"/>
  <c r="BN110" i="27"/>
  <c r="BO110" i="27"/>
  <c r="BP110" i="27"/>
  <c r="BQ110" i="27"/>
  <c r="BR110" i="27"/>
  <c r="BS110" i="27"/>
  <c r="BT110" i="27"/>
  <c r="BU110" i="27"/>
  <c r="BV110" i="27"/>
  <c r="BW110" i="27"/>
  <c r="BX110" i="27"/>
  <c r="BY110" i="27"/>
  <c r="BZ110" i="27"/>
  <c r="CA110" i="27"/>
  <c r="CB110" i="27"/>
  <c r="CC110" i="27"/>
  <c r="CD110" i="27"/>
  <c r="CE110" i="27"/>
  <c r="CF110" i="27"/>
  <c r="CG110" i="27"/>
  <c r="CH110" i="27"/>
  <c r="CI110" i="27"/>
  <c r="CJ110" i="27"/>
  <c r="CK110" i="27"/>
  <c r="CL110" i="27"/>
  <c r="CM110" i="27"/>
  <c r="CN110" i="27"/>
  <c r="CO110" i="27"/>
  <c r="CP110" i="27"/>
  <c r="CQ110" i="27"/>
  <c r="CR110" i="27"/>
  <c r="CS110" i="27"/>
  <c r="CT110" i="27"/>
  <c r="CU110" i="27"/>
  <c r="D111" i="27"/>
  <c r="E111" i="27"/>
  <c r="F111" i="27"/>
  <c r="G111" i="27"/>
  <c r="H111" i="27"/>
  <c r="I111" i="27"/>
  <c r="J111" i="27"/>
  <c r="K111" i="27"/>
  <c r="L111" i="27"/>
  <c r="M111" i="27"/>
  <c r="N111" i="27"/>
  <c r="O111" i="27"/>
  <c r="P111" i="27"/>
  <c r="Q111" i="27"/>
  <c r="R111" i="27"/>
  <c r="S111" i="27"/>
  <c r="T111" i="27"/>
  <c r="U111" i="27"/>
  <c r="V111" i="27"/>
  <c r="W111" i="27"/>
  <c r="X111" i="27"/>
  <c r="Y111" i="27"/>
  <c r="Z111" i="27"/>
  <c r="AA111" i="27"/>
  <c r="AN111" i="27"/>
  <c r="AO111" i="27"/>
  <c r="AP111" i="27"/>
  <c r="AQ111" i="27"/>
  <c r="AR111" i="27"/>
  <c r="AS111" i="27"/>
  <c r="AT111" i="27"/>
  <c r="AU111" i="27"/>
  <c r="AV111" i="27"/>
  <c r="AW111" i="27"/>
  <c r="AX111" i="27"/>
  <c r="AY111" i="27"/>
  <c r="AZ111" i="27"/>
  <c r="BA111" i="27"/>
  <c r="BB111" i="27"/>
  <c r="BC111" i="27"/>
  <c r="BD111" i="27"/>
  <c r="BE111" i="27"/>
  <c r="BF111" i="27"/>
  <c r="BG111" i="27"/>
  <c r="BH111" i="27"/>
  <c r="BI111" i="27"/>
  <c r="BJ111" i="27"/>
  <c r="BK111" i="27"/>
  <c r="BL111" i="27"/>
  <c r="BM111" i="27"/>
  <c r="BN111" i="27"/>
  <c r="BO111" i="27"/>
  <c r="BP111" i="27"/>
  <c r="BQ111" i="27"/>
  <c r="BR111" i="27"/>
  <c r="BS111" i="27"/>
  <c r="BT111" i="27"/>
  <c r="BU111" i="27"/>
  <c r="BV111" i="27"/>
  <c r="BW111" i="27"/>
  <c r="BX111" i="27"/>
  <c r="BY111" i="27"/>
  <c r="BZ111" i="27"/>
  <c r="CA111" i="27"/>
  <c r="CB111" i="27"/>
  <c r="CC111" i="27"/>
  <c r="CD111" i="27"/>
  <c r="CE111" i="27"/>
  <c r="CF111" i="27"/>
  <c r="CG111" i="27"/>
  <c r="CH111" i="27"/>
  <c r="CI111" i="27"/>
  <c r="CJ111" i="27"/>
  <c r="CK111" i="27"/>
  <c r="CL111" i="27"/>
  <c r="CM111" i="27"/>
  <c r="CN111" i="27"/>
  <c r="CO111" i="27"/>
  <c r="CP111" i="27"/>
  <c r="CQ111" i="27"/>
  <c r="CR111" i="27"/>
  <c r="CS111" i="27"/>
  <c r="CT111" i="27"/>
  <c r="CU111" i="27"/>
  <c r="D112" i="27"/>
  <c r="E112" i="27"/>
  <c r="F112" i="27"/>
  <c r="G112" i="27"/>
  <c r="H112" i="27"/>
  <c r="I112" i="27"/>
  <c r="J112" i="27"/>
  <c r="K112" i="27"/>
  <c r="L112" i="27"/>
  <c r="M112" i="27"/>
  <c r="N112" i="27"/>
  <c r="O112" i="27"/>
  <c r="P112" i="27"/>
  <c r="Q112" i="27"/>
  <c r="R112" i="27"/>
  <c r="S112" i="27"/>
  <c r="T112" i="27"/>
  <c r="U112" i="27"/>
  <c r="V112" i="27"/>
  <c r="W112" i="27"/>
  <c r="X112" i="27"/>
  <c r="Y112" i="27"/>
  <c r="Z112" i="27"/>
  <c r="AA112" i="27"/>
  <c r="AN112" i="27"/>
  <c r="AO112" i="27"/>
  <c r="AP112" i="27"/>
  <c r="AQ112" i="27"/>
  <c r="AR112" i="27"/>
  <c r="AS112" i="27"/>
  <c r="AT112" i="27"/>
  <c r="AU112" i="27"/>
  <c r="AV112" i="27"/>
  <c r="AW112" i="27"/>
  <c r="AX112" i="27"/>
  <c r="AY112" i="27"/>
  <c r="AZ112" i="27"/>
  <c r="BA112" i="27"/>
  <c r="BB112" i="27"/>
  <c r="BC112" i="27"/>
  <c r="BD112" i="27"/>
  <c r="BE112" i="27"/>
  <c r="BF112" i="27"/>
  <c r="BG112" i="27"/>
  <c r="BH112" i="27"/>
  <c r="BI112" i="27"/>
  <c r="BJ112" i="27"/>
  <c r="BK112" i="27"/>
  <c r="BL112" i="27"/>
  <c r="BM112" i="27"/>
  <c r="BN112" i="27"/>
  <c r="BO112" i="27"/>
  <c r="BP112" i="27"/>
  <c r="BQ112" i="27"/>
  <c r="BR112" i="27"/>
  <c r="BS112" i="27"/>
  <c r="BT112" i="27"/>
  <c r="BU112" i="27"/>
  <c r="BV112" i="27"/>
  <c r="BW112" i="27"/>
  <c r="BX112" i="27"/>
  <c r="BY112" i="27"/>
  <c r="BZ112" i="27"/>
  <c r="CA112" i="27"/>
  <c r="CB112" i="27"/>
  <c r="CC112" i="27"/>
  <c r="CD112" i="27"/>
  <c r="CE112" i="27"/>
  <c r="CF112" i="27"/>
  <c r="CG112" i="27"/>
  <c r="CH112" i="27"/>
  <c r="CI112" i="27"/>
  <c r="CJ112" i="27"/>
  <c r="CK112" i="27"/>
  <c r="CL112" i="27"/>
  <c r="CM112" i="27"/>
  <c r="CN112" i="27"/>
  <c r="CO112" i="27"/>
  <c r="CP112" i="27"/>
  <c r="CQ112" i="27"/>
  <c r="CR112" i="27"/>
  <c r="CS112" i="27"/>
  <c r="CT112" i="27"/>
  <c r="CU112" i="27"/>
  <c r="D113" i="27"/>
  <c r="E113" i="27"/>
  <c r="F113" i="27"/>
  <c r="G113" i="27"/>
  <c r="H113" i="27"/>
  <c r="I113" i="27"/>
  <c r="J113" i="27"/>
  <c r="K113" i="27"/>
  <c r="L113" i="27"/>
  <c r="M113" i="27"/>
  <c r="N113" i="27"/>
  <c r="O113" i="27"/>
  <c r="P113" i="27"/>
  <c r="Q113" i="27"/>
  <c r="R113" i="27"/>
  <c r="S113" i="27"/>
  <c r="T113" i="27"/>
  <c r="U113" i="27"/>
  <c r="V113" i="27"/>
  <c r="W113" i="27"/>
  <c r="X113" i="27"/>
  <c r="Y113" i="27"/>
  <c r="Z113" i="27"/>
  <c r="AA113" i="27"/>
  <c r="AN113" i="27"/>
  <c r="AO113" i="27"/>
  <c r="AP113" i="27"/>
  <c r="AQ113" i="27"/>
  <c r="AR113" i="27"/>
  <c r="AS113" i="27"/>
  <c r="AT113" i="27"/>
  <c r="AU113" i="27"/>
  <c r="AV113" i="27"/>
  <c r="AW113" i="27"/>
  <c r="AX113" i="27"/>
  <c r="AY113" i="27"/>
  <c r="AZ113" i="27"/>
  <c r="BA113" i="27"/>
  <c r="BB113" i="27"/>
  <c r="BC113" i="27"/>
  <c r="BD113" i="27"/>
  <c r="BE113" i="27"/>
  <c r="BF113" i="27"/>
  <c r="BG113" i="27"/>
  <c r="BH113" i="27"/>
  <c r="BI113" i="27"/>
  <c r="BJ113" i="27"/>
  <c r="BK113" i="27"/>
  <c r="BL113" i="27"/>
  <c r="BM113" i="27"/>
  <c r="BN113" i="27"/>
  <c r="BO113" i="27"/>
  <c r="BP113" i="27"/>
  <c r="BQ113" i="27"/>
  <c r="BR113" i="27"/>
  <c r="BS113" i="27"/>
  <c r="BT113" i="27"/>
  <c r="BU113" i="27"/>
  <c r="BV113" i="27"/>
  <c r="BW113" i="27"/>
  <c r="BX113" i="27"/>
  <c r="BY113" i="27"/>
  <c r="BZ113" i="27"/>
  <c r="CA113" i="27"/>
  <c r="CB113" i="27"/>
  <c r="CC113" i="27"/>
  <c r="CD113" i="27"/>
  <c r="CE113" i="27"/>
  <c r="CF113" i="27"/>
  <c r="CG113" i="27"/>
  <c r="CH113" i="27"/>
  <c r="CI113" i="27"/>
  <c r="CJ113" i="27"/>
  <c r="CK113" i="27"/>
  <c r="CL113" i="27"/>
  <c r="CM113" i="27"/>
  <c r="CN113" i="27"/>
  <c r="CO113" i="27"/>
  <c r="CP113" i="27"/>
  <c r="CQ113" i="27"/>
  <c r="CR113" i="27"/>
  <c r="CS113" i="27"/>
  <c r="CT113" i="27"/>
  <c r="CU113" i="27"/>
  <c r="D114" i="27"/>
  <c r="E114" i="27"/>
  <c r="F114" i="27"/>
  <c r="G114" i="27"/>
  <c r="H114" i="27"/>
  <c r="I114" i="27"/>
  <c r="J114" i="27"/>
  <c r="K114" i="27"/>
  <c r="L114" i="27"/>
  <c r="M114" i="27"/>
  <c r="N114" i="27"/>
  <c r="O114" i="27"/>
  <c r="P114" i="27"/>
  <c r="Q114" i="27"/>
  <c r="R114" i="27"/>
  <c r="S114" i="27"/>
  <c r="T114" i="27"/>
  <c r="U114" i="27"/>
  <c r="V114" i="27"/>
  <c r="W114" i="27"/>
  <c r="X114" i="27"/>
  <c r="Y114" i="27"/>
  <c r="Z114" i="27"/>
  <c r="AA114" i="27"/>
  <c r="AN114" i="27"/>
  <c r="AO114" i="27"/>
  <c r="AP114" i="27"/>
  <c r="AQ114" i="27"/>
  <c r="AR114" i="27"/>
  <c r="AS114" i="27"/>
  <c r="AT114" i="27"/>
  <c r="AU114" i="27"/>
  <c r="AV114" i="27"/>
  <c r="AW114" i="27"/>
  <c r="AX114" i="27"/>
  <c r="AY114" i="27"/>
  <c r="AZ114" i="27"/>
  <c r="BA114" i="27"/>
  <c r="BB114" i="27"/>
  <c r="BC114" i="27"/>
  <c r="BD114" i="27"/>
  <c r="BE114" i="27"/>
  <c r="BF114" i="27"/>
  <c r="BG114" i="27"/>
  <c r="BH114" i="27"/>
  <c r="BI114" i="27"/>
  <c r="BJ114" i="27"/>
  <c r="BK114" i="27"/>
  <c r="BL114" i="27"/>
  <c r="BM114" i="27"/>
  <c r="BN114" i="27"/>
  <c r="BO114" i="27"/>
  <c r="BP114" i="27"/>
  <c r="BQ114" i="27"/>
  <c r="BR114" i="27"/>
  <c r="BS114" i="27"/>
  <c r="BT114" i="27"/>
  <c r="BU114" i="27"/>
  <c r="BV114" i="27"/>
  <c r="BW114" i="27"/>
  <c r="BX114" i="27"/>
  <c r="BY114" i="27"/>
  <c r="BZ114" i="27"/>
  <c r="CA114" i="27"/>
  <c r="CB114" i="27"/>
  <c r="CC114" i="27"/>
  <c r="CD114" i="27"/>
  <c r="CE114" i="27"/>
  <c r="CF114" i="27"/>
  <c r="CG114" i="27"/>
  <c r="CH114" i="27"/>
  <c r="CI114" i="27"/>
  <c r="CJ114" i="27"/>
  <c r="CK114" i="27"/>
  <c r="CL114" i="27"/>
  <c r="CM114" i="27"/>
  <c r="CN114" i="27"/>
  <c r="CO114" i="27"/>
  <c r="CP114" i="27"/>
  <c r="CQ114" i="27"/>
  <c r="CR114" i="27"/>
  <c r="CS114" i="27"/>
  <c r="CT114" i="27"/>
  <c r="CU114" i="27"/>
  <c r="D115" i="27"/>
  <c r="E115" i="27"/>
  <c r="F115" i="27"/>
  <c r="G115" i="27"/>
  <c r="H115" i="27"/>
  <c r="I115" i="27"/>
  <c r="J115" i="27"/>
  <c r="K115" i="27"/>
  <c r="L115" i="27"/>
  <c r="M115" i="27"/>
  <c r="N115" i="27"/>
  <c r="O115" i="27"/>
  <c r="P115" i="27"/>
  <c r="Q115" i="27"/>
  <c r="R115" i="27"/>
  <c r="S115" i="27"/>
  <c r="T115" i="27"/>
  <c r="U115" i="27"/>
  <c r="V115" i="27"/>
  <c r="W115" i="27"/>
  <c r="X115" i="27"/>
  <c r="Y115" i="27"/>
  <c r="Z115" i="27"/>
  <c r="AA115" i="27"/>
  <c r="AN115" i="27"/>
  <c r="AO115" i="27"/>
  <c r="AP115" i="27"/>
  <c r="AQ115" i="27"/>
  <c r="AR115" i="27"/>
  <c r="AS115" i="27"/>
  <c r="AT115" i="27"/>
  <c r="AU115" i="27"/>
  <c r="AV115" i="27"/>
  <c r="AW115" i="27"/>
  <c r="AX115" i="27"/>
  <c r="AY115" i="27"/>
  <c r="AZ115" i="27"/>
  <c r="BA115" i="27"/>
  <c r="BB115" i="27"/>
  <c r="BC115" i="27"/>
  <c r="BD115" i="27"/>
  <c r="BE115" i="27"/>
  <c r="BF115" i="27"/>
  <c r="BG115" i="27"/>
  <c r="BH115" i="27"/>
  <c r="BI115" i="27"/>
  <c r="BJ115" i="27"/>
  <c r="BK115" i="27"/>
  <c r="BL115" i="27"/>
  <c r="BM115" i="27"/>
  <c r="BN115" i="27"/>
  <c r="BO115" i="27"/>
  <c r="BP115" i="27"/>
  <c r="BQ115" i="27"/>
  <c r="BR115" i="27"/>
  <c r="BS115" i="27"/>
  <c r="BT115" i="27"/>
  <c r="BU115" i="27"/>
  <c r="BV115" i="27"/>
  <c r="BW115" i="27"/>
  <c r="BX115" i="27"/>
  <c r="BY115" i="27"/>
  <c r="BZ115" i="27"/>
  <c r="CA115" i="27"/>
  <c r="CB115" i="27"/>
  <c r="CC115" i="27"/>
  <c r="CD115" i="27"/>
  <c r="CE115" i="27"/>
  <c r="CF115" i="27"/>
  <c r="CG115" i="27"/>
  <c r="CH115" i="27"/>
  <c r="CI115" i="27"/>
  <c r="CJ115" i="27"/>
  <c r="CK115" i="27"/>
  <c r="CL115" i="27"/>
  <c r="CM115" i="27"/>
  <c r="CN115" i="27"/>
  <c r="CO115" i="27"/>
  <c r="CP115" i="27"/>
  <c r="CQ115" i="27"/>
  <c r="CR115" i="27"/>
  <c r="CS115" i="27"/>
  <c r="CT115" i="27"/>
  <c r="CU115" i="27"/>
  <c r="D116" i="27"/>
  <c r="E116" i="27"/>
  <c r="F116" i="27"/>
  <c r="G116" i="27"/>
  <c r="H116" i="27"/>
  <c r="I116" i="27"/>
  <c r="J116" i="27"/>
  <c r="K116" i="27"/>
  <c r="L116" i="27"/>
  <c r="M116" i="27"/>
  <c r="N116" i="27"/>
  <c r="O116" i="27"/>
  <c r="P116" i="27"/>
  <c r="Q116" i="27"/>
  <c r="R116" i="27"/>
  <c r="S116" i="27"/>
  <c r="T116" i="27"/>
  <c r="U116" i="27"/>
  <c r="V116" i="27"/>
  <c r="W116" i="27"/>
  <c r="X116" i="27"/>
  <c r="Y116" i="27"/>
  <c r="Z116" i="27"/>
  <c r="AA116" i="27"/>
  <c r="AN116" i="27"/>
  <c r="AO116" i="27"/>
  <c r="AP116" i="27"/>
  <c r="AQ116" i="27"/>
  <c r="AR116" i="27"/>
  <c r="AS116" i="27"/>
  <c r="AT116" i="27"/>
  <c r="AU116" i="27"/>
  <c r="AV116" i="27"/>
  <c r="AW116" i="27"/>
  <c r="AX116" i="27"/>
  <c r="AY116" i="27"/>
  <c r="AZ116" i="27"/>
  <c r="BA116" i="27"/>
  <c r="BB116" i="27"/>
  <c r="BC116" i="27"/>
  <c r="BD116" i="27"/>
  <c r="BE116" i="27"/>
  <c r="BF116" i="27"/>
  <c r="BG116" i="27"/>
  <c r="BH116" i="27"/>
  <c r="BI116" i="27"/>
  <c r="BJ116" i="27"/>
  <c r="BK116" i="27"/>
  <c r="BL116" i="27"/>
  <c r="BM116" i="27"/>
  <c r="BN116" i="27"/>
  <c r="BO116" i="27"/>
  <c r="BP116" i="27"/>
  <c r="BQ116" i="27"/>
  <c r="BR116" i="27"/>
  <c r="BS116" i="27"/>
  <c r="BT116" i="27"/>
  <c r="BU116" i="27"/>
  <c r="BV116" i="27"/>
  <c r="BW116" i="27"/>
  <c r="BX116" i="27"/>
  <c r="BY116" i="27"/>
  <c r="BZ116" i="27"/>
  <c r="CA116" i="27"/>
  <c r="CB116" i="27"/>
  <c r="CC116" i="27"/>
  <c r="CD116" i="27"/>
  <c r="CE116" i="27"/>
  <c r="CF116" i="27"/>
  <c r="CG116" i="27"/>
  <c r="CH116" i="27"/>
  <c r="CI116" i="27"/>
  <c r="CJ116" i="27"/>
  <c r="CK116" i="27"/>
  <c r="CL116" i="27"/>
  <c r="CM116" i="27"/>
  <c r="CN116" i="27"/>
  <c r="CO116" i="27"/>
  <c r="CP116" i="27"/>
  <c r="CQ116" i="27"/>
  <c r="CR116" i="27"/>
  <c r="CS116" i="27"/>
  <c r="CT116" i="27"/>
  <c r="CU116" i="27"/>
  <c r="D117" i="27"/>
  <c r="E117" i="27"/>
  <c r="F117" i="27"/>
  <c r="G117" i="27"/>
  <c r="H117" i="27"/>
  <c r="I117" i="27"/>
  <c r="J117" i="27"/>
  <c r="K117" i="27"/>
  <c r="L117" i="27"/>
  <c r="M117" i="27"/>
  <c r="N117" i="27"/>
  <c r="O117" i="27"/>
  <c r="P117" i="27"/>
  <c r="Q117" i="27"/>
  <c r="R117" i="27"/>
  <c r="S117" i="27"/>
  <c r="T117" i="27"/>
  <c r="U117" i="27"/>
  <c r="V117" i="27"/>
  <c r="W117" i="27"/>
  <c r="X117" i="27"/>
  <c r="Y117" i="27"/>
  <c r="Z117" i="27"/>
  <c r="AA117" i="27"/>
  <c r="AN117" i="27"/>
  <c r="AO117" i="27"/>
  <c r="AP117" i="27"/>
  <c r="AQ117" i="27"/>
  <c r="AR117" i="27"/>
  <c r="AS117" i="27"/>
  <c r="AT117" i="27"/>
  <c r="AU117" i="27"/>
  <c r="AV117" i="27"/>
  <c r="AW117" i="27"/>
  <c r="AX117" i="27"/>
  <c r="AY117" i="27"/>
  <c r="AZ117" i="27"/>
  <c r="BA117" i="27"/>
  <c r="BB117" i="27"/>
  <c r="BC117" i="27"/>
  <c r="BD117" i="27"/>
  <c r="BE117" i="27"/>
  <c r="BF117" i="27"/>
  <c r="BG117" i="27"/>
  <c r="BH117" i="27"/>
  <c r="BI117" i="27"/>
  <c r="BJ117" i="27"/>
  <c r="BK117" i="27"/>
  <c r="BL117" i="27"/>
  <c r="BM117" i="27"/>
  <c r="BN117" i="27"/>
  <c r="BO117" i="27"/>
  <c r="BP117" i="27"/>
  <c r="BQ117" i="27"/>
  <c r="BR117" i="27"/>
  <c r="BS117" i="27"/>
  <c r="BT117" i="27"/>
  <c r="BU117" i="27"/>
  <c r="BV117" i="27"/>
  <c r="BW117" i="27"/>
  <c r="BX117" i="27"/>
  <c r="BY117" i="27"/>
  <c r="BZ117" i="27"/>
  <c r="CA117" i="27"/>
  <c r="CB117" i="27"/>
  <c r="CC117" i="27"/>
  <c r="CD117" i="27"/>
  <c r="CE117" i="27"/>
  <c r="CF117" i="27"/>
  <c r="CG117" i="27"/>
  <c r="CH117" i="27"/>
  <c r="CI117" i="27"/>
  <c r="CJ117" i="27"/>
  <c r="CK117" i="27"/>
  <c r="CL117" i="27"/>
  <c r="CM117" i="27"/>
  <c r="CN117" i="27"/>
  <c r="CO117" i="27"/>
  <c r="CP117" i="27"/>
  <c r="CQ117" i="27"/>
  <c r="CR117" i="27"/>
  <c r="CS117" i="27"/>
  <c r="CT117" i="27"/>
  <c r="CU117" i="27"/>
  <c r="D118" i="27"/>
  <c r="E118" i="27"/>
  <c r="F118" i="27"/>
  <c r="G118" i="27"/>
  <c r="H118" i="27"/>
  <c r="I118" i="27"/>
  <c r="J118" i="27"/>
  <c r="K118" i="27"/>
  <c r="L118" i="27"/>
  <c r="M118" i="27"/>
  <c r="N118" i="27"/>
  <c r="O118" i="27"/>
  <c r="P118" i="27"/>
  <c r="Q118" i="27"/>
  <c r="R118" i="27"/>
  <c r="S118" i="27"/>
  <c r="T118" i="27"/>
  <c r="U118" i="27"/>
  <c r="V118" i="27"/>
  <c r="W118" i="27"/>
  <c r="X118" i="27"/>
  <c r="Y118" i="27"/>
  <c r="Z118" i="27"/>
  <c r="AA118" i="27"/>
  <c r="AN118" i="27"/>
  <c r="AO118" i="27"/>
  <c r="AP118" i="27"/>
  <c r="AQ118" i="27"/>
  <c r="AR118" i="27"/>
  <c r="AS118" i="27"/>
  <c r="AT118" i="27"/>
  <c r="AU118" i="27"/>
  <c r="AV118" i="27"/>
  <c r="AW118" i="27"/>
  <c r="AX118" i="27"/>
  <c r="AY118" i="27"/>
  <c r="AZ118" i="27"/>
  <c r="BA118" i="27"/>
  <c r="BB118" i="27"/>
  <c r="BC118" i="27"/>
  <c r="BD118" i="27"/>
  <c r="BE118" i="27"/>
  <c r="BF118" i="27"/>
  <c r="BG118" i="27"/>
  <c r="BH118" i="27"/>
  <c r="BI118" i="27"/>
  <c r="BJ118" i="27"/>
  <c r="BK118" i="27"/>
  <c r="BL118" i="27"/>
  <c r="BM118" i="27"/>
  <c r="BN118" i="27"/>
  <c r="BO118" i="27"/>
  <c r="BP118" i="27"/>
  <c r="BQ118" i="27"/>
  <c r="BR118" i="27"/>
  <c r="BS118" i="27"/>
  <c r="BT118" i="27"/>
  <c r="BU118" i="27"/>
  <c r="BV118" i="27"/>
  <c r="BW118" i="27"/>
  <c r="BX118" i="27"/>
  <c r="BY118" i="27"/>
  <c r="BZ118" i="27"/>
  <c r="CA118" i="27"/>
  <c r="CB118" i="27"/>
  <c r="CC118" i="27"/>
  <c r="CD118" i="27"/>
  <c r="CE118" i="27"/>
  <c r="CF118" i="27"/>
  <c r="CG118" i="27"/>
  <c r="CH118" i="27"/>
  <c r="CI118" i="27"/>
  <c r="CJ118" i="27"/>
  <c r="CK118" i="27"/>
  <c r="CL118" i="27"/>
  <c r="CM118" i="27"/>
  <c r="CN118" i="27"/>
  <c r="CO118" i="27"/>
  <c r="CP118" i="27"/>
  <c r="CQ118" i="27"/>
  <c r="CR118" i="27"/>
  <c r="CS118" i="27"/>
  <c r="CT118" i="27"/>
  <c r="CU118" i="27"/>
  <c r="D119" i="27"/>
  <c r="E119" i="27"/>
  <c r="F119" i="27"/>
  <c r="G119" i="27"/>
  <c r="H119" i="27"/>
  <c r="I119" i="27"/>
  <c r="J119" i="27"/>
  <c r="K119" i="27"/>
  <c r="L119" i="27"/>
  <c r="M119" i="27"/>
  <c r="N119" i="27"/>
  <c r="O119" i="27"/>
  <c r="P119" i="27"/>
  <c r="Q119" i="27"/>
  <c r="R119" i="27"/>
  <c r="S119" i="27"/>
  <c r="T119" i="27"/>
  <c r="U119" i="27"/>
  <c r="V119" i="27"/>
  <c r="W119" i="27"/>
  <c r="X119" i="27"/>
  <c r="Y119" i="27"/>
  <c r="Z119" i="27"/>
  <c r="AA119" i="27"/>
  <c r="AN119" i="27"/>
  <c r="AO119" i="27"/>
  <c r="AP119" i="27"/>
  <c r="AQ119" i="27"/>
  <c r="AR119" i="27"/>
  <c r="AS119" i="27"/>
  <c r="AT119" i="27"/>
  <c r="AU119" i="27"/>
  <c r="AV119" i="27"/>
  <c r="AW119" i="27"/>
  <c r="AX119" i="27"/>
  <c r="AY119" i="27"/>
  <c r="AZ119" i="27"/>
  <c r="BA119" i="27"/>
  <c r="BB119" i="27"/>
  <c r="BC119" i="27"/>
  <c r="BD119" i="27"/>
  <c r="BE119" i="27"/>
  <c r="BF119" i="27"/>
  <c r="BG119" i="27"/>
  <c r="BH119" i="27"/>
  <c r="BI119" i="27"/>
  <c r="BJ119" i="27"/>
  <c r="BK119" i="27"/>
  <c r="BL119" i="27"/>
  <c r="BM119" i="27"/>
  <c r="BN119" i="27"/>
  <c r="BO119" i="27"/>
  <c r="BP119" i="27"/>
  <c r="BQ119" i="27"/>
  <c r="BR119" i="27"/>
  <c r="BS119" i="27"/>
  <c r="BT119" i="27"/>
  <c r="BU119" i="27"/>
  <c r="BV119" i="27"/>
  <c r="BW119" i="27"/>
  <c r="BX119" i="27"/>
  <c r="BY119" i="27"/>
  <c r="BZ119" i="27"/>
  <c r="CA119" i="27"/>
  <c r="CB119" i="27"/>
  <c r="CC119" i="27"/>
  <c r="CD119" i="27"/>
  <c r="CE119" i="27"/>
  <c r="CF119" i="27"/>
  <c r="CG119" i="27"/>
  <c r="CH119" i="27"/>
  <c r="CI119" i="27"/>
  <c r="CJ119" i="27"/>
  <c r="CK119" i="27"/>
  <c r="CL119" i="27"/>
  <c r="CM119" i="27"/>
  <c r="CN119" i="27"/>
  <c r="CO119" i="27"/>
  <c r="CP119" i="27"/>
  <c r="CQ119" i="27"/>
  <c r="CR119" i="27"/>
  <c r="CS119" i="27"/>
  <c r="CT119" i="27"/>
  <c r="CU119" i="27"/>
  <c r="D120" i="27"/>
  <c r="E120" i="27"/>
  <c r="F120" i="27"/>
  <c r="G120" i="27"/>
  <c r="H120" i="27"/>
  <c r="I120" i="27"/>
  <c r="J120" i="27"/>
  <c r="K120" i="27"/>
  <c r="L120" i="27"/>
  <c r="M120" i="27"/>
  <c r="N120" i="27"/>
  <c r="O120" i="27"/>
  <c r="P120" i="27"/>
  <c r="Q120" i="27"/>
  <c r="R120" i="27"/>
  <c r="S120" i="27"/>
  <c r="T120" i="27"/>
  <c r="U120" i="27"/>
  <c r="V120" i="27"/>
  <c r="W120" i="27"/>
  <c r="X120" i="27"/>
  <c r="Y120" i="27"/>
  <c r="Z120" i="27"/>
  <c r="AA120" i="27"/>
  <c r="AN120" i="27"/>
  <c r="AO120" i="27"/>
  <c r="AP120" i="27"/>
  <c r="AQ120" i="27"/>
  <c r="AR120" i="27"/>
  <c r="AS120" i="27"/>
  <c r="AT120" i="27"/>
  <c r="AU120" i="27"/>
  <c r="AV120" i="27"/>
  <c r="AW120" i="27"/>
  <c r="AX120" i="27"/>
  <c r="AY120" i="27"/>
  <c r="AZ120" i="27"/>
  <c r="BA120" i="27"/>
  <c r="BB120" i="27"/>
  <c r="BC120" i="27"/>
  <c r="BD120" i="27"/>
  <c r="BE120" i="27"/>
  <c r="BF120" i="27"/>
  <c r="BG120" i="27"/>
  <c r="BH120" i="27"/>
  <c r="BI120" i="27"/>
  <c r="BJ120" i="27"/>
  <c r="BK120" i="27"/>
  <c r="BL120" i="27"/>
  <c r="BM120" i="27"/>
  <c r="BN120" i="27"/>
  <c r="BO120" i="27"/>
  <c r="BP120" i="27"/>
  <c r="BQ120" i="27"/>
  <c r="BR120" i="27"/>
  <c r="BS120" i="27"/>
  <c r="BT120" i="27"/>
  <c r="BU120" i="27"/>
  <c r="BV120" i="27"/>
  <c r="BW120" i="27"/>
  <c r="BX120" i="27"/>
  <c r="BY120" i="27"/>
  <c r="BZ120" i="27"/>
  <c r="CA120" i="27"/>
  <c r="CB120" i="27"/>
  <c r="CC120" i="27"/>
  <c r="CD120" i="27"/>
  <c r="CE120" i="27"/>
  <c r="CF120" i="27"/>
  <c r="CG120" i="27"/>
  <c r="CH120" i="27"/>
  <c r="CI120" i="27"/>
  <c r="CJ120" i="27"/>
  <c r="CK120" i="27"/>
  <c r="CL120" i="27"/>
  <c r="CM120" i="27"/>
  <c r="CN120" i="27"/>
  <c r="CO120" i="27"/>
  <c r="CP120" i="27"/>
  <c r="CQ120" i="27"/>
  <c r="CR120" i="27"/>
  <c r="CS120" i="27"/>
  <c r="CT120" i="27"/>
  <c r="CU120" i="27"/>
  <c r="D121" i="27"/>
  <c r="E121" i="27"/>
  <c r="F121" i="27"/>
  <c r="G121" i="27"/>
  <c r="H121" i="27"/>
  <c r="I121" i="27"/>
  <c r="J121" i="27"/>
  <c r="K121" i="27"/>
  <c r="L121" i="27"/>
  <c r="M121" i="27"/>
  <c r="N121" i="27"/>
  <c r="O121" i="27"/>
  <c r="P121" i="27"/>
  <c r="Q121" i="27"/>
  <c r="R121" i="27"/>
  <c r="S121" i="27"/>
  <c r="T121" i="27"/>
  <c r="U121" i="27"/>
  <c r="V121" i="27"/>
  <c r="W121" i="27"/>
  <c r="X121" i="27"/>
  <c r="Y121" i="27"/>
  <c r="Z121" i="27"/>
  <c r="AA121" i="27"/>
  <c r="AN121" i="27"/>
  <c r="AO121" i="27"/>
  <c r="AP121" i="27"/>
  <c r="AQ121" i="27"/>
  <c r="AR121" i="27"/>
  <c r="AS121" i="27"/>
  <c r="AT121" i="27"/>
  <c r="AU121" i="27"/>
  <c r="AV121" i="27"/>
  <c r="AW121" i="27"/>
  <c r="AX121" i="27"/>
  <c r="AY121" i="27"/>
  <c r="AZ121" i="27"/>
  <c r="BA121" i="27"/>
  <c r="BB121" i="27"/>
  <c r="BC121" i="27"/>
  <c r="BD121" i="27"/>
  <c r="BE121" i="27"/>
  <c r="BF121" i="27"/>
  <c r="BG121" i="27"/>
  <c r="BH121" i="27"/>
  <c r="BI121" i="27"/>
  <c r="BJ121" i="27"/>
  <c r="BK121" i="27"/>
  <c r="BL121" i="27"/>
  <c r="BM121" i="27"/>
  <c r="BN121" i="27"/>
  <c r="BO121" i="27"/>
  <c r="BP121" i="27"/>
  <c r="BQ121" i="27"/>
  <c r="BR121" i="27"/>
  <c r="BS121" i="27"/>
  <c r="BT121" i="27"/>
  <c r="BU121" i="27"/>
  <c r="BV121" i="27"/>
  <c r="BW121" i="27"/>
  <c r="BX121" i="27"/>
  <c r="BY121" i="27"/>
  <c r="BZ121" i="27"/>
  <c r="CA121" i="27"/>
  <c r="CB121" i="27"/>
  <c r="CC121" i="27"/>
  <c r="CD121" i="27"/>
  <c r="CE121" i="27"/>
  <c r="CF121" i="27"/>
  <c r="CG121" i="27"/>
  <c r="CH121" i="27"/>
  <c r="CI121" i="27"/>
  <c r="CJ121" i="27"/>
  <c r="CK121" i="27"/>
  <c r="CL121" i="27"/>
  <c r="CM121" i="27"/>
  <c r="CN121" i="27"/>
  <c r="CO121" i="27"/>
  <c r="CP121" i="27"/>
  <c r="CQ121" i="27"/>
  <c r="CR121" i="27"/>
  <c r="CS121" i="27"/>
  <c r="CT121" i="27"/>
  <c r="CU121" i="27"/>
  <c r="D122" i="27"/>
  <c r="E122" i="27"/>
  <c r="F122" i="27"/>
  <c r="G122" i="27"/>
  <c r="H122" i="27"/>
  <c r="I122" i="27"/>
  <c r="J122" i="27"/>
  <c r="K122" i="27"/>
  <c r="L122" i="27"/>
  <c r="M122" i="27"/>
  <c r="N122" i="27"/>
  <c r="O122" i="27"/>
  <c r="P122" i="27"/>
  <c r="Q122" i="27"/>
  <c r="R122" i="27"/>
  <c r="S122" i="27"/>
  <c r="T122" i="27"/>
  <c r="U122" i="27"/>
  <c r="V122" i="27"/>
  <c r="W122" i="27"/>
  <c r="X122" i="27"/>
  <c r="Y122" i="27"/>
  <c r="Z122" i="27"/>
  <c r="AA122" i="27"/>
  <c r="AN122" i="27"/>
  <c r="AO122" i="27"/>
  <c r="AP122" i="27"/>
  <c r="AQ122" i="27"/>
  <c r="AR122" i="27"/>
  <c r="AS122" i="27"/>
  <c r="AT122" i="27"/>
  <c r="AU122" i="27"/>
  <c r="AV122" i="27"/>
  <c r="AW122" i="27"/>
  <c r="AX122" i="27"/>
  <c r="AY122" i="27"/>
  <c r="AZ122" i="27"/>
  <c r="BA122" i="27"/>
  <c r="BB122" i="27"/>
  <c r="BC122" i="27"/>
  <c r="BD122" i="27"/>
  <c r="BE122" i="27"/>
  <c r="BF122" i="27"/>
  <c r="BG122" i="27"/>
  <c r="BH122" i="27"/>
  <c r="BI122" i="27"/>
  <c r="BJ122" i="27"/>
  <c r="BK122" i="27"/>
  <c r="BL122" i="27"/>
  <c r="BM122" i="27"/>
  <c r="BN122" i="27"/>
  <c r="BO122" i="27"/>
  <c r="BP122" i="27"/>
  <c r="BQ122" i="27"/>
  <c r="BR122" i="27"/>
  <c r="BS122" i="27"/>
  <c r="BT122" i="27"/>
  <c r="BU122" i="27"/>
  <c r="BV122" i="27"/>
  <c r="BW122" i="27"/>
  <c r="BX122" i="27"/>
  <c r="BY122" i="27"/>
  <c r="BZ122" i="27"/>
  <c r="CA122" i="27"/>
  <c r="CB122" i="27"/>
  <c r="CC122" i="27"/>
  <c r="CD122" i="27"/>
  <c r="CE122" i="27"/>
  <c r="CF122" i="27"/>
  <c r="CG122" i="27"/>
  <c r="CH122" i="27"/>
  <c r="CI122" i="27"/>
  <c r="CJ122" i="27"/>
  <c r="CK122" i="27"/>
  <c r="CL122" i="27"/>
  <c r="CM122" i="27"/>
  <c r="CN122" i="27"/>
  <c r="CO122" i="27"/>
  <c r="CP122" i="27"/>
  <c r="CQ122" i="27"/>
  <c r="CR122" i="27"/>
  <c r="CS122" i="27"/>
  <c r="CT122" i="27"/>
  <c r="CU122" i="27"/>
  <c r="D123" i="27"/>
  <c r="E123" i="27"/>
  <c r="F123" i="27"/>
  <c r="G123" i="27"/>
  <c r="H123" i="27"/>
  <c r="I123" i="27"/>
  <c r="J123" i="27"/>
  <c r="K123" i="27"/>
  <c r="L123" i="27"/>
  <c r="M123" i="27"/>
  <c r="N123" i="27"/>
  <c r="O123" i="27"/>
  <c r="P123" i="27"/>
  <c r="Q123" i="27"/>
  <c r="R123" i="27"/>
  <c r="S123" i="27"/>
  <c r="T123" i="27"/>
  <c r="U123" i="27"/>
  <c r="V123" i="27"/>
  <c r="W123" i="27"/>
  <c r="X123" i="27"/>
  <c r="Y123" i="27"/>
  <c r="Z123" i="27"/>
  <c r="AA123" i="27"/>
  <c r="AN123" i="27"/>
  <c r="AO123" i="27"/>
  <c r="AP123" i="27"/>
  <c r="AQ123" i="27"/>
  <c r="AR123" i="27"/>
  <c r="AS123" i="27"/>
  <c r="AT123" i="27"/>
  <c r="AU123" i="27"/>
  <c r="AV123" i="27"/>
  <c r="AW123" i="27"/>
  <c r="AX123" i="27"/>
  <c r="AY123" i="27"/>
  <c r="AZ123" i="27"/>
  <c r="BA123" i="27"/>
  <c r="BB123" i="27"/>
  <c r="BC123" i="27"/>
  <c r="BD123" i="27"/>
  <c r="BE123" i="27"/>
  <c r="BF123" i="27"/>
  <c r="BG123" i="27"/>
  <c r="BH123" i="27"/>
  <c r="BI123" i="27"/>
  <c r="BJ123" i="27"/>
  <c r="BK123" i="27"/>
  <c r="BL123" i="27"/>
  <c r="BM123" i="27"/>
  <c r="BN123" i="27"/>
  <c r="BO123" i="27"/>
  <c r="BP123" i="27"/>
  <c r="BQ123" i="27"/>
  <c r="BR123" i="27"/>
  <c r="BS123" i="27"/>
  <c r="BT123" i="27"/>
  <c r="BU123" i="27"/>
  <c r="BV123" i="27"/>
  <c r="BW123" i="27"/>
  <c r="BX123" i="27"/>
  <c r="BY123" i="27"/>
  <c r="BZ123" i="27"/>
  <c r="CA123" i="27"/>
  <c r="CB123" i="27"/>
  <c r="CC123" i="27"/>
  <c r="CD123" i="27"/>
  <c r="CE123" i="27"/>
  <c r="CF123" i="27"/>
  <c r="CG123" i="27"/>
  <c r="CH123" i="27"/>
  <c r="CI123" i="27"/>
  <c r="CJ123" i="27"/>
  <c r="CK123" i="27"/>
  <c r="CL123" i="27"/>
  <c r="CM123" i="27"/>
  <c r="CN123" i="27"/>
  <c r="CO123" i="27"/>
  <c r="CP123" i="27"/>
  <c r="CQ123" i="27"/>
  <c r="CR123" i="27"/>
  <c r="CS123" i="27"/>
  <c r="CT123" i="27"/>
  <c r="CU123" i="27"/>
  <c r="D124" i="27"/>
  <c r="E124" i="27"/>
  <c r="F124" i="27"/>
  <c r="G124" i="27"/>
  <c r="H124" i="27"/>
  <c r="I124" i="27"/>
  <c r="J124" i="27"/>
  <c r="K124" i="27"/>
  <c r="L124" i="27"/>
  <c r="M124" i="27"/>
  <c r="N124" i="27"/>
  <c r="O124" i="27"/>
  <c r="P124" i="27"/>
  <c r="Q124" i="27"/>
  <c r="R124" i="27"/>
  <c r="S124" i="27"/>
  <c r="T124" i="27"/>
  <c r="U124" i="27"/>
  <c r="V124" i="27"/>
  <c r="W124" i="27"/>
  <c r="X124" i="27"/>
  <c r="Y124" i="27"/>
  <c r="Z124" i="27"/>
  <c r="AA124" i="27"/>
  <c r="AN124" i="27"/>
  <c r="AO124" i="27"/>
  <c r="AP124" i="27"/>
  <c r="AQ124" i="27"/>
  <c r="AR124" i="27"/>
  <c r="AS124" i="27"/>
  <c r="AT124" i="27"/>
  <c r="AU124" i="27"/>
  <c r="AV124" i="27"/>
  <c r="AW124" i="27"/>
  <c r="AX124" i="27"/>
  <c r="AY124" i="27"/>
  <c r="AZ124" i="27"/>
  <c r="BA124" i="27"/>
  <c r="BB124" i="27"/>
  <c r="BC124" i="27"/>
  <c r="BD124" i="27"/>
  <c r="BE124" i="27"/>
  <c r="BF124" i="27"/>
  <c r="BG124" i="27"/>
  <c r="BH124" i="27"/>
  <c r="BI124" i="27"/>
  <c r="BJ124" i="27"/>
  <c r="BK124" i="27"/>
  <c r="BL124" i="27"/>
  <c r="BM124" i="27"/>
  <c r="BN124" i="27"/>
  <c r="BO124" i="27"/>
  <c r="BP124" i="27"/>
  <c r="BQ124" i="27"/>
  <c r="BR124" i="27"/>
  <c r="BS124" i="27"/>
  <c r="BT124" i="27"/>
  <c r="BU124" i="27"/>
  <c r="BV124" i="27"/>
  <c r="BW124" i="27"/>
  <c r="BX124" i="27"/>
  <c r="BY124" i="27"/>
  <c r="BZ124" i="27"/>
  <c r="CA124" i="27"/>
  <c r="CB124" i="27"/>
  <c r="CC124" i="27"/>
  <c r="CD124" i="27"/>
  <c r="CE124" i="27"/>
  <c r="CF124" i="27"/>
  <c r="CG124" i="27"/>
  <c r="CH124" i="27"/>
  <c r="CI124" i="27"/>
  <c r="CJ124" i="27"/>
  <c r="CK124" i="27"/>
  <c r="CL124" i="27"/>
  <c r="CM124" i="27"/>
  <c r="CN124" i="27"/>
  <c r="CO124" i="27"/>
  <c r="CP124" i="27"/>
  <c r="CQ124" i="27"/>
  <c r="CR124" i="27"/>
  <c r="CS124" i="27"/>
  <c r="CT124" i="27"/>
  <c r="CU124" i="27"/>
  <c r="D125" i="27"/>
  <c r="E125" i="27"/>
  <c r="F125" i="27"/>
  <c r="G125" i="27"/>
  <c r="H125" i="27"/>
  <c r="I125" i="27"/>
  <c r="J125" i="27"/>
  <c r="K125" i="27"/>
  <c r="L125" i="27"/>
  <c r="M125" i="27"/>
  <c r="N125" i="27"/>
  <c r="O125" i="27"/>
  <c r="P125" i="27"/>
  <c r="Q125" i="27"/>
  <c r="R125" i="27"/>
  <c r="S125" i="27"/>
  <c r="T125" i="27"/>
  <c r="U125" i="27"/>
  <c r="V125" i="27"/>
  <c r="W125" i="27"/>
  <c r="X125" i="27"/>
  <c r="Y125" i="27"/>
  <c r="Z125" i="27"/>
  <c r="AA125" i="27"/>
  <c r="AN125" i="27"/>
  <c r="AO125" i="27"/>
  <c r="AP125" i="27"/>
  <c r="AQ125" i="27"/>
  <c r="AR125" i="27"/>
  <c r="AS125" i="27"/>
  <c r="AT125" i="27"/>
  <c r="AU125" i="27"/>
  <c r="AV125" i="27"/>
  <c r="AW125" i="27"/>
  <c r="AX125" i="27"/>
  <c r="AY125" i="27"/>
  <c r="AZ125" i="27"/>
  <c r="BA125" i="27"/>
  <c r="BB125" i="27"/>
  <c r="BC125" i="27"/>
  <c r="BD125" i="27"/>
  <c r="BE125" i="27"/>
  <c r="BF125" i="27"/>
  <c r="BG125" i="27"/>
  <c r="BH125" i="27"/>
  <c r="BI125" i="27"/>
  <c r="BJ125" i="27"/>
  <c r="BK125" i="27"/>
  <c r="BL125" i="27"/>
  <c r="BM125" i="27"/>
  <c r="BN125" i="27"/>
  <c r="BO125" i="27"/>
  <c r="BP125" i="27"/>
  <c r="BQ125" i="27"/>
  <c r="BR125" i="27"/>
  <c r="BS125" i="27"/>
  <c r="BT125" i="27"/>
  <c r="BU125" i="27"/>
  <c r="BV125" i="27"/>
  <c r="BW125" i="27"/>
  <c r="BX125" i="27"/>
  <c r="BY125" i="27"/>
  <c r="BZ125" i="27"/>
  <c r="CA125" i="27"/>
  <c r="CB125" i="27"/>
  <c r="CC125" i="27"/>
  <c r="CD125" i="27"/>
  <c r="CE125" i="27"/>
  <c r="CF125" i="27"/>
  <c r="CG125" i="27"/>
  <c r="CH125" i="27"/>
  <c r="CI125" i="27"/>
  <c r="CJ125" i="27"/>
  <c r="CK125" i="27"/>
  <c r="CL125" i="27"/>
  <c r="CM125" i="27"/>
  <c r="CN125" i="27"/>
  <c r="CO125" i="27"/>
  <c r="CP125" i="27"/>
  <c r="CQ125" i="27"/>
  <c r="CR125" i="27"/>
  <c r="CS125" i="27"/>
  <c r="CT125" i="27"/>
  <c r="CU125" i="27"/>
  <c r="D126" i="27"/>
  <c r="E126" i="27"/>
  <c r="F126" i="27"/>
  <c r="G126" i="27"/>
  <c r="H126" i="27"/>
  <c r="I126" i="27"/>
  <c r="J126" i="27"/>
  <c r="K126" i="27"/>
  <c r="L126" i="27"/>
  <c r="M126" i="27"/>
  <c r="N126" i="27"/>
  <c r="O126" i="27"/>
  <c r="P126" i="27"/>
  <c r="Q126" i="27"/>
  <c r="R126" i="27"/>
  <c r="S126" i="27"/>
  <c r="T126" i="27"/>
  <c r="U126" i="27"/>
  <c r="V126" i="27"/>
  <c r="W126" i="27"/>
  <c r="X126" i="27"/>
  <c r="Y126" i="27"/>
  <c r="Z126" i="27"/>
  <c r="AA126" i="27"/>
  <c r="AN126" i="27"/>
  <c r="AO126" i="27"/>
  <c r="AP126" i="27"/>
  <c r="AQ126" i="27"/>
  <c r="AR126" i="27"/>
  <c r="AS126" i="27"/>
  <c r="AT126" i="27"/>
  <c r="AU126" i="27"/>
  <c r="AV126" i="27"/>
  <c r="AW126" i="27"/>
  <c r="AX126" i="27"/>
  <c r="AY126" i="27"/>
  <c r="AZ126" i="27"/>
  <c r="BA126" i="27"/>
  <c r="BB126" i="27"/>
  <c r="BC126" i="27"/>
  <c r="BD126" i="27"/>
  <c r="BE126" i="27"/>
  <c r="BF126" i="27"/>
  <c r="BG126" i="27"/>
  <c r="BH126" i="27"/>
  <c r="BI126" i="27"/>
  <c r="BJ126" i="27"/>
  <c r="BK126" i="27"/>
  <c r="BL126" i="27"/>
  <c r="BM126" i="27"/>
  <c r="BN126" i="27"/>
  <c r="BO126" i="27"/>
  <c r="BP126" i="27"/>
  <c r="BQ126" i="27"/>
  <c r="BR126" i="27"/>
  <c r="BS126" i="27"/>
  <c r="BT126" i="27"/>
  <c r="BU126" i="27"/>
  <c r="BV126" i="27"/>
  <c r="BW126" i="27"/>
  <c r="BX126" i="27"/>
  <c r="BY126" i="27"/>
  <c r="BZ126" i="27"/>
  <c r="CA126" i="27"/>
  <c r="CB126" i="27"/>
  <c r="CC126" i="27"/>
  <c r="CD126" i="27"/>
  <c r="CE126" i="27"/>
  <c r="CF126" i="27"/>
  <c r="CG126" i="27"/>
  <c r="CH126" i="27"/>
  <c r="CI126" i="27"/>
  <c r="CJ126" i="27"/>
  <c r="CK126" i="27"/>
  <c r="CL126" i="27"/>
  <c r="CM126" i="27"/>
  <c r="CN126" i="27"/>
  <c r="CO126" i="27"/>
  <c r="CP126" i="27"/>
  <c r="CQ126" i="27"/>
  <c r="CR126" i="27"/>
  <c r="CS126" i="27"/>
  <c r="CT126" i="27"/>
  <c r="CU126" i="27"/>
  <c r="D127" i="27"/>
  <c r="E127" i="27"/>
  <c r="F127" i="27"/>
  <c r="G127" i="27"/>
  <c r="H127" i="27"/>
  <c r="I127" i="27"/>
  <c r="J127" i="27"/>
  <c r="K127" i="27"/>
  <c r="L127" i="27"/>
  <c r="M127" i="27"/>
  <c r="N127" i="27"/>
  <c r="O127" i="27"/>
  <c r="P127" i="27"/>
  <c r="Q127" i="27"/>
  <c r="R127" i="27"/>
  <c r="S127" i="27"/>
  <c r="T127" i="27"/>
  <c r="U127" i="27"/>
  <c r="V127" i="27"/>
  <c r="W127" i="27"/>
  <c r="X127" i="27"/>
  <c r="Y127" i="27"/>
  <c r="Z127" i="27"/>
  <c r="AA127" i="27"/>
  <c r="AN127" i="27"/>
  <c r="AO127" i="27"/>
  <c r="AP127" i="27"/>
  <c r="AQ127" i="27"/>
  <c r="AR127" i="27"/>
  <c r="AS127" i="27"/>
  <c r="AT127" i="27"/>
  <c r="AU127" i="27"/>
  <c r="AV127" i="27"/>
  <c r="AW127" i="27"/>
  <c r="AX127" i="27"/>
  <c r="AY127" i="27"/>
  <c r="AZ127" i="27"/>
  <c r="BA127" i="27"/>
  <c r="BB127" i="27"/>
  <c r="BC127" i="27"/>
  <c r="BD127" i="27"/>
  <c r="BE127" i="27"/>
  <c r="BF127" i="27"/>
  <c r="BG127" i="27"/>
  <c r="BH127" i="27"/>
  <c r="BI127" i="27"/>
  <c r="BJ127" i="27"/>
  <c r="BK127" i="27"/>
  <c r="BL127" i="27"/>
  <c r="BM127" i="27"/>
  <c r="BN127" i="27"/>
  <c r="BO127" i="27"/>
  <c r="BP127" i="27"/>
  <c r="BQ127" i="27"/>
  <c r="BR127" i="27"/>
  <c r="BS127" i="27"/>
  <c r="BT127" i="27"/>
  <c r="BU127" i="27"/>
  <c r="BV127" i="27"/>
  <c r="BW127" i="27"/>
  <c r="BX127" i="27"/>
  <c r="BY127" i="27"/>
  <c r="BZ127" i="27"/>
  <c r="CA127" i="27"/>
  <c r="CB127" i="27"/>
  <c r="CC127" i="27"/>
  <c r="CD127" i="27"/>
  <c r="CE127" i="27"/>
  <c r="CF127" i="27"/>
  <c r="CG127" i="27"/>
  <c r="CH127" i="27"/>
  <c r="CI127" i="27"/>
  <c r="CJ127" i="27"/>
  <c r="CK127" i="27"/>
  <c r="CL127" i="27"/>
  <c r="CM127" i="27"/>
  <c r="CN127" i="27"/>
  <c r="CO127" i="27"/>
  <c r="CP127" i="27"/>
  <c r="CQ127" i="27"/>
  <c r="CR127" i="27"/>
  <c r="CS127" i="27"/>
  <c r="CT127" i="27"/>
  <c r="CU127" i="27"/>
  <c r="D128" i="27"/>
  <c r="E128" i="27"/>
  <c r="F128" i="27"/>
  <c r="G128" i="27"/>
  <c r="H128" i="27"/>
  <c r="I128" i="27"/>
  <c r="J128" i="27"/>
  <c r="K128" i="27"/>
  <c r="L128" i="27"/>
  <c r="M128" i="27"/>
  <c r="N128" i="27"/>
  <c r="O128" i="27"/>
  <c r="P128" i="27"/>
  <c r="Q128" i="27"/>
  <c r="R128" i="27"/>
  <c r="S128" i="27"/>
  <c r="T128" i="27"/>
  <c r="U128" i="27"/>
  <c r="V128" i="27"/>
  <c r="W128" i="27"/>
  <c r="X128" i="27"/>
  <c r="Y128" i="27"/>
  <c r="Z128" i="27"/>
  <c r="AA128" i="27"/>
  <c r="AN128" i="27"/>
  <c r="AO128" i="27"/>
  <c r="AP128" i="27"/>
  <c r="AQ128" i="27"/>
  <c r="AR128" i="27"/>
  <c r="AS128" i="27"/>
  <c r="AT128" i="27"/>
  <c r="AU128" i="27"/>
  <c r="AV128" i="27"/>
  <c r="AW128" i="27"/>
  <c r="AX128" i="27"/>
  <c r="AY128" i="27"/>
  <c r="AZ128" i="27"/>
  <c r="BA128" i="27"/>
  <c r="BB128" i="27"/>
  <c r="BC128" i="27"/>
  <c r="BD128" i="27"/>
  <c r="BE128" i="27"/>
  <c r="BF128" i="27"/>
  <c r="BG128" i="27"/>
  <c r="BH128" i="27"/>
  <c r="BI128" i="27"/>
  <c r="BJ128" i="27"/>
  <c r="BK128" i="27"/>
  <c r="BL128" i="27"/>
  <c r="BM128" i="27"/>
  <c r="BN128" i="27"/>
  <c r="BO128" i="27"/>
  <c r="BP128" i="27"/>
  <c r="BQ128" i="27"/>
  <c r="BR128" i="27"/>
  <c r="BS128" i="27"/>
  <c r="BT128" i="27"/>
  <c r="BU128" i="27"/>
  <c r="BV128" i="27"/>
  <c r="BW128" i="27"/>
  <c r="BX128" i="27"/>
  <c r="BY128" i="27"/>
  <c r="BZ128" i="27"/>
  <c r="CA128" i="27"/>
  <c r="CB128" i="27"/>
  <c r="CC128" i="27"/>
  <c r="CD128" i="27"/>
  <c r="CE128" i="27"/>
  <c r="CF128" i="27"/>
  <c r="CG128" i="27"/>
  <c r="CH128" i="27"/>
  <c r="CI128" i="27"/>
  <c r="CJ128" i="27"/>
  <c r="CK128" i="27"/>
  <c r="CL128" i="27"/>
  <c r="CM128" i="27"/>
  <c r="CN128" i="27"/>
  <c r="CO128" i="27"/>
  <c r="CP128" i="27"/>
  <c r="CQ128" i="27"/>
  <c r="CR128" i="27"/>
  <c r="CS128" i="27"/>
  <c r="CT128" i="27"/>
  <c r="CU128" i="27"/>
  <c r="D129" i="27"/>
  <c r="E129" i="27"/>
  <c r="F129" i="27"/>
  <c r="G129" i="27"/>
  <c r="H129" i="27"/>
  <c r="I129" i="27"/>
  <c r="J129" i="27"/>
  <c r="K129" i="27"/>
  <c r="L129" i="27"/>
  <c r="M129" i="27"/>
  <c r="N129" i="27"/>
  <c r="O129" i="27"/>
  <c r="P129" i="27"/>
  <c r="Q129" i="27"/>
  <c r="R129" i="27"/>
  <c r="S129" i="27"/>
  <c r="T129" i="27"/>
  <c r="U129" i="27"/>
  <c r="V129" i="27"/>
  <c r="W129" i="27"/>
  <c r="X129" i="27"/>
  <c r="Y129" i="27"/>
  <c r="Z129" i="27"/>
  <c r="AA129" i="27"/>
  <c r="AN129" i="27"/>
  <c r="AO129" i="27"/>
  <c r="AP129" i="27"/>
  <c r="AQ129" i="27"/>
  <c r="AR129" i="27"/>
  <c r="AS129" i="27"/>
  <c r="AT129" i="27"/>
  <c r="AU129" i="27"/>
  <c r="AV129" i="27"/>
  <c r="AW129" i="27"/>
  <c r="AX129" i="27"/>
  <c r="AY129" i="27"/>
  <c r="AZ129" i="27"/>
  <c r="BA129" i="27"/>
  <c r="BB129" i="27"/>
  <c r="BC129" i="27"/>
  <c r="BD129" i="27"/>
  <c r="BE129" i="27"/>
  <c r="BF129" i="27"/>
  <c r="BG129" i="27"/>
  <c r="BH129" i="27"/>
  <c r="BI129" i="27"/>
  <c r="BJ129" i="27"/>
  <c r="BK129" i="27"/>
  <c r="BL129" i="27"/>
  <c r="BM129" i="27"/>
  <c r="BN129" i="27"/>
  <c r="BO129" i="27"/>
  <c r="BP129" i="27"/>
  <c r="BQ129" i="27"/>
  <c r="BR129" i="27"/>
  <c r="BS129" i="27"/>
  <c r="BT129" i="27"/>
  <c r="BU129" i="27"/>
  <c r="BV129" i="27"/>
  <c r="BW129" i="27"/>
  <c r="BX129" i="27"/>
  <c r="BY129" i="27"/>
  <c r="BZ129" i="27"/>
  <c r="CA129" i="27"/>
  <c r="CB129" i="27"/>
  <c r="CC129" i="27"/>
  <c r="CD129" i="27"/>
  <c r="CE129" i="27"/>
  <c r="CF129" i="27"/>
  <c r="CG129" i="27"/>
  <c r="CH129" i="27"/>
  <c r="CI129" i="27"/>
  <c r="CJ129" i="27"/>
  <c r="CK129" i="27"/>
  <c r="CL129" i="27"/>
  <c r="CM129" i="27"/>
  <c r="CN129" i="27"/>
  <c r="CO129" i="27"/>
  <c r="CP129" i="27"/>
  <c r="CQ129" i="27"/>
  <c r="CR129" i="27"/>
  <c r="CS129" i="27"/>
  <c r="CT129" i="27"/>
  <c r="CU129" i="27"/>
  <c r="D130" i="27"/>
  <c r="E130" i="27"/>
  <c r="F130" i="27"/>
  <c r="G130" i="27"/>
  <c r="H130" i="27"/>
  <c r="I130" i="27"/>
  <c r="J130" i="27"/>
  <c r="K130" i="27"/>
  <c r="L130" i="27"/>
  <c r="M130" i="27"/>
  <c r="N130" i="27"/>
  <c r="O130" i="27"/>
  <c r="P130" i="27"/>
  <c r="Q130" i="27"/>
  <c r="R130" i="27"/>
  <c r="S130" i="27"/>
  <c r="T130" i="27"/>
  <c r="U130" i="27"/>
  <c r="V130" i="27"/>
  <c r="W130" i="27"/>
  <c r="X130" i="27"/>
  <c r="Y130" i="27"/>
  <c r="Z130" i="27"/>
  <c r="AA130" i="27"/>
  <c r="AN130" i="27"/>
  <c r="AO130" i="27"/>
  <c r="AP130" i="27"/>
  <c r="AQ130" i="27"/>
  <c r="AR130" i="27"/>
  <c r="AS130" i="27"/>
  <c r="AT130" i="27"/>
  <c r="AU130" i="27"/>
  <c r="AV130" i="27"/>
  <c r="AW130" i="27"/>
  <c r="AX130" i="27"/>
  <c r="AY130" i="27"/>
  <c r="AZ130" i="27"/>
  <c r="BA130" i="27"/>
  <c r="BB130" i="27"/>
  <c r="BC130" i="27"/>
  <c r="BD130" i="27"/>
  <c r="BE130" i="27"/>
  <c r="BF130" i="27"/>
  <c r="BG130" i="27"/>
  <c r="BH130" i="27"/>
  <c r="BI130" i="27"/>
  <c r="BJ130" i="27"/>
  <c r="BK130" i="27"/>
  <c r="BL130" i="27"/>
  <c r="BM130" i="27"/>
  <c r="BN130" i="27"/>
  <c r="BO130" i="27"/>
  <c r="BP130" i="27"/>
  <c r="BQ130" i="27"/>
  <c r="BR130" i="27"/>
  <c r="BS130" i="27"/>
  <c r="BT130" i="27"/>
  <c r="BU130" i="27"/>
  <c r="BV130" i="27"/>
  <c r="BW130" i="27"/>
  <c r="BX130" i="27"/>
  <c r="BY130" i="27"/>
  <c r="BZ130" i="27"/>
  <c r="CA130" i="27"/>
  <c r="CB130" i="27"/>
  <c r="CC130" i="27"/>
  <c r="CD130" i="27"/>
  <c r="CE130" i="27"/>
  <c r="CF130" i="27"/>
  <c r="CG130" i="27"/>
  <c r="CH130" i="27"/>
  <c r="CI130" i="27"/>
  <c r="CJ130" i="27"/>
  <c r="CK130" i="27"/>
  <c r="CL130" i="27"/>
  <c r="CM130" i="27"/>
  <c r="CN130" i="27"/>
  <c r="CO130" i="27"/>
  <c r="CP130" i="27"/>
  <c r="CQ130" i="27"/>
  <c r="CR130" i="27"/>
  <c r="CS130" i="27"/>
  <c r="CT130" i="27"/>
  <c r="CU130" i="27"/>
  <c r="D131" i="27"/>
  <c r="E131" i="27"/>
  <c r="F131" i="27"/>
  <c r="G131" i="27"/>
  <c r="H131" i="27"/>
  <c r="I131" i="27"/>
  <c r="J131" i="27"/>
  <c r="K131" i="27"/>
  <c r="L131" i="27"/>
  <c r="M131" i="27"/>
  <c r="N131" i="27"/>
  <c r="O131" i="27"/>
  <c r="P131" i="27"/>
  <c r="Q131" i="27"/>
  <c r="R131" i="27"/>
  <c r="S131" i="27"/>
  <c r="T131" i="27"/>
  <c r="U131" i="27"/>
  <c r="V131" i="27"/>
  <c r="W131" i="27"/>
  <c r="X131" i="27"/>
  <c r="Y131" i="27"/>
  <c r="Z131" i="27"/>
  <c r="AA131" i="27"/>
  <c r="AN131" i="27"/>
  <c r="AO131" i="27"/>
  <c r="AP131" i="27"/>
  <c r="AQ131" i="27"/>
  <c r="AR131" i="27"/>
  <c r="AS131" i="27"/>
  <c r="AT131" i="27"/>
  <c r="AU131" i="27"/>
  <c r="AV131" i="27"/>
  <c r="AW131" i="27"/>
  <c r="AX131" i="27"/>
  <c r="AY131" i="27"/>
  <c r="AZ131" i="27"/>
  <c r="BA131" i="27"/>
  <c r="BB131" i="27"/>
  <c r="BC131" i="27"/>
  <c r="BD131" i="27"/>
  <c r="BE131" i="27"/>
  <c r="BF131" i="27"/>
  <c r="BG131" i="27"/>
  <c r="BH131" i="27"/>
  <c r="BI131" i="27"/>
  <c r="BJ131" i="27"/>
  <c r="BK131" i="27"/>
  <c r="BL131" i="27"/>
  <c r="BM131" i="27"/>
  <c r="BN131" i="27"/>
  <c r="BO131" i="27"/>
  <c r="BP131" i="27"/>
  <c r="BQ131" i="27"/>
  <c r="BR131" i="27"/>
  <c r="BS131" i="27"/>
  <c r="BT131" i="27"/>
  <c r="BU131" i="27"/>
  <c r="BV131" i="27"/>
  <c r="BW131" i="27"/>
  <c r="BX131" i="27"/>
  <c r="BY131" i="27"/>
  <c r="BZ131" i="27"/>
  <c r="CA131" i="27"/>
  <c r="CB131" i="27"/>
  <c r="CC131" i="27"/>
  <c r="CD131" i="27"/>
  <c r="CE131" i="27"/>
  <c r="CF131" i="27"/>
  <c r="CG131" i="27"/>
  <c r="CH131" i="27"/>
  <c r="CI131" i="27"/>
  <c r="CJ131" i="27"/>
  <c r="CK131" i="27"/>
  <c r="CL131" i="27"/>
  <c r="CM131" i="27"/>
  <c r="CN131" i="27"/>
  <c r="CO131" i="27"/>
  <c r="CP131" i="27"/>
  <c r="CQ131" i="27"/>
  <c r="CR131" i="27"/>
  <c r="CS131" i="27"/>
  <c r="CT131" i="27"/>
  <c r="CU131" i="27"/>
  <c r="D132" i="27"/>
  <c r="E132" i="27"/>
  <c r="F132" i="27"/>
  <c r="G132" i="27"/>
  <c r="H132" i="27"/>
  <c r="I132" i="27"/>
  <c r="J132" i="27"/>
  <c r="K132" i="27"/>
  <c r="L132" i="27"/>
  <c r="M132" i="27"/>
  <c r="N132" i="27"/>
  <c r="O132" i="27"/>
  <c r="P132" i="27"/>
  <c r="Q132" i="27"/>
  <c r="R132" i="27"/>
  <c r="S132" i="27"/>
  <c r="T132" i="27"/>
  <c r="U132" i="27"/>
  <c r="V132" i="27"/>
  <c r="W132" i="27"/>
  <c r="X132" i="27"/>
  <c r="Y132" i="27"/>
  <c r="Z132" i="27"/>
  <c r="AA132" i="27"/>
  <c r="AN132" i="27"/>
  <c r="AO132" i="27"/>
  <c r="AP132" i="27"/>
  <c r="AQ132" i="27"/>
  <c r="AR132" i="27"/>
  <c r="AS132" i="27"/>
  <c r="AT132" i="27"/>
  <c r="AU132" i="27"/>
  <c r="AV132" i="27"/>
  <c r="AW132" i="27"/>
  <c r="AX132" i="27"/>
  <c r="AY132" i="27"/>
  <c r="AZ132" i="27"/>
  <c r="BA132" i="27"/>
  <c r="BB132" i="27"/>
  <c r="BC132" i="27"/>
  <c r="BD132" i="27"/>
  <c r="BE132" i="27"/>
  <c r="BF132" i="27"/>
  <c r="BG132" i="27"/>
  <c r="BH132" i="27"/>
  <c r="BI132" i="27"/>
  <c r="BJ132" i="27"/>
  <c r="BK132" i="27"/>
  <c r="BL132" i="27"/>
  <c r="BM132" i="27"/>
  <c r="BN132" i="27"/>
  <c r="BO132" i="27"/>
  <c r="BP132" i="27"/>
  <c r="BQ132" i="27"/>
  <c r="BR132" i="27"/>
  <c r="BS132" i="27"/>
  <c r="BT132" i="27"/>
  <c r="BU132" i="27"/>
  <c r="BV132" i="27"/>
  <c r="BW132" i="27"/>
  <c r="BX132" i="27"/>
  <c r="BY132" i="27"/>
  <c r="BZ132" i="27"/>
  <c r="CA132" i="27"/>
  <c r="CB132" i="27"/>
  <c r="CC132" i="27"/>
  <c r="CD132" i="27"/>
  <c r="CE132" i="27"/>
  <c r="CF132" i="27"/>
  <c r="CG132" i="27"/>
  <c r="CH132" i="27"/>
  <c r="CI132" i="27"/>
  <c r="CJ132" i="27"/>
  <c r="CK132" i="27"/>
  <c r="CL132" i="27"/>
  <c r="CM132" i="27"/>
  <c r="CN132" i="27"/>
  <c r="CO132" i="27"/>
  <c r="CP132" i="27"/>
  <c r="CQ132" i="27"/>
  <c r="CR132" i="27"/>
  <c r="CS132" i="27"/>
  <c r="CT132" i="27"/>
  <c r="CU132" i="27"/>
  <c r="D133" i="27"/>
  <c r="E133" i="27"/>
  <c r="F133" i="27"/>
  <c r="G133" i="27"/>
  <c r="H133" i="27"/>
  <c r="I133" i="27"/>
  <c r="J133" i="27"/>
  <c r="K133" i="27"/>
  <c r="L133" i="27"/>
  <c r="M133" i="27"/>
  <c r="N133" i="27"/>
  <c r="O133" i="27"/>
  <c r="P133" i="27"/>
  <c r="Q133" i="27"/>
  <c r="R133" i="27"/>
  <c r="S133" i="27"/>
  <c r="T133" i="27"/>
  <c r="U133" i="27"/>
  <c r="V133" i="27"/>
  <c r="W133" i="27"/>
  <c r="X133" i="27"/>
  <c r="Y133" i="27"/>
  <c r="Z133" i="27"/>
  <c r="AA133" i="27"/>
  <c r="AN133" i="27"/>
  <c r="AO133" i="27"/>
  <c r="AP133" i="27"/>
  <c r="AQ133" i="27"/>
  <c r="AR133" i="27"/>
  <c r="AS133" i="27"/>
  <c r="AT133" i="27"/>
  <c r="AU133" i="27"/>
  <c r="AV133" i="27"/>
  <c r="AW133" i="27"/>
  <c r="AX133" i="27"/>
  <c r="AY133" i="27"/>
  <c r="AZ133" i="27"/>
  <c r="BA133" i="27"/>
  <c r="BB133" i="27"/>
  <c r="BC133" i="27"/>
  <c r="BD133" i="27"/>
  <c r="BE133" i="27"/>
  <c r="BF133" i="27"/>
  <c r="BG133" i="27"/>
  <c r="BH133" i="27"/>
  <c r="BI133" i="27"/>
  <c r="BJ133" i="27"/>
  <c r="BK133" i="27"/>
  <c r="BL133" i="27"/>
  <c r="BM133" i="27"/>
  <c r="BN133" i="27"/>
  <c r="BO133" i="27"/>
  <c r="BP133" i="27"/>
  <c r="BQ133" i="27"/>
  <c r="BR133" i="27"/>
  <c r="BS133" i="27"/>
  <c r="BT133" i="27"/>
  <c r="BU133" i="27"/>
  <c r="BV133" i="27"/>
  <c r="BW133" i="27"/>
  <c r="BX133" i="27"/>
  <c r="BY133" i="27"/>
  <c r="BZ133" i="27"/>
  <c r="CA133" i="27"/>
  <c r="CB133" i="27"/>
  <c r="CC133" i="27"/>
  <c r="CD133" i="27"/>
  <c r="CE133" i="27"/>
  <c r="CF133" i="27"/>
  <c r="CG133" i="27"/>
  <c r="CH133" i="27"/>
  <c r="CI133" i="27"/>
  <c r="CJ133" i="27"/>
  <c r="CK133" i="27"/>
  <c r="CL133" i="27"/>
  <c r="CM133" i="27"/>
  <c r="CN133" i="27"/>
  <c r="CO133" i="27"/>
  <c r="CP133" i="27"/>
  <c r="CQ133" i="27"/>
  <c r="CR133" i="27"/>
  <c r="CS133" i="27"/>
  <c r="CT133" i="27"/>
  <c r="CU133" i="27"/>
  <c r="D134" i="27"/>
  <c r="E134" i="27"/>
  <c r="F134" i="27"/>
  <c r="G134" i="27"/>
  <c r="H134" i="27"/>
  <c r="I134" i="27"/>
  <c r="J134" i="27"/>
  <c r="K134" i="27"/>
  <c r="L134" i="27"/>
  <c r="M134" i="27"/>
  <c r="N134" i="27"/>
  <c r="O134" i="27"/>
  <c r="P134" i="27"/>
  <c r="Q134" i="27"/>
  <c r="R134" i="27"/>
  <c r="S134" i="27"/>
  <c r="T134" i="27"/>
  <c r="U134" i="27"/>
  <c r="V134" i="27"/>
  <c r="W134" i="27"/>
  <c r="X134" i="27"/>
  <c r="Y134" i="27"/>
  <c r="Z134" i="27"/>
  <c r="AA134" i="27"/>
  <c r="AN134" i="27"/>
  <c r="AO134" i="27"/>
  <c r="AP134" i="27"/>
  <c r="AQ134" i="27"/>
  <c r="AR134" i="27"/>
  <c r="AS134" i="27"/>
  <c r="AT134" i="27"/>
  <c r="AU134" i="27"/>
  <c r="AV134" i="27"/>
  <c r="AW134" i="27"/>
  <c r="AX134" i="27"/>
  <c r="AY134" i="27"/>
  <c r="AZ134" i="27"/>
  <c r="BA134" i="27"/>
  <c r="BB134" i="27"/>
  <c r="BC134" i="27"/>
  <c r="BD134" i="27"/>
  <c r="BE134" i="27"/>
  <c r="BF134" i="27"/>
  <c r="BG134" i="27"/>
  <c r="BH134" i="27"/>
  <c r="BI134" i="27"/>
  <c r="BJ134" i="27"/>
  <c r="BK134" i="27"/>
  <c r="BL134" i="27"/>
  <c r="BM134" i="27"/>
  <c r="BN134" i="27"/>
  <c r="BO134" i="27"/>
  <c r="BP134" i="27"/>
  <c r="BQ134" i="27"/>
  <c r="BR134" i="27"/>
  <c r="BS134" i="27"/>
  <c r="BT134" i="27"/>
  <c r="BU134" i="27"/>
  <c r="BV134" i="27"/>
  <c r="BW134" i="27"/>
  <c r="BX134" i="27"/>
  <c r="BY134" i="27"/>
  <c r="BZ134" i="27"/>
  <c r="CA134" i="27"/>
  <c r="CB134" i="27"/>
  <c r="CC134" i="27"/>
  <c r="CD134" i="27"/>
  <c r="CE134" i="27"/>
  <c r="CF134" i="27"/>
  <c r="CG134" i="27"/>
  <c r="CH134" i="27"/>
  <c r="CI134" i="27"/>
  <c r="CJ134" i="27"/>
  <c r="CK134" i="27"/>
  <c r="CL134" i="27"/>
  <c r="CM134" i="27"/>
  <c r="CN134" i="27"/>
  <c r="CO134" i="27"/>
  <c r="CP134" i="27"/>
  <c r="CQ134" i="27"/>
  <c r="CR134" i="27"/>
  <c r="CS134" i="27"/>
  <c r="CT134" i="27"/>
  <c r="CU134" i="27"/>
  <c r="D135" i="27"/>
  <c r="E135" i="27"/>
  <c r="F135" i="27"/>
  <c r="G135" i="27"/>
  <c r="H135" i="27"/>
  <c r="I135" i="27"/>
  <c r="J135" i="27"/>
  <c r="K135" i="27"/>
  <c r="L135" i="27"/>
  <c r="M135" i="27"/>
  <c r="N135" i="27"/>
  <c r="O135" i="27"/>
  <c r="P135" i="27"/>
  <c r="Q135" i="27"/>
  <c r="R135" i="27"/>
  <c r="S135" i="27"/>
  <c r="T135" i="27"/>
  <c r="U135" i="27"/>
  <c r="V135" i="27"/>
  <c r="W135" i="27"/>
  <c r="X135" i="27"/>
  <c r="Y135" i="27"/>
  <c r="Z135" i="27"/>
  <c r="AA135" i="27"/>
  <c r="AN135" i="27"/>
  <c r="AO135" i="27"/>
  <c r="AP135" i="27"/>
  <c r="AQ135" i="27"/>
  <c r="AR135" i="27"/>
  <c r="AS135" i="27"/>
  <c r="AT135" i="27"/>
  <c r="AU135" i="27"/>
  <c r="AV135" i="27"/>
  <c r="AW135" i="27"/>
  <c r="AX135" i="27"/>
  <c r="AY135" i="27"/>
  <c r="AZ135" i="27"/>
  <c r="BA135" i="27"/>
  <c r="BB135" i="27"/>
  <c r="BC135" i="27"/>
  <c r="BD135" i="27"/>
  <c r="BE135" i="27"/>
  <c r="BF135" i="27"/>
  <c r="BG135" i="27"/>
  <c r="BH135" i="27"/>
  <c r="BI135" i="27"/>
  <c r="BJ135" i="27"/>
  <c r="BK135" i="27"/>
  <c r="BL135" i="27"/>
  <c r="BM135" i="27"/>
  <c r="BN135" i="27"/>
  <c r="BO135" i="27"/>
  <c r="BP135" i="27"/>
  <c r="BQ135" i="27"/>
  <c r="BR135" i="27"/>
  <c r="BS135" i="27"/>
  <c r="BT135" i="27"/>
  <c r="BU135" i="27"/>
  <c r="BV135" i="27"/>
  <c r="BW135" i="27"/>
  <c r="BX135" i="27"/>
  <c r="BY135" i="27"/>
  <c r="BZ135" i="27"/>
  <c r="CA135" i="27"/>
  <c r="CB135" i="27"/>
  <c r="CC135" i="27"/>
  <c r="CD135" i="27"/>
  <c r="CE135" i="27"/>
  <c r="CF135" i="27"/>
  <c r="CG135" i="27"/>
  <c r="CH135" i="27"/>
  <c r="CI135" i="27"/>
  <c r="CJ135" i="27"/>
  <c r="CK135" i="27"/>
  <c r="CL135" i="27"/>
  <c r="CM135" i="27"/>
  <c r="CN135" i="27"/>
  <c r="CO135" i="27"/>
  <c r="CP135" i="27"/>
  <c r="CQ135" i="27"/>
  <c r="CR135" i="27"/>
  <c r="CS135" i="27"/>
  <c r="CT135" i="27"/>
  <c r="CU135" i="27"/>
  <c r="D136" i="27"/>
  <c r="E136" i="27"/>
  <c r="F136" i="27"/>
  <c r="G136" i="27"/>
  <c r="H136" i="27"/>
  <c r="I136" i="27"/>
  <c r="J136" i="27"/>
  <c r="K136" i="27"/>
  <c r="L136" i="27"/>
  <c r="M136" i="27"/>
  <c r="N136" i="27"/>
  <c r="O136" i="27"/>
  <c r="P136" i="27"/>
  <c r="Q136" i="27"/>
  <c r="R136" i="27"/>
  <c r="S136" i="27"/>
  <c r="T136" i="27"/>
  <c r="U136" i="27"/>
  <c r="V136" i="27"/>
  <c r="W136" i="27"/>
  <c r="X136" i="27"/>
  <c r="Y136" i="27"/>
  <c r="Z136" i="27"/>
  <c r="AA136" i="27"/>
  <c r="AN136" i="27"/>
  <c r="AO136" i="27"/>
  <c r="AP136" i="27"/>
  <c r="AQ136" i="27"/>
  <c r="AR136" i="27"/>
  <c r="AS136" i="27"/>
  <c r="AT136" i="27"/>
  <c r="AU136" i="27"/>
  <c r="AV136" i="27"/>
  <c r="AW136" i="27"/>
  <c r="AX136" i="27"/>
  <c r="AY136" i="27"/>
  <c r="AZ136" i="27"/>
  <c r="BA136" i="27"/>
  <c r="BB136" i="27"/>
  <c r="BC136" i="27"/>
  <c r="BD136" i="27"/>
  <c r="BE136" i="27"/>
  <c r="BF136" i="27"/>
  <c r="BG136" i="27"/>
  <c r="BH136" i="27"/>
  <c r="BI136" i="27"/>
  <c r="BJ136" i="27"/>
  <c r="BK136" i="27"/>
  <c r="BL136" i="27"/>
  <c r="BM136" i="27"/>
  <c r="BN136" i="27"/>
  <c r="BO136" i="27"/>
  <c r="BP136" i="27"/>
  <c r="BQ136" i="27"/>
  <c r="BR136" i="27"/>
  <c r="BS136" i="27"/>
  <c r="BT136" i="27"/>
  <c r="BU136" i="27"/>
  <c r="BV136" i="27"/>
  <c r="BW136" i="27"/>
  <c r="BX136" i="27"/>
  <c r="BY136" i="27"/>
  <c r="BZ136" i="27"/>
  <c r="CA136" i="27"/>
  <c r="CB136" i="27"/>
  <c r="CC136" i="27"/>
  <c r="CD136" i="27"/>
  <c r="CE136" i="27"/>
  <c r="CF136" i="27"/>
  <c r="CG136" i="27"/>
  <c r="CH136" i="27"/>
  <c r="CI136" i="27"/>
  <c r="CJ136" i="27"/>
  <c r="CK136" i="27"/>
  <c r="CL136" i="27"/>
  <c r="CM136" i="27"/>
  <c r="CN136" i="27"/>
  <c r="CO136" i="27"/>
  <c r="CP136" i="27"/>
  <c r="CQ136" i="27"/>
  <c r="CR136" i="27"/>
  <c r="CS136" i="27"/>
  <c r="CT136" i="27"/>
  <c r="CU136" i="27"/>
  <c r="D137" i="27"/>
  <c r="E137" i="27"/>
  <c r="F137" i="27"/>
  <c r="G137" i="27"/>
  <c r="H137" i="27"/>
  <c r="I137" i="27"/>
  <c r="J137" i="27"/>
  <c r="K137" i="27"/>
  <c r="L137" i="27"/>
  <c r="M137" i="27"/>
  <c r="N137" i="27"/>
  <c r="O137" i="27"/>
  <c r="P137" i="27"/>
  <c r="Q137" i="27"/>
  <c r="R137" i="27"/>
  <c r="S137" i="27"/>
  <c r="T137" i="27"/>
  <c r="U137" i="27"/>
  <c r="V137" i="27"/>
  <c r="W137" i="27"/>
  <c r="X137" i="27"/>
  <c r="Y137" i="27"/>
  <c r="Z137" i="27"/>
  <c r="AA137" i="27"/>
  <c r="AN137" i="27"/>
  <c r="AO137" i="27"/>
  <c r="AP137" i="27"/>
  <c r="AQ137" i="27"/>
  <c r="AR137" i="27"/>
  <c r="AS137" i="27"/>
  <c r="AT137" i="27"/>
  <c r="AU137" i="27"/>
  <c r="AV137" i="27"/>
  <c r="AW137" i="27"/>
  <c r="AX137" i="27"/>
  <c r="AY137" i="27"/>
  <c r="AZ137" i="27"/>
  <c r="BA137" i="27"/>
  <c r="BB137" i="27"/>
  <c r="BC137" i="27"/>
  <c r="BD137" i="27"/>
  <c r="BE137" i="27"/>
  <c r="BF137" i="27"/>
  <c r="BG137" i="27"/>
  <c r="BH137" i="27"/>
  <c r="BI137" i="27"/>
  <c r="BJ137" i="27"/>
  <c r="BK137" i="27"/>
  <c r="BL137" i="27"/>
  <c r="BM137" i="27"/>
  <c r="BN137" i="27"/>
  <c r="BO137" i="27"/>
  <c r="BP137" i="27"/>
  <c r="BQ137" i="27"/>
  <c r="BR137" i="27"/>
  <c r="BS137" i="27"/>
  <c r="BT137" i="27"/>
  <c r="BU137" i="27"/>
  <c r="BV137" i="27"/>
  <c r="BW137" i="27"/>
  <c r="BX137" i="27"/>
  <c r="BY137" i="27"/>
  <c r="BZ137" i="27"/>
  <c r="CA137" i="27"/>
  <c r="CB137" i="27"/>
  <c r="CC137" i="27"/>
  <c r="CD137" i="27"/>
  <c r="CE137" i="27"/>
  <c r="CF137" i="27"/>
  <c r="CG137" i="27"/>
  <c r="CH137" i="27"/>
  <c r="CI137" i="27"/>
  <c r="CJ137" i="27"/>
  <c r="CK137" i="27"/>
  <c r="CL137" i="27"/>
  <c r="CM137" i="27"/>
  <c r="CN137" i="27"/>
  <c r="CO137" i="27"/>
  <c r="CP137" i="27"/>
  <c r="CQ137" i="27"/>
  <c r="CR137" i="27"/>
  <c r="CS137" i="27"/>
  <c r="CT137" i="27"/>
  <c r="CU137" i="27"/>
  <c r="D138" i="27"/>
  <c r="E138" i="27"/>
  <c r="F138" i="27"/>
  <c r="G138" i="27"/>
  <c r="H138" i="27"/>
  <c r="I138" i="27"/>
  <c r="J138" i="27"/>
  <c r="K138" i="27"/>
  <c r="L138" i="27"/>
  <c r="M138" i="27"/>
  <c r="N138" i="27"/>
  <c r="O138" i="27"/>
  <c r="P138" i="27"/>
  <c r="Q138" i="27"/>
  <c r="R138" i="27"/>
  <c r="S138" i="27"/>
  <c r="T138" i="27"/>
  <c r="U138" i="27"/>
  <c r="V138" i="27"/>
  <c r="W138" i="27"/>
  <c r="X138" i="27"/>
  <c r="Y138" i="27"/>
  <c r="Z138" i="27"/>
  <c r="AA138" i="27"/>
  <c r="AN138" i="27"/>
  <c r="AO138" i="27"/>
  <c r="AP138" i="27"/>
  <c r="AQ138" i="27"/>
  <c r="AR138" i="27"/>
  <c r="AS138" i="27"/>
  <c r="AT138" i="27"/>
  <c r="AU138" i="27"/>
  <c r="AV138" i="27"/>
  <c r="AW138" i="27"/>
  <c r="AX138" i="27"/>
  <c r="AY138" i="27"/>
  <c r="AZ138" i="27"/>
  <c r="BA138" i="27"/>
  <c r="BB138" i="27"/>
  <c r="BC138" i="27"/>
  <c r="BD138" i="27"/>
  <c r="BE138" i="27"/>
  <c r="BF138" i="27"/>
  <c r="BG138" i="27"/>
  <c r="BH138" i="27"/>
  <c r="BI138" i="27"/>
  <c r="BJ138" i="27"/>
  <c r="BK138" i="27"/>
  <c r="BL138" i="27"/>
  <c r="BM138" i="27"/>
  <c r="BN138" i="27"/>
  <c r="BO138" i="27"/>
  <c r="BP138" i="27"/>
  <c r="BQ138" i="27"/>
  <c r="BR138" i="27"/>
  <c r="BS138" i="27"/>
  <c r="BT138" i="27"/>
  <c r="BU138" i="27"/>
  <c r="BV138" i="27"/>
  <c r="BW138" i="27"/>
  <c r="BX138" i="27"/>
  <c r="BY138" i="27"/>
  <c r="BZ138" i="27"/>
  <c r="CA138" i="27"/>
  <c r="CB138" i="27"/>
  <c r="CC138" i="27"/>
  <c r="CD138" i="27"/>
  <c r="CE138" i="27"/>
  <c r="CF138" i="27"/>
  <c r="CG138" i="27"/>
  <c r="CH138" i="27"/>
  <c r="CI138" i="27"/>
  <c r="CJ138" i="27"/>
  <c r="CK138" i="27"/>
  <c r="CL138" i="27"/>
  <c r="CM138" i="27"/>
  <c r="CN138" i="27"/>
  <c r="CO138" i="27"/>
  <c r="CP138" i="27"/>
  <c r="CQ138" i="27"/>
  <c r="CR138" i="27"/>
  <c r="CS138" i="27"/>
  <c r="CT138" i="27"/>
  <c r="CU138" i="27"/>
  <c r="D139" i="27"/>
  <c r="E139" i="27"/>
  <c r="F139" i="27"/>
  <c r="G139" i="27"/>
  <c r="H139" i="27"/>
  <c r="I139" i="27"/>
  <c r="J139" i="27"/>
  <c r="K139" i="27"/>
  <c r="L139" i="27"/>
  <c r="M139" i="27"/>
  <c r="N139" i="27"/>
  <c r="O139" i="27"/>
  <c r="P139" i="27"/>
  <c r="Q139" i="27"/>
  <c r="R139" i="27"/>
  <c r="S139" i="27"/>
  <c r="T139" i="27"/>
  <c r="U139" i="27"/>
  <c r="V139" i="27"/>
  <c r="W139" i="27"/>
  <c r="X139" i="27"/>
  <c r="Y139" i="27"/>
  <c r="Z139" i="27"/>
  <c r="AA139" i="27"/>
  <c r="AN139" i="27"/>
  <c r="AO139" i="27"/>
  <c r="AP139" i="27"/>
  <c r="AQ139" i="27"/>
  <c r="AR139" i="27"/>
  <c r="AS139" i="27"/>
  <c r="AT139" i="27"/>
  <c r="AU139" i="27"/>
  <c r="AV139" i="27"/>
  <c r="AW139" i="27"/>
  <c r="AX139" i="27"/>
  <c r="AY139" i="27"/>
  <c r="AZ139" i="27"/>
  <c r="BA139" i="27"/>
  <c r="BB139" i="27"/>
  <c r="BC139" i="27"/>
  <c r="BD139" i="27"/>
  <c r="BE139" i="27"/>
  <c r="BF139" i="27"/>
  <c r="BG139" i="27"/>
  <c r="BH139" i="27"/>
  <c r="BI139" i="27"/>
  <c r="BJ139" i="27"/>
  <c r="BK139" i="27"/>
  <c r="BL139" i="27"/>
  <c r="BM139" i="27"/>
  <c r="BN139" i="27"/>
  <c r="BO139" i="27"/>
  <c r="BP139" i="27"/>
  <c r="BQ139" i="27"/>
  <c r="BR139" i="27"/>
  <c r="BS139" i="27"/>
  <c r="BT139" i="27"/>
  <c r="BU139" i="27"/>
  <c r="BV139" i="27"/>
  <c r="BW139" i="27"/>
  <c r="BX139" i="27"/>
  <c r="BY139" i="27"/>
  <c r="BZ139" i="27"/>
  <c r="CA139" i="27"/>
  <c r="CB139" i="27"/>
  <c r="CC139" i="27"/>
  <c r="CD139" i="27"/>
  <c r="CE139" i="27"/>
  <c r="CF139" i="27"/>
  <c r="CG139" i="27"/>
  <c r="CH139" i="27"/>
  <c r="CI139" i="27"/>
  <c r="CJ139" i="27"/>
  <c r="CK139" i="27"/>
  <c r="CL139" i="27"/>
  <c r="CM139" i="27"/>
  <c r="CN139" i="27"/>
  <c r="CO139" i="27"/>
  <c r="CP139" i="27"/>
  <c r="CQ139" i="27"/>
  <c r="CR139" i="27"/>
  <c r="CS139" i="27"/>
  <c r="CT139" i="27"/>
  <c r="CU139" i="27"/>
  <c r="D140" i="27"/>
  <c r="E140" i="27"/>
  <c r="F140" i="27"/>
  <c r="G140" i="27"/>
  <c r="H140" i="27"/>
  <c r="I140" i="27"/>
  <c r="J140" i="27"/>
  <c r="K140" i="27"/>
  <c r="L140" i="27"/>
  <c r="M140" i="27"/>
  <c r="N140" i="27"/>
  <c r="O140" i="27"/>
  <c r="P140" i="27"/>
  <c r="Q140" i="27"/>
  <c r="R140" i="27"/>
  <c r="S140" i="27"/>
  <c r="T140" i="27"/>
  <c r="U140" i="27"/>
  <c r="V140" i="27"/>
  <c r="W140" i="27"/>
  <c r="X140" i="27"/>
  <c r="Y140" i="27"/>
  <c r="Z140" i="27"/>
  <c r="AA140" i="27"/>
  <c r="AN140" i="27"/>
  <c r="AO140" i="27"/>
  <c r="AP140" i="27"/>
  <c r="AQ140" i="27"/>
  <c r="AR140" i="27"/>
  <c r="AS140" i="27"/>
  <c r="AT140" i="27"/>
  <c r="AU140" i="27"/>
  <c r="AV140" i="27"/>
  <c r="AW140" i="27"/>
  <c r="AX140" i="27"/>
  <c r="AY140" i="27"/>
  <c r="AZ140" i="27"/>
  <c r="BA140" i="27"/>
  <c r="BB140" i="27"/>
  <c r="BC140" i="27"/>
  <c r="BD140" i="27"/>
  <c r="BE140" i="27"/>
  <c r="BF140" i="27"/>
  <c r="BG140" i="27"/>
  <c r="BH140" i="27"/>
  <c r="BI140" i="27"/>
  <c r="BJ140" i="27"/>
  <c r="BK140" i="27"/>
  <c r="BL140" i="27"/>
  <c r="BM140" i="27"/>
  <c r="BN140" i="27"/>
  <c r="BO140" i="27"/>
  <c r="BP140" i="27"/>
  <c r="BQ140" i="27"/>
  <c r="BR140" i="27"/>
  <c r="BS140" i="27"/>
  <c r="BT140" i="27"/>
  <c r="BU140" i="27"/>
  <c r="BV140" i="27"/>
  <c r="BW140" i="27"/>
  <c r="BX140" i="27"/>
  <c r="BY140" i="27"/>
  <c r="BZ140" i="27"/>
  <c r="CA140" i="27"/>
  <c r="CB140" i="27"/>
  <c r="CC140" i="27"/>
  <c r="CD140" i="27"/>
  <c r="CE140" i="27"/>
  <c r="CF140" i="27"/>
  <c r="CG140" i="27"/>
  <c r="CH140" i="27"/>
  <c r="CI140" i="27"/>
  <c r="CJ140" i="27"/>
  <c r="CK140" i="27"/>
  <c r="CL140" i="27"/>
  <c r="CM140" i="27"/>
  <c r="CN140" i="27"/>
  <c r="CO140" i="27"/>
  <c r="CP140" i="27"/>
  <c r="CQ140" i="27"/>
  <c r="CR140" i="27"/>
  <c r="CS140" i="27"/>
  <c r="CT140" i="27"/>
  <c r="CU140" i="27"/>
  <c r="D141" i="27"/>
  <c r="E141" i="27"/>
  <c r="F141" i="27"/>
  <c r="G141" i="27"/>
  <c r="H141" i="27"/>
  <c r="I141" i="27"/>
  <c r="J141" i="27"/>
  <c r="K141" i="27"/>
  <c r="L141" i="27"/>
  <c r="M141" i="27"/>
  <c r="N141" i="27"/>
  <c r="O141" i="27"/>
  <c r="P141" i="27"/>
  <c r="Q141" i="27"/>
  <c r="R141" i="27"/>
  <c r="S141" i="27"/>
  <c r="T141" i="27"/>
  <c r="U141" i="27"/>
  <c r="V141" i="27"/>
  <c r="W141" i="27"/>
  <c r="X141" i="27"/>
  <c r="Y141" i="27"/>
  <c r="Z141" i="27"/>
  <c r="AA141" i="27"/>
  <c r="AN141" i="27"/>
  <c r="AO141" i="27"/>
  <c r="AP141" i="27"/>
  <c r="AQ141" i="27"/>
  <c r="AR141" i="27"/>
  <c r="AS141" i="27"/>
  <c r="AT141" i="27"/>
  <c r="AU141" i="27"/>
  <c r="AV141" i="27"/>
  <c r="AW141" i="27"/>
  <c r="AX141" i="27"/>
  <c r="AY141" i="27"/>
  <c r="AZ141" i="27"/>
  <c r="BA141" i="27"/>
  <c r="BB141" i="27"/>
  <c r="BC141" i="27"/>
  <c r="BD141" i="27"/>
  <c r="BE141" i="27"/>
  <c r="BF141" i="27"/>
  <c r="BG141" i="27"/>
  <c r="BH141" i="27"/>
  <c r="BI141" i="27"/>
  <c r="BJ141" i="27"/>
  <c r="BK141" i="27"/>
  <c r="BL141" i="27"/>
  <c r="BM141" i="27"/>
  <c r="BN141" i="27"/>
  <c r="BO141" i="27"/>
  <c r="BP141" i="27"/>
  <c r="BQ141" i="27"/>
  <c r="BR141" i="27"/>
  <c r="BS141" i="27"/>
  <c r="BT141" i="27"/>
  <c r="BU141" i="27"/>
  <c r="BV141" i="27"/>
  <c r="BW141" i="27"/>
  <c r="BX141" i="27"/>
  <c r="BY141" i="27"/>
  <c r="BZ141" i="27"/>
  <c r="CA141" i="27"/>
  <c r="CB141" i="27"/>
  <c r="CC141" i="27"/>
  <c r="CD141" i="27"/>
  <c r="CE141" i="27"/>
  <c r="CF141" i="27"/>
  <c r="CG141" i="27"/>
  <c r="CH141" i="27"/>
  <c r="CI141" i="27"/>
  <c r="CJ141" i="27"/>
  <c r="CK141" i="27"/>
  <c r="CL141" i="27"/>
  <c r="CM141" i="27"/>
  <c r="CN141" i="27"/>
  <c r="CO141" i="27"/>
  <c r="CP141" i="27"/>
  <c r="CQ141" i="27"/>
  <c r="CR141" i="27"/>
  <c r="CS141" i="27"/>
  <c r="CT141" i="27"/>
  <c r="CU141" i="27"/>
  <c r="CK9" i="27" l="1"/>
  <c r="CA9" i="27"/>
  <c r="BO9" i="27"/>
  <c r="BE9" i="27"/>
  <c r="AU9" i="27"/>
  <c r="AG9" i="27"/>
  <c r="W9" i="27"/>
  <c r="CS9" i="27"/>
  <c r="CG9" i="27"/>
  <c r="BY9" i="27"/>
  <c r="BM9" i="27"/>
  <c r="BC9" i="27"/>
  <c r="AQ9" i="27"/>
  <c r="AE9" i="27"/>
  <c r="S9" i="27"/>
  <c r="CQ9" i="27"/>
  <c r="CE9" i="27"/>
  <c r="BU9" i="27"/>
  <c r="BI9" i="27"/>
  <c r="BA9" i="27"/>
  <c r="CQ5" i="27"/>
  <c r="E25" i="3" s="1"/>
  <c r="CI5" i="27"/>
  <c r="CA5" i="27"/>
  <c r="G23" i="3" s="1"/>
  <c r="CP5" i="27"/>
  <c r="D25" i="3" s="1"/>
  <c r="D26" i="3" s="1"/>
  <c r="CH5" i="27"/>
  <c r="BZ5" i="27"/>
  <c r="F23" i="3" s="1"/>
  <c r="CS5" i="27"/>
  <c r="G25" i="3" s="1"/>
  <c r="CK5" i="27"/>
  <c r="E24" i="3" s="1"/>
  <c r="CC5" i="27"/>
  <c r="I23" i="3" s="1"/>
  <c r="CO5" i="27"/>
  <c r="I24" i="3" s="1"/>
  <c r="CG5" i="27"/>
  <c r="BY5" i="27"/>
  <c r="E23" i="3" s="1"/>
  <c r="CN5" i="27"/>
  <c r="H24" i="3" s="1"/>
  <c r="CF5" i="27"/>
  <c r="BX5" i="27"/>
  <c r="D23" i="3" s="1"/>
  <c r="CU5" i="27"/>
  <c r="I25" i="3" s="1"/>
  <c r="CM5" i="27"/>
  <c r="G24" i="3" s="1"/>
  <c r="G26" i="3" s="1"/>
  <c r="CE5" i="27"/>
  <c r="CT5" i="27"/>
  <c r="H25" i="3" s="1"/>
  <c r="CL5" i="27"/>
  <c r="F24" i="3" s="1"/>
  <c r="F26" i="3" s="1"/>
  <c r="CD5" i="27"/>
  <c r="CR5" i="27"/>
  <c r="F25" i="3" s="1"/>
  <c r="CJ5" i="27"/>
  <c r="D24" i="3" s="1"/>
  <c r="CB5" i="27"/>
  <c r="H23" i="3" s="1"/>
  <c r="BK5" i="27"/>
  <c r="E14" i="18" s="1"/>
  <c r="BC5" i="27"/>
  <c r="E13" i="20" s="1"/>
  <c r="AU5" i="27"/>
  <c r="E11" i="22" s="1"/>
  <c r="BJ5" i="27"/>
  <c r="E14" i="19" s="1"/>
  <c r="BB5" i="27"/>
  <c r="E13" i="21" s="1"/>
  <c r="AT5" i="27"/>
  <c r="E11" i="23" s="1"/>
  <c r="BE5" i="27"/>
  <c r="E13" i="18" s="1"/>
  <c r="AW5" i="27"/>
  <c r="E11" i="20" s="1"/>
  <c r="AO5" i="27"/>
  <c r="E10" i="22" s="1"/>
  <c r="BI5" i="27"/>
  <c r="E14" i="20" s="1"/>
  <c r="BA5" i="27"/>
  <c r="E13" i="22" s="1"/>
  <c r="AS5" i="27"/>
  <c r="E10" i="18" s="1"/>
  <c r="BH5" i="27"/>
  <c r="E14" i="21" s="1"/>
  <c r="AR5" i="27"/>
  <c r="E10" i="19" s="1"/>
  <c r="BG5" i="27"/>
  <c r="E14" i="22" s="1"/>
  <c r="AY5" i="27"/>
  <c r="E11" i="18" s="1"/>
  <c r="AQ5" i="27"/>
  <c r="E10" i="20" s="1"/>
  <c r="AX5" i="27"/>
  <c r="E11" i="19" s="1"/>
  <c r="AP5" i="27"/>
  <c r="E10" i="21" s="1"/>
  <c r="BD5" i="27"/>
  <c r="E13" i="19" s="1"/>
  <c r="AV5" i="27"/>
  <c r="E11" i="21" s="1"/>
  <c r="BS5" i="27"/>
  <c r="E18" i="22" s="1"/>
  <c r="AA5" i="27"/>
  <c r="D14" i="18" s="1"/>
  <c r="S5" i="27"/>
  <c r="D13" i="20" s="1"/>
  <c r="K5" i="27"/>
  <c r="D11" i="22" s="1"/>
  <c r="BR5" i="27"/>
  <c r="E18" i="23" s="1"/>
  <c r="Z5" i="27"/>
  <c r="D14" i="19" s="1"/>
  <c r="R5" i="27"/>
  <c r="D13" i="21" s="1"/>
  <c r="J5" i="27"/>
  <c r="D11" i="23" s="1"/>
  <c r="BU5" i="27"/>
  <c r="E18" i="20" s="1"/>
  <c r="BM5" i="27"/>
  <c r="E17" i="22" s="1"/>
  <c r="BQ5" i="27"/>
  <c r="E17" i="18" s="1"/>
  <c r="Y5" i="27"/>
  <c r="D14" i="20" s="1"/>
  <c r="Q5" i="27"/>
  <c r="D13" i="22" s="1"/>
  <c r="I5" i="27"/>
  <c r="D10" i="18" s="1"/>
  <c r="BP5" i="27"/>
  <c r="E17" i="19" s="1"/>
  <c r="AZ5" i="27"/>
  <c r="E13" i="23" s="1"/>
  <c r="X5" i="27"/>
  <c r="D14" i="21" s="1"/>
  <c r="P5" i="27"/>
  <c r="D13" i="23" s="1"/>
  <c r="H5" i="27"/>
  <c r="D10" i="19" s="1"/>
  <c r="BW5" i="27"/>
  <c r="E18" i="18" s="1"/>
  <c r="BO5" i="27"/>
  <c r="E17" i="20" s="1"/>
  <c r="W5" i="27"/>
  <c r="D14" i="22" s="1"/>
  <c r="O5" i="27"/>
  <c r="D11" i="18" s="1"/>
  <c r="G5" i="27"/>
  <c r="D10" i="20" s="1"/>
  <c r="BV5" i="27"/>
  <c r="E18" i="19" s="1"/>
  <c r="BN5" i="27"/>
  <c r="E17" i="21" s="1"/>
  <c r="BF5" i="27"/>
  <c r="E14" i="23" s="1"/>
  <c r="V5" i="27"/>
  <c r="D14" i="23" s="1"/>
  <c r="N5" i="27"/>
  <c r="D11" i="19" s="1"/>
  <c r="F5" i="27"/>
  <c r="D10" i="21" s="1"/>
  <c r="U5" i="27"/>
  <c r="D13" i="18" s="1"/>
  <c r="M5" i="27"/>
  <c r="D11" i="20" s="1"/>
  <c r="E5" i="27"/>
  <c r="D10" i="22" s="1"/>
  <c r="BT5" i="27"/>
  <c r="E18" i="21" s="1"/>
  <c r="BL5" i="27"/>
  <c r="E17" i="23" s="1"/>
  <c r="AN5" i="27"/>
  <c r="E10" i="23" s="1"/>
  <c r="T5" i="27"/>
  <c r="D13" i="19" s="1"/>
  <c r="L5" i="27"/>
  <c r="D11" i="21" s="1"/>
  <c r="D5" i="27"/>
  <c r="D10" i="23" s="1"/>
  <c r="CT9" i="27"/>
  <c r="BV9" i="27"/>
  <c r="AX9" i="27"/>
  <c r="AP9" i="27"/>
  <c r="AH9" i="27"/>
  <c r="Z9" i="27"/>
  <c r="CI9" i="27"/>
  <c r="BK9" i="27"/>
  <c r="AM9" i="27"/>
  <c r="O9" i="27"/>
  <c r="CH9" i="27"/>
  <c r="BJ9" i="27"/>
  <c r="AL9" i="27"/>
  <c r="N9" i="27"/>
  <c r="CO9" i="27"/>
  <c r="BQ9" i="27"/>
  <c r="AS9" i="27"/>
  <c r="U9" i="27"/>
  <c r="CN9" i="27"/>
  <c r="BP9" i="27"/>
  <c r="AR9" i="27"/>
  <c r="CU9" i="27"/>
  <c r="BW9" i="27"/>
  <c r="AY9" i="27"/>
  <c r="I26" i="3" l="1"/>
  <c r="E26" i="3"/>
  <c r="H26" i="3"/>
  <c r="B5" i="25"/>
  <c r="B4" i="25"/>
  <c r="A5" i="25"/>
  <c r="A4" i="25"/>
  <c r="D4" i="23" l="1"/>
  <c r="D4" i="22" l="1"/>
  <c r="D4" i="21"/>
  <c r="D4" i="20"/>
  <c r="D4" i="19"/>
  <c r="D4" i="18"/>
  <c r="D7" i="3"/>
  <c r="D1" i="25" l="1"/>
  <c r="F11" i="22" l="1"/>
  <c r="B3" i="25" l="1"/>
  <c r="A3" i="25"/>
  <c r="E1" i="25"/>
  <c r="F1" i="25" s="1"/>
  <c r="G1" i="25" s="1"/>
  <c r="H1" i="25" s="1"/>
  <c r="I1" i="25" s="1"/>
  <c r="F54" i="23" l="1"/>
  <c r="E51" i="23"/>
  <c r="D51" i="23"/>
  <c r="F50" i="23"/>
  <c r="F49" i="23"/>
  <c r="F48" i="23"/>
  <c r="F47" i="23"/>
  <c r="F40" i="23"/>
  <c r="E37" i="23"/>
  <c r="D37" i="23"/>
  <c r="F36" i="23"/>
  <c r="F35" i="23"/>
  <c r="F34" i="23"/>
  <c r="F33" i="23"/>
  <c r="E19" i="23"/>
  <c r="D19" i="23"/>
  <c r="F18" i="23"/>
  <c r="F17" i="23"/>
  <c r="E16" i="23"/>
  <c r="D16" i="23"/>
  <c r="F14" i="23"/>
  <c r="F13" i="23"/>
  <c r="E12" i="23"/>
  <c r="D12" i="23"/>
  <c r="F11" i="23"/>
  <c r="F10" i="23"/>
  <c r="D7" i="23"/>
  <c r="F54" i="22"/>
  <c r="E51" i="22"/>
  <c r="D51" i="22"/>
  <c r="F50" i="22"/>
  <c r="F49" i="22"/>
  <c r="F48" i="22"/>
  <c r="F47" i="22"/>
  <c r="F40" i="22"/>
  <c r="E37" i="22"/>
  <c r="D37" i="22"/>
  <c r="F36" i="22"/>
  <c r="F35" i="22"/>
  <c r="F34" i="22"/>
  <c r="F33" i="22"/>
  <c r="E19" i="22"/>
  <c r="D19" i="22"/>
  <c r="F18" i="22"/>
  <c r="F17" i="22"/>
  <c r="E16" i="22"/>
  <c r="D16" i="22"/>
  <c r="F14" i="22"/>
  <c r="F13" i="22"/>
  <c r="E12" i="22"/>
  <c r="D12" i="22"/>
  <c r="F10" i="22"/>
  <c r="F12" i="22" s="1"/>
  <c r="D7" i="22"/>
  <c r="F54" i="21"/>
  <c r="E51" i="21"/>
  <c r="D51" i="21"/>
  <c r="F50" i="21"/>
  <c r="F49" i="21"/>
  <c r="F48" i="21"/>
  <c r="F47" i="21"/>
  <c r="F40" i="21"/>
  <c r="E37" i="21"/>
  <c r="D37" i="21"/>
  <c r="F36" i="21"/>
  <c r="F35" i="21"/>
  <c r="F34" i="21"/>
  <c r="F33" i="21"/>
  <c r="E19" i="21"/>
  <c r="D19" i="21"/>
  <c r="F18" i="21"/>
  <c r="F17" i="21"/>
  <c r="E16" i="21"/>
  <c r="D16" i="21"/>
  <c r="F14" i="21"/>
  <c r="F13" i="21"/>
  <c r="E12" i="21"/>
  <c r="D12" i="21"/>
  <c r="D20" i="21" s="1"/>
  <c r="F11" i="21"/>
  <c r="F10" i="21"/>
  <c r="F12" i="21" s="1"/>
  <c r="D7" i="21"/>
  <c r="F54" i="20"/>
  <c r="E51" i="20"/>
  <c r="D51" i="20"/>
  <c r="F50" i="20"/>
  <c r="F49" i="20"/>
  <c r="F48" i="20"/>
  <c r="F47" i="20"/>
  <c r="F40" i="20"/>
  <c r="E37" i="20"/>
  <c r="D37" i="20"/>
  <c r="F36" i="20"/>
  <c r="F35" i="20"/>
  <c r="F34" i="20"/>
  <c r="F33" i="20"/>
  <c r="E19" i="20"/>
  <c r="D19" i="20"/>
  <c r="F18" i="20"/>
  <c r="F17" i="20"/>
  <c r="E16" i="20"/>
  <c r="D16" i="20"/>
  <c r="F14" i="20"/>
  <c r="F13" i="20"/>
  <c r="F16" i="20" s="1"/>
  <c r="E12" i="20"/>
  <c r="D12" i="20"/>
  <c r="D20" i="20" s="1"/>
  <c r="F11" i="20"/>
  <c r="F10" i="20"/>
  <c r="F12" i="20" s="1"/>
  <c r="D7" i="20"/>
  <c r="F54" i="19"/>
  <c r="E51" i="19"/>
  <c r="D51" i="19"/>
  <c r="F50" i="19"/>
  <c r="F49" i="19"/>
  <c r="F48" i="19"/>
  <c r="F47" i="19"/>
  <c r="F40" i="19"/>
  <c r="E37" i="19"/>
  <c r="D37" i="19"/>
  <c r="F36" i="19"/>
  <c r="F35" i="19"/>
  <c r="F34" i="19"/>
  <c r="F33" i="19"/>
  <c r="E19" i="19"/>
  <c r="D19" i="19"/>
  <c r="F18" i="19"/>
  <c r="F17" i="19"/>
  <c r="E16" i="19"/>
  <c r="D16" i="19"/>
  <c r="F14" i="19"/>
  <c r="F13" i="19"/>
  <c r="E12" i="19"/>
  <c r="D12" i="19"/>
  <c r="F11" i="19"/>
  <c r="F10" i="19"/>
  <c r="D7" i="19"/>
  <c r="F51" i="22" l="1"/>
  <c r="F51" i="21"/>
  <c r="F16" i="21"/>
  <c r="F23" i="23"/>
  <c r="F19" i="21"/>
  <c r="F19" i="20"/>
  <c r="F20" i="20" s="1"/>
  <c r="D20" i="19"/>
  <c r="E20" i="21"/>
  <c r="D20" i="22"/>
  <c r="E20" i="22"/>
  <c r="E20" i="23"/>
  <c r="F37" i="21"/>
  <c r="F37" i="22"/>
  <c r="E20" i="20"/>
  <c r="F51" i="19"/>
  <c r="F37" i="20"/>
  <c r="F51" i="20"/>
  <c r="F12" i="19"/>
  <c r="F16" i="19"/>
  <c r="F37" i="19"/>
  <c r="F16" i="22"/>
  <c r="F19" i="22"/>
  <c r="F20" i="22" s="1"/>
  <c r="E20" i="19"/>
  <c r="F19" i="19"/>
  <c r="F51" i="23"/>
  <c r="F37" i="23"/>
  <c r="F19" i="23"/>
  <c r="F16" i="23"/>
  <c r="F12" i="23"/>
  <c r="D20" i="23"/>
  <c r="F23" i="22"/>
  <c r="F23" i="21"/>
  <c r="F23" i="20"/>
  <c r="F23" i="19"/>
  <c r="F20" i="21" l="1"/>
  <c r="F20" i="19"/>
  <c r="F20" i="23"/>
  <c r="F54" i="18"/>
  <c r="E51" i="18"/>
  <c r="D51" i="18"/>
  <c r="F50" i="18"/>
  <c r="F49" i="18"/>
  <c r="F48" i="18"/>
  <c r="F47" i="18"/>
  <c r="F40" i="18"/>
  <c r="E37" i="18"/>
  <c r="D37" i="18"/>
  <c r="F36" i="18"/>
  <c r="F35" i="18"/>
  <c r="F34" i="18"/>
  <c r="F33" i="18"/>
  <c r="E19" i="18"/>
  <c r="D19" i="18"/>
  <c r="F18" i="18"/>
  <c r="F17" i="18"/>
  <c r="E16" i="18"/>
  <c r="D16" i="18"/>
  <c r="F14" i="18"/>
  <c r="F13" i="18"/>
  <c r="E12" i="18"/>
  <c r="D12" i="18"/>
  <c r="F11" i="18"/>
  <c r="F10" i="18"/>
  <c r="D7" i="18"/>
  <c r="F12" i="18" l="1"/>
  <c r="E20" i="18"/>
  <c r="F37" i="18"/>
  <c r="F19" i="18"/>
  <c r="D20" i="18"/>
  <c r="F16" i="18"/>
  <c r="F51" i="18"/>
  <c r="F23" i="18"/>
  <c r="F20" i="18" l="1"/>
  <c r="D17" i="3" l="1"/>
  <c r="D22" i="3"/>
  <c r="D12" i="3"/>
  <c r="E7" i="3"/>
  <c r="E17" i="3" s="1"/>
  <c r="F7" i="3" l="1"/>
  <c r="E22" i="3"/>
  <c r="E12" i="3"/>
  <c r="G7" i="3" l="1"/>
  <c r="F17" i="3"/>
  <c r="F12" i="3"/>
  <c r="F22" i="3"/>
  <c r="H7" i="3" l="1"/>
  <c r="G22" i="3"/>
  <c r="G17" i="3"/>
  <c r="G12" i="3"/>
  <c r="I7" i="3" l="1"/>
  <c r="H22" i="3"/>
  <c r="H17" i="3"/>
  <c r="H12" i="3"/>
  <c r="I17" i="3" l="1"/>
  <c r="I12" i="3"/>
  <c r="I22" i="3"/>
  <c r="I9" i="3" l="1"/>
  <c r="I19" i="3"/>
  <c r="F19" i="3"/>
  <c r="F9" i="3"/>
  <c r="G19" i="3"/>
  <c r="G9" i="3"/>
  <c r="D9" i="3"/>
  <c r="D19" i="3"/>
  <c r="E9" i="3"/>
  <c r="E19" i="3"/>
  <c r="H19" i="3"/>
  <c r="H9" i="3"/>
</calcChain>
</file>

<file path=xl/sharedStrings.xml><?xml version="1.0" encoding="utf-8"?>
<sst xmlns="http://schemas.openxmlformats.org/spreadsheetml/2006/main" count="1223" uniqueCount="382">
  <si>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</si>
  <si>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</si>
  <si>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</si>
  <si>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</si>
  <si>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</si>
  <si>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</si>
  <si>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</si>
  <si>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</si>
  <si>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</si>
  <si>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</si>
  <si>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</si>
  <si>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</si>
  <si>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</si>
  <si>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</si>
  <si>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</si>
  <si>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</si>
  <si>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</si>
  <si>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</si>
  <si>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</si>
  <si>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</si>
  <si>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</si>
  <si>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</si>
  <si>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</si>
  <si>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</si>
  <si>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</si>
  <si>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</si>
  <si>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</si>
  <si>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</si>
  <si>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</si>
  <si>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</si>
  <si>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</si>
  <si>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</si>
  <si>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</si>
  <si>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</si>
  <si>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</si>
  <si>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</si>
  <si>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</si>
  <si>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</si>
  <si>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</si>
  <si>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</si>
  <si>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</si>
  <si>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</si>
  <si>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</si>
  <si>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</si>
  <si>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</si>
  <si>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</si>
  <si>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</si>
  <si>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</si>
  <si>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</si>
  <si>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</si>
  <si>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</si>
  <si>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</si>
  <si>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</si>
  <si>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</si>
  <si>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</si>
  <si>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</si>
  <si>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</si>
  <si>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</si>
  <si>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Querschnitt Gemeinden</t>
  </si>
  <si>
    <t>RA- bzw. Voranschlagsquerschnitt der Gdn. des Landes</t>
  </si>
  <si>
    <t>Kärnten</t>
  </si>
  <si>
    <t>Sonstige Daten Gemeinden</t>
  </si>
  <si>
    <t>Realisierte bzw. geplante Werte der Gemeinden</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</si>
  <si>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</si>
  <si>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</si>
  <si>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</si>
  <si>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</si>
  <si>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</si>
  <si>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Kaernten</t>
  </si>
  <si>
    <t>Gemeinde</t>
  </si>
  <si>
    <t>Ausgaben für Unionsprogramme, vollständig ausgeglichen durch Einnahmen aus Fonds der Union</t>
  </si>
  <si>
    <t>Diskretionäre Maßnahmen laufende Einnahmen</t>
  </si>
  <si>
    <t>Gesetzlich automatisch erwirkte Mehreinnahmen</t>
  </si>
  <si>
    <t>Aktuelles Meldejahr ist</t>
  </si>
  <si>
    <t>Bruttoinlandsprodukt gem. Sensitivitätsanalyse in Mio. Euro</t>
  </si>
  <si>
    <t>Bitte für jedes Jahr ein eigenes Arbeitsblatt befüllen. Benennung bitte unbedingt unverändert belassen.</t>
  </si>
  <si>
    <t>Ausgaben für Finanzmarktstabilisierung</t>
  </si>
  <si>
    <t>Steuerberg</t>
  </si>
  <si>
    <t>Steindorf am Ossiacher See</t>
  </si>
  <si>
    <t>St. Urban</t>
  </si>
  <si>
    <t>Reichenau</t>
  </si>
  <si>
    <t>Ossiach</t>
  </si>
  <si>
    <t>Himmelberg</t>
  </si>
  <si>
    <t>Gnesau</t>
  </si>
  <si>
    <t>Glanegg</t>
  </si>
  <si>
    <t>Feldkirchen in Kärnten</t>
  </si>
  <si>
    <t>Albeck</t>
  </si>
  <si>
    <t>Wolfsberg</t>
  </si>
  <si>
    <t>St. Paul im Lavanttal</t>
  </si>
  <si>
    <t>St. Georgen im Lavanttal</t>
  </si>
  <si>
    <t>St. Andrä</t>
  </si>
  <si>
    <t>Reichenfels</t>
  </si>
  <si>
    <t>Preitenegg</t>
  </si>
  <si>
    <t>Lavamünd</t>
  </si>
  <si>
    <t>Frantschach-St. Gertraud</t>
  </si>
  <si>
    <t>Bad St. Leonhard im Lavanttal</t>
  </si>
  <si>
    <t>Völkermarkt</t>
  </si>
  <si>
    <t>Sittersdorf</t>
  </si>
  <si>
    <t>St. Kanzian am Klopeiner See</t>
  </si>
  <si>
    <t>Ruden</t>
  </si>
  <si>
    <t>Neuhaus</t>
  </si>
  <si>
    <t>Griffen</t>
  </si>
  <si>
    <t>Globasnitz</t>
  </si>
  <si>
    <t>Gallizien</t>
  </si>
  <si>
    <t>Feistritz ob Bleiburg</t>
  </si>
  <si>
    <t>Eisenkappel-Vellach</t>
  </si>
  <si>
    <t>Eberndorf</t>
  </si>
  <si>
    <t>Diex</t>
  </si>
  <si>
    <t>Bleiburg</t>
  </si>
  <si>
    <t>Wernberg</t>
  </si>
  <si>
    <t>Weißenstein</t>
  </si>
  <si>
    <t>Velden am Wörther See</t>
  </si>
  <si>
    <t>Treffen am Ossiacher See</t>
  </si>
  <si>
    <t>Stockenboi</t>
  </si>
  <si>
    <t>St. Jakob im Rosental</t>
  </si>
  <si>
    <t>Rosegg</t>
  </si>
  <si>
    <t>Paternion</t>
  </si>
  <si>
    <t>Nötsch im Gailtal</t>
  </si>
  <si>
    <t>Hohenthurn</t>
  </si>
  <si>
    <t>Fresach</t>
  </si>
  <si>
    <t>Finkenstein am Faaker See</t>
  </si>
  <si>
    <t>Ferndorf</t>
  </si>
  <si>
    <t>Feld am See</t>
  </si>
  <si>
    <t>Feistritz an der Gail</t>
  </si>
  <si>
    <t>Bad Bleiberg</t>
  </si>
  <si>
    <t>Arriach</t>
  </si>
  <si>
    <t>Arnoldstein</t>
  </si>
  <si>
    <t>Afritz am See</t>
  </si>
  <si>
    <t>Reißeck</t>
  </si>
  <si>
    <t>Lurnfeld</t>
  </si>
  <si>
    <t>Krems in Kärnten</t>
  </si>
  <si>
    <t>Winklern</t>
  </si>
  <si>
    <t>Weißensee</t>
  </si>
  <si>
    <t>Trebesing</t>
  </si>
  <si>
    <t>Steinfeld</t>
  </si>
  <si>
    <t>Stall</t>
  </si>
  <si>
    <t>Spittal an der Drau</t>
  </si>
  <si>
    <t>Seeboden am Millstätter See</t>
  </si>
  <si>
    <t>Sachsenburg</t>
  </si>
  <si>
    <t>Rennweg am Katschberg</t>
  </si>
  <si>
    <t>Rangersdorf</t>
  </si>
  <si>
    <t>Radenthein</t>
  </si>
  <si>
    <t>Obervellach</t>
  </si>
  <si>
    <t>Oberdrauburg</t>
  </si>
  <si>
    <t>Mühldorf</t>
  </si>
  <si>
    <t>Mörtschach</t>
  </si>
  <si>
    <t>Millstatt am See</t>
  </si>
  <si>
    <t>Malta</t>
  </si>
  <si>
    <t>Mallnitz</t>
  </si>
  <si>
    <t>Lendorf</t>
  </si>
  <si>
    <t>Kleblach-Lind</t>
  </si>
  <si>
    <t>Irschen</t>
  </si>
  <si>
    <t>Heiligenblut am Großglockner</t>
  </si>
  <si>
    <t>Greifenburg</t>
  </si>
  <si>
    <t>Gmünd in Kärnten</t>
  </si>
  <si>
    <t>Flattach</t>
  </si>
  <si>
    <t>Großkirchheim</t>
  </si>
  <si>
    <t>Dellach im Drautal</t>
  </si>
  <si>
    <t>Berg im Drautal</t>
  </si>
  <si>
    <t>Baldramsdorf</t>
  </si>
  <si>
    <t>Bad Kleinkirchheim</t>
  </si>
  <si>
    <t>Frauenstein</t>
  </si>
  <si>
    <t>Weitensfeld im Gurktal</t>
  </si>
  <si>
    <t>Straßburg</t>
  </si>
  <si>
    <t>St. Veit an der Glan</t>
  </si>
  <si>
    <t>St. Georgen am Längsee</t>
  </si>
  <si>
    <t>Mölbling</t>
  </si>
  <si>
    <t>Micheldorf</t>
  </si>
  <si>
    <t>Metnitz</t>
  </si>
  <si>
    <t>Liebenfels</t>
  </si>
  <si>
    <t>Klein St. Paul</t>
  </si>
  <si>
    <t>Kappel am Krappfeld</t>
  </si>
  <si>
    <t>Hüttenberg</t>
  </si>
  <si>
    <t>Guttaring</t>
  </si>
  <si>
    <t>Gurk</t>
  </si>
  <si>
    <t>Glödnitz</t>
  </si>
  <si>
    <t>Friesach</t>
  </si>
  <si>
    <t>Eberstein</t>
  </si>
  <si>
    <t>Deutsch-Griffen</t>
  </si>
  <si>
    <t>Brückl</t>
  </si>
  <si>
    <t>Althofen</t>
  </si>
  <si>
    <t>Magdalensberg</t>
  </si>
  <si>
    <t>Zell</t>
  </si>
  <si>
    <t>Techelsberg am Wörther See</t>
  </si>
  <si>
    <t>Schiefling am Wörthersee</t>
  </si>
  <si>
    <t>St. Margareten im Rosental</t>
  </si>
  <si>
    <t>Poggersdorf</t>
  </si>
  <si>
    <t>Pörtschach am Wörther See</t>
  </si>
  <si>
    <t>Moosburg</t>
  </si>
  <si>
    <t>Maria Wörth</t>
  </si>
  <si>
    <t>Maria Saal</t>
  </si>
  <si>
    <t>Maria Rain</t>
  </si>
  <si>
    <t>Ludmannsdorf</t>
  </si>
  <si>
    <t>Krumpendorf am Wörthersee</t>
  </si>
  <si>
    <t>Köttmannsdorf</t>
  </si>
  <si>
    <t>Keutschach am See</t>
  </si>
  <si>
    <t>Grafenstein</t>
  </si>
  <si>
    <t>Ferlach</t>
  </si>
  <si>
    <t>Feistritz im Rosental</t>
  </si>
  <si>
    <t>Ebenthal in Kärnten</t>
  </si>
  <si>
    <t>Lesachtal</t>
  </si>
  <si>
    <t>Gitschtal</t>
  </si>
  <si>
    <t>St. Stefan im Gailtal</t>
  </si>
  <si>
    <t>Kötschach-Mauthen</t>
  </si>
  <si>
    <t>Kirchbach</t>
  </si>
  <si>
    <t>Hermagor-Pressegger See</t>
  </si>
  <si>
    <t>Dellach</t>
  </si>
  <si>
    <t>Villach</t>
  </si>
  <si>
    <t>Klagenfurt am Wörthersee</t>
  </si>
  <si>
    <t>t+4</t>
  </si>
  <si>
    <t>t+3</t>
  </si>
  <si>
    <t>t+2</t>
  </si>
  <si>
    <t>t+1</t>
  </si>
  <si>
    <t>t0</t>
  </si>
  <si>
    <t>t-1</t>
  </si>
  <si>
    <t>MHP</t>
  </si>
  <si>
    <t>VA</t>
  </si>
  <si>
    <t>RA</t>
  </si>
  <si>
    <t>Gesamt</t>
  </si>
  <si>
    <t>Stand an Haftungen am Jahresende (bei Kredit- und Finanzinstituten)</t>
  </si>
  <si>
    <t>Stand an Haftungen am Jahresende gesamt</t>
  </si>
  <si>
    <t>Stand an Schulden am Jahresende ohne Abs 85-86 (bei priv. Rechtsträgern)</t>
  </si>
  <si>
    <t>Gemeinden: Stand an Schulden am Jahresende ohne Abs 85-86 (bei öff. und priv. Rechtsträgern)</t>
  </si>
  <si>
    <t>Ausgaben aus Finanztransaktionen ⑨</t>
  </si>
  <si>
    <t>Einnahmen aus Finanztransaktionen ⑧</t>
  </si>
  <si>
    <t>Ausgaben der Vermögensgebarung ohne Finanztransaktionen ⑦</t>
  </si>
  <si>
    <t>Einnahmen der Vermögensgebarung ohne Finanztransaktionen⑥</t>
  </si>
  <si>
    <t>Ausgaben der laufenden Gebarung ⑤</t>
  </si>
  <si>
    <t>Einnahmen der laufenden Gebarung ④</t>
  </si>
  <si>
    <t>Gesamthaushalt</t>
  </si>
  <si>
    <t>Quasi-KG (Abs 85-86)</t>
  </si>
  <si>
    <t>Stand an Schulden am Jahresende außerbudgetärer Einheiten (in Euro)</t>
  </si>
  <si>
    <t>Werte in Euro</t>
  </si>
  <si>
    <t>Anhang 2.2</t>
  </si>
  <si>
    <t>Anhang 2.1c gemäß ÖStP 2012: Daten je Gemeinde zum RA-Querschnitt bzw. VA-Querschnitt (gemäß Anl. 5b VRV 2015, Überleitung des BMF vom 27. 10. 2023)</t>
  </si>
  <si>
    <t>Vhh_Abgang_uk_Sum</t>
  </si>
  <si>
    <t>Vhh_Zugang_uk_Sum</t>
  </si>
  <si>
    <t>Mvag_Vhh_0</t>
  </si>
  <si>
    <t>Fhh_Wert_fj5_Sum</t>
  </si>
  <si>
    <t>Fhh_Wert_fj4_Sum</t>
  </si>
  <si>
    <t>Fhh_Wert_fj3_Sum</t>
  </si>
  <si>
    <t>Fhh_Wert_fj2_Sum</t>
  </si>
  <si>
    <t>Fhh_Wert_fj1_Sum</t>
  </si>
  <si>
    <t>Fhh_Wert_Sum</t>
  </si>
  <si>
    <t>Fhh_Wert_fj5_Mvag_Sum</t>
  </si>
  <si>
    <t>Fhh_Wert_fj4_Mvag_Sum</t>
  </si>
  <si>
    <t>Fhh_Wert_fj3_Mvag_Sum</t>
  </si>
  <si>
    <t>Fhh_Wert_fj2_Mvag_Sum</t>
  </si>
  <si>
    <t>Fhh_Wert_fj1_Mvag_Sum</t>
  </si>
  <si>
    <t>Fhh_Wert_Mvag_Sum</t>
  </si>
  <si>
    <t>Mvag_Fhh_0</t>
  </si>
  <si>
    <t>Ehh_Wert_fj5_Sum</t>
  </si>
  <si>
    <t>Ehh_Wert_fj4_Sum</t>
  </si>
  <si>
    <t>Ehh_Wert_fj3_Sum</t>
  </si>
  <si>
    <t>Ehh_Wert_fj2_Sum</t>
  </si>
  <si>
    <t>Ehh_Wert_fj1_Sum</t>
  </si>
  <si>
    <t>Ehh_Wert_Sum</t>
  </si>
  <si>
    <t>Bedingung</t>
  </si>
  <si>
    <t>((Mvag_Fhh='3111' oder Mvag_Fhh wie '333?'))</t>
  </si>
  <si>
    <t>Gemeinde,Mvag_Vhh_0</t>
  </si>
  <si>
    <t>Gruppierung</t>
  </si>
  <si>
    <t>in Euro</t>
  </si>
  <si>
    <t xml:space="preserve">Einheit: </t>
  </si>
  <si>
    <t xml:space="preserve">Jahre: </t>
  </si>
  <si>
    <t>Alle verfügbaren Gemeinden</t>
  </si>
  <si>
    <t xml:space="preserve">Regionen: </t>
  </si>
  <si>
    <t>Summe(Vhh_Zugang_uk), Summe(Vhh_Abgang_uk)</t>
  </si>
  <si>
    <t xml:space="preserve">Kennzahlen: </t>
  </si>
  <si>
    <t>Summe(Fhh_Wert), Summe(Fhh_Wert_fj1), Summe(Fhh_Wert_fj2), Summe(Fhh_Wert_fj3), Summe(Fhh_Wert_fj4), Summe(Fhh_Wert_fj5)</t>
  </si>
  <si>
    <t>Summe(Fhh_Wert_Mvag), Summe(Fhh_Wert_fj1_Mvag), Summe(Fhh_Wert_fj2_Mvag), Summe(Fhh_Wert_fj3_Mvag), Summe(Fhh_Wert_fj4_Mvag), Summe(Fhh_Wert_fj5_Mvag)</t>
  </si>
  <si>
    <t>Summe(Ehh_Wert), Summe(Ehh_Wert_fj1), Summe(Ehh_Wert_fj2), Summe(Ehh_Wert_fj3), Summe(Ehh_Wert_fj4), Summe(Ehh_Wert_fj5)</t>
  </si>
  <si>
    <t>&lt;OeStP_V55_Rqs_Vhh_1x&gt;  OeStP VRV 2015: RQS VHH MVAG 1x Zugang/Abgang ausgewählter Codes Gesamthaushalt</t>
  </si>
  <si>
    <t xml:space="preserve">Methode: </t>
  </si>
  <si>
    <t>&lt;OeStP_V55_Vqs_Fhh_331&gt;  OeStP VRV 2015: VQS FHH MVAG 331x Einzahlungen (Vermögensbildung Abgang bereinigt gemäß ESVG) Gesamthaushalt</t>
  </si>
  <si>
    <t>&lt;OeStP_V55_Vqs_Fhh_341_322&gt;  OeStP VRV 2015: VQS FHH MVAG 341x, 3221 Auszahlungen (Vermögensbildung Zugang bereinigt gemäß ESVG) Gesamthaushalt</t>
  </si>
  <si>
    <t>&lt;OeStP_V55_Vqs_Fhh_31_33&gt;  OeStP VRV 2015: VQS FHH MVAG 3111, 333x Einzahlungen aus Abgaben/Kapitaltransfers Gesamthaushalt</t>
  </si>
  <si>
    <t>&lt;OeStP_V55_Vqs_Ehh_22_ber&gt;  OeStP VRV 2015: VQS EHH MVAG 22 Aufwendungen (Mittelverwendung bereinigt gemäß ESVG) Gesamthaushalt</t>
  </si>
  <si>
    <t>&lt;OeStP_V55_Vqs_Ehh_21_ber&gt;  OeStP VRV 2015: VQS EHH MVAG 21 Erträge (Mittelaufbringung bereinigt gemäß ESVG) Gesamthaushalt</t>
  </si>
  <si>
    <t>Mvag_Ehh_0</t>
  </si>
  <si>
    <t>((Mvag_Fhh wie '332?' oder Mvag_Fhh wie '342?' oder Mvag_Fhh wie '351?' oder Mvag_Fhh wie '361?') AND (Konto_Grp&lt;&gt;'280' und Konto_Grp&lt;&gt;'281' und Konto_Grp&lt;&gt;'282') AND (Ansatz_Uab wie '85?' oder Ansatz_Uab wie '86?'))</t>
  </si>
  <si>
    <t>((Mvag_Ehh='2301' oder Mvag_Ehh='2116' oder Mvag_Ehh='2401' oder Mvag_Ehh='2225') AND (Konto_Grp='893' oder Konto_Grp='894' oder Konto_Grp='895' oder Konto_Grp='899' oder Konto_Grp='793' oder Konto_Grp='794' oder Konto_Grp='795' oder Konto_Grp='799') AND (Ansatz_Uab wie '85?' oder Ansatz_Uab wie '86?'))</t>
  </si>
  <si>
    <t>Gemeinde,Mvag_Fhh_0</t>
  </si>
  <si>
    <t>Gemeinde,Mvag_Ehh_0</t>
  </si>
  <si>
    <t>&lt;OeStP_V55_Vqs_Ehh_23_24_8586&gt;  OeStP VRV 2015: VQS EHH MVAG 23/24 Rücklagen (Überrechnung Quasi-KG gemäß ESVG) Abs 85-86</t>
  </si>
  <si>
    <t>&lt;OeStP_V55_Vqs_Fhh_331_8586&gt;  OeStP VRV 2015: VQS FHH MVAG 331x Einzahlungen (Vermögensbildung Abgang bereinigt gemäß ESVG) Abs 85-86</t>
  </si>
  <si>
    <t>&lt;OeStP_V55_Vqs_Fhh_341_322_8586&gt;  OeStP VRV 2015: VQS FHH MVAG 341x, 3221 Auszahlungen (Vermögensbildung Zugang bereinigt gemäß ESVG) Abs 85-86</t>
  </si>
  <si>
    <t>&lt;OeStP_V55_Vqs_Fhh_31_33_8586&gt;  OeStP VRV 2015: VQS FHH MVAG 3111, 333x Einzahlungen aus Abgaben/Kapitaltransfers Abs 85-86</t>
  </si>
  <si>
    <t>&lt;OeStP_V55_Vqs_Ehh_22_ber_8586&gt;  OeStP VRV 2015: VQS EHH MVAG 22 Aufwendungen (Mittelverwendung bereinigt gemäß ESVG) Abs 85-86</t>
  </si>
  <si>
    <t>&lt;OeStP_V55_Vqs_Ehh_21_ber_8586&gt;  OeStP VRV 2015: VQS EHH MVAG 21 Erträge (Mittelaufbringung bereinigt gemäß ESVG) Abs 85-86</t>
  </si>
  <si>
    <t>Hft_Endstand_fj5_Sum</t>
  </si>
  <si>
    <t>Hft_Endstand_fj4_Sum</t>
  </si>
  <si>
    <t>Hft_Endstand_fj3_Sum</t>
  </si>
  <si>
    <t>Hft_Endstand_fj2_Sum</t>
  </si>
  <si>
    <t>Hft_Endstand_fj1_Sum</t>
  </si>
  <si>
    <t>Hft_Endstand_rj_Sum</t>
  </si>
  <si>
    <t>Vhh_Endstand_fj5_Sum</t>
  </si>
  <si>
    <t>Vhh_Endstand_fj4_Sum</t>
  </si>
  <si>
    <t>Vhh_Endstand_fj3_Sum</t>
  </si>
  <si>
    <t>Vhh_Endstand_fj2_Sum</t>
  </si>
  <si>
    <t>Vhh_Endstand_fj1_Sum</t>
  </si>
  <si>
    <t>Vhh_Endstand_rj_Sum</t>
  </si>
  <si>
    <t>(Hft_Gruppe='1')</t>
  </si>
  <si>
    <t>(Mvag_Vhh='1411' AND (Ansatz_Uab nicht wie '85?' und Ansatz_Uab nicht wie '86?') AND (Sektor_Esvg&lt;&gt;'1101' und Sektor_Esvg&lt;&gt;'1201' und Sektor_Esvg&lt;&gt;'1311' und Sektor_Esvg&lt;&gt;'1312' und Sektor_Esvg&lt;&gt;'1313' und Sektor_Esvg&lt;&gt;'1314'))</t>
  </si>
  <si>
    <t>(Mvag_Vhh='1411' AND (Ansatz_Uab nicht wie '85?' und Ansatz_Uab nicht wie '86?'))</t>
  </si>
  <si>
    <t>Summe(Hft_Endstand_rj), Summe(Hft_Endstand_fj1), Summe(Hft_Endstand_fj2), Summe(Hft_Endstand_fj3), Summe(Hft_Endstand_fj4), Summe(Hft_Endstand_fj5)</t>
  </si>
  <si>
    <t>Summe(Vhh_Endstand_rj), Summe(Vhh_Endstand_fj1), Summe(Vhh_Endstand_fj2), Summe(Vhh_Endstand_fj3), Summe(Vhh_Endstand_fj4), Summe(Vhh_Endstand_fj5)</t>
  </si>
  <si>
    <t>&lt;OeStP_Haftung_Va_Mhp_Fin&gt;  OeStP VRV 2015: Stand an Haftungen für Kredit- und Finanzinstitute</t>
  </si>
  <si>
    <t>&lt;OeStP_Haftung_Va_Mhp_Ges&gt;  OeStP VRV 2015: Stand an Haftungen gesamt</t>
  </si>
  <si>
    <t>&lt;OeStP_Schulden_Va_Mhp_priv_o8586&gt;  OeStP VRV 2015: Stand an Schulden (MVAG 1411) bei privaten Rechtsträgern ohne Abs 85-86</t>
  </si>
  <si>
    <t>&lt;OeStP_Schulden_Va_Mhp_Ges_o8586&gt;  OeStP VRV 2015: Stand an Schulden (MVAG 1411) gesamt ohne Abs 85-86</t>
  </si>
  <si>
    <t>Ehh_Wert_fj5_Mvag_Sum</t>
  </si>
  <si>
    <t>Ehh_Wert_fj4_Mvag_Sum</t>
  </si>
  <si>
    <t>Ehh_Wert_fj3_Mvag_Sum</t>
  </si>
  <si>
    <t>Ehh_Wert_fj2_Mvag_Sum</t>
  </si>
  <si>
    <t>Ehh_Wert_fj1_Mvag_Sum</t>
  </si>
  <si>
    <t>Ehh_Wert_Mvag_Sum</t>
  </si>
  <si>
    <t>GemeindeText</t>
  </si>
  <si>
    <t>Jahr</t>
  </si>
  <si>
    <t>(Mvag_Ehh wie '21*') OR (Mvag_Ehh wie '21*') OR (Mvag_Ehh wie '21*') OR (Mvag_Ehh wie '21*') OR (Mvag_Ehh wie '21*'), (Summe(Ehh_Wert_fj1_Mvag)=0) OR (Summe(Ehh_Wert_fj2_Mvag)=0) OR (Summe(Ehh_Wert_fj3_Mvag)=0) OR (Summe(Ehh_Wert_fj4_Mvag)=0) OR (Summe(Ehh_Wert_fj5_Mvag)=0)</t>
  </si>
  <si>
    <t>Jahr,Gemeinde,GemeindeText</t>
  </si>
  <si>
    <t>Summe(Ehh_Wert_Mvag), Summe(Ehh_Wert_fj1_Mvag), Summe(Ehh_Wert_fj2_Mvag), Summe(Ehh_Wert_fj3_Mvag), Summe(Ehh_Wert_fj4_Mvag), Summe(Ehh_Wert_fj5_Mvag)</t>
  </si>
  <si>
    <t>&lt;OeStP_V55_Prf_Va_Mhp&gt;  OeStP VRV 2015: Überprüfung fehlender Daten zum VA/MHP (anhand EHH MVAG 21)</t>
  </si>
  <si>
    <t>Sonst</t>
  </si>
  <si>
    <t>&lt;Sonst&gt;</t>
  </si>
  <si>
    <t>Gb_Prf_Mhp_fehlend</t>
  </si>
  <si>
    <t>OeStP_V55_Prf_Haftungen_fj</t>
  </si>
  <si>
    <t>OeStP_V55_Prf_Schulden_fj</t>
  </si>
  <si>
    <t>OeStP_V55_Prf_Va_Mhp</t>
  </si>
  <si>
    <t>Gb_Stand</t>
  </si>
  <si>
    <t>OeStP_Haftung_Va_Mhp_Fin</t>
  </si>
  <si>
    <t>OeStP_Haftung_Va_Mhp_Ges</t>
  </si>
  <si>
    <t>OeStP_Schulden_Va_Mhp_Priv_o8586</t>
  </si>
  <si>
    <t>OeStP_Schulden_Va_Mhp_Ges_o8586</t>
  </si>
  <si>
    <t>Gb_VQS_8586</t>
  </si>
  <si>
    <t>OeStP_V55_Vqs_Fhh_3x_8586</t>
  </si>
  <si>
    <t>OeStP_V55_Vqs_Ehh_23_24_8586</t>
  </si>
  <si>
    <t>OeStP_V55_Rqs_Vhh_1x_8586</t>
  </si>
  <si>
    <t>OeStP_V55_Vqs_Fhh_331_8586</t>
  </si>
  <si>
    <t>OeStP_V55_Vqs_Fhh_341_322_8586</t>
  </si>
  <si>
    <t>OeStP_V55_Vqs_Fhh_31_33_8586</t>
  </si>
  <si>
    <t>OeStP_V55_Vqs_Ehh_22_ber_8586</t>
  </si>
  <si>
    <t>OeStP_V55_Vqs_Ehh_21_ber_8586</t>
  </si>
  <si>
    <t>Gb_VQS</t>
  </si>
  <si>
    <t>OeStP_V55_Rqs_Vhh_1x</t>
  </si>
  <si>
    <t>OeStP_V55_Vqs_Fhh_331</t>
  </si>
  <si>
    <t>OeStP_V55_Vqs_Fhh_341_322</t>
  </si>
  <si>
    <t>OeStP_V55_Vqs_Fhh_31_33</t>
  </si>
  <si>
    <t>OeStP_V55_Vqs_Ehh_22_ber</t>
  </si>
  <si>
    <t>OeStP_V55_Vqs_Ehh_21_ber</t>
  </si>
  <si>
    <t>&lt;ExcelAnzeige&gt;</t>
  </si>
  <si>
    <t>&lt;ExcelStart&gt;</t>
  </si>
  <si>
    <t>Spalte</t>
  </si>
  <si>
    <t>Zeile</t>
  </si>
  <si>
    <t>Blatt</t>
  </si>
  <si>
    <t>Objekt</t>
  </si>
  <si>
    <t>[GemBon-StartPosition]</t>
  </si>
  <si>
    <t>[GemBon]</t>
  </si>
  <si>
    <t>Gemeinden (Gebietsstand 2024)</t>
  </si>
  <si>
    <t>QS-G-Ktn_-2024-2025</t>
  </si>
  <si>
    <t>GEMBON - Gemeinde-Haushaltsanalyse- und -informationssystem</t>
  </si>
  <si>
    <t>(Gembon Version 3.5 - Datenexport, 21.07.2025)</t>
  </si>
  <si>
    <t>Analyse:  &lt;RA_OeStP_Anhang_2&gt;  OeStP (Erhebung 2025): Anhang 2.1c gemäß BMF-Überleitung vom Okt. 2023</t>
  </si>
  <si>
    <t>Es werden Daten je Gemeinde zum Anhang 2 1c (und 2.2) ÖStP 2012 gemäß Überleitung des BMF (Stand vom Okt. 2023) ermittelt:</t>
  </si>
  <si>
    <t>- für t-1 (RA 2024) auf Basis Rechnungsquerschnitt gemäß Anl. 5b VRV 2015,</t>
  </si>
  <si>
    <t>- für t0 (VA 2025) und t1-t4 (MHP 2026-2029) auf Basis Voranschlagsquerschnitt gemäß Anl. 5b VRV 2015.</t>
  </si>
  <si>
    <t>((Mvag_Ehh wie '21??' und Mvag_Ehh&lt;&gt;'2111') AND (Konto_Grp&lt;&gt;'806' und Konto_Grp&lt;&gt;'807' und Konto_Grp&lt;&gt;'813' und Konto_Grp&lt;&gt;'817' und Konto_Grp&lt;&gt;'818' und Konto_Grp&lt;&gt;'819' und Konto_Grp&lt;&gt;'821' und Konto_Grp&lt;&gt;'825' und Konto_Grp&lt;&gt;'826' und Konto_Grp&lt;&gt;'891' und Konto_Grp&lt;&gt;'899'))</t>
  </si>
  <si>
    <t>((Mvag_Ehh wie '22??' und Mvag_Ehh&lt;&gt;'2214') AND (Konto_Grp&lt;&gt;'652' und Konto_Grp&lt;&gt;'654' und Konto_Grp&lt;&gt;'680' und Konto_Grp&lt;&gt;'681' und Konto_Grp&lt;&gt;'682' und Konto_Grp&lt;&gt;'685' und Konto_Grp&lt;&gt;'686' und Konto_Grp&lt;&gt;'687' und Konto_Grp&lt;&gt;'689' und Konto_Grp&lt;&gt;'694' und Konto_Grp&lt;&gt;'695' und Konto_Grp&lt;&gt;'696' und Konto_Grp&lt;&gt;'697' und Konto_Grp&lt;&gt;'698' und Konto_Grp&lt;&gt;'699' und Konto_Grp&lt;&gt;'761' und Konto_Grp&lt;&gt;'799'))</t>
  </si>
  <si>
    <t>(Mvag_Fhh wie '341?' AND (Konto_Grp&lt;&gt;'080' und Konto_Grp&lt;&gt;'081' und Konto_Grp&lt;&gt;'082' und Konto_Grp&lt;&gt;'083')) OR (Mvag_Fhh='3221' AND Konto_Grp nicht wie '4??')</t>
  </si>
  <si>
    <t>(Mvag_Fhh wie '331?' AND (Konto_Grp nicht wie '08?' und Konto_Grp nicht wie '80?'))</t>
  </si>
  <si>
    <t>((Mvag_Vhh wie '131?' oder Mvag_Vhh='1010' oder Mvag_Vhh wie '102?' oder Mvag_Vhh='1141') AND (Konto_Grp nicht wie '09?' und Konto_Grp&lt;&gt;'280'))</t>
  </si>
  <si>
    <t>((Mvag_Ehh wie '21??' und Mvag_Ehh&lt;&gt;'2111') AND (Konto_Grp&lt;&gt;'806' und Konto_Grp&lt;&gt;'807' und Konto_Grp&lt;&gt;'813' und Konto_Grp&lt;&gt;'817' und Konto_Grp&lt;&gt;'818' und Konto_Grp&lt;&gt;'819' und Konto_Grp&lt;&gt;'821' und Konto_Grp&lt;&gt;'825' und Konto_Grp&lt;&gt;'826' und Konto_Grp&lt;&gt;'891' und Konto_Grp&lt;&gt;'899') AND (Ansatz_Uab wie '85?' oder Ansatz_Uab wie '86?'))</t>
  </si>
  <si>
    <t>((Mvag_Ehh wie '22??' und Mvag_Ehh&lt;&gt;'2214') AND (Konto_Grp&lt;&gt;'652' und Konto_Grp&lt;&gt;'654' und Konto_Grp&lt;&gt;'680' und Konto_Grp&lt;&gt;'681' und Konto_Grp&lt;&gt;'682' und Konto_Grp&lt;&gt;'685' und Konto_Grp&lt;&gt;'686' und Konto_Grp&lt;&gt;'687' und Konto_Grp&lt;&gt;'689' und Konto_Grp&lt;&gt;'694' und Konto_Grp&lt;&gt;'695' und Konto_Grp&lt;&gt;'696' und Konto_Grp&lt;&gt;'697' und Konto_Grp&lt;&gt;'698' und Konto_Grp&lt;&gt;'699' und Konto_Grp&lt;&gt;'761' und Konto_Grp&lt;&gt;'799') AND (Ansatz_Uab wie '85?' oder Ansatz_Uab wie '86?'))</t>
  </si>
  <si>
    <t>((Mvag_Fhh='3111' oder Mvag_Fhh wie '333?') AND (Ansatz_Uab wie '85?' oder Ansatz_Uab wie '86?'))</t>
  </si>
  <si>
    <t>(Mvag_Fhh wie '341?' AND (Konto_Grp&lt;&gt;'080' und Konto_Grp&lt;&gt;'081' und Konto_Grp&lt;&gt;'082' und Konto_Grp&lt;&gt;'083') AND (Ansatz_Uab wie '85?' oder Ansatz_Uab wie '86?')) OR (Mvag_Fhh='3221' AND Konto_Grp nicht wie '4??' AND (Ansatz_Uab wie '85?' oder Ansatz_Uab wie '86?'))</t>
  </si>
  <si>
    <t>(Mvag_Fhh wie '331?' AND (Konto_Grp nicht wie '08?' und Konto_Grp nicht wie '80?') AND (Ansatz_Uab wie '85?' oder Ansatz_Uab wie '86?'))</t>
  </si>
  <si>
    <t>&lt;OeStP_V55_Rqs_Vhh_1x_8586&gt;  OeStP VRV 2015: RQS VHH MVAG 1x Zugang/Abgang ausgewählter Codes Abs 85-86</t>
  </si>
  <si>
    <t>((Mvag_Vhh wie '131?' oder Mvag_Vhh='1010' oder Mvag_Vhh wie '102?' oder Mvag_Vhh='1141') AND (Konto_Grp nicht wie '09?' und Konto_Grp&lt;&gt;'280') AND (Ansatz_Uab wie '85?' oder Ansatz_Uab wie '86?'))</t>
  </si>
  <si>
    <t>&lt;OeStP_V55_Vqs_Fhh_3x_8586&gt;  OeStP VRV 2015: VQS FHH MVAG 332, 342, 351, 361 (Überrechnung gemäß ESVG) Abs 85-86</t>
  </si>
  <si>
    <t>&lt;OeStP_V55_Prf_Schulden_fj&gt;  GHD-Prüfung Schulden Endstand in Folgejahren 0</t>
  </si>
  <si>
    <t>(Summe(Vhh_Endstand_rj)&gt;0 AND Summe(Vhh_Endstand_fj1)=0) OR (Summe(Vhh_Endstand_rj)&gt;0 AND Summe(Vhh_Endstand_fj2)=0) OR (Summe(Vhh_Endstand_rj)&gt;0 AND Summe(Vhh_Endstand_fj3)=0) OR (Summe(Vhh_Endstand_rj)&gt;0 AND Summe(Vhh_Endstand_fj4)=0) OR (Summe(Vhh_Endstand_rj)&gt;0 AND Summe(Vhh_Endstand_fj5)=0)</t>
  </si>
  <si>
    <t>&lt;OeStP_V55_Prf_Haftungen_fj&gt;  GHD-Prüfung Haftungen Endstand in Folgejahren 0</t>
  </si>
  <si>
    <t>(Summe(Hft_Endstand_rj)&gt;0 AND Summe(Hft_Endstand_fj1)=0) OR (Summe(Hft_Endstand_rj)&gt;0 AND Summe(Hft_Endstand_fj2)=0) OR (Summe(Hft_Endstand_rj)&gt;0 AND Summe(Hft_Endstand_fj3)=0) OR (Summe(Hft_Endstand_rj)&gt;0 AND Summe(Hft_Endstand_fj4)=0) OR (Summe(Hft_Endstand_rj)&gt;0 AND Summe(Hft_Endstand_fj5)=0)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</si>
</sst>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_ ;\-0\ "/>
    <numFmt numFmtId="165" formatCode="@*."/>
    <numFmt numFmtId="166" formatCode="0.000%"/>
    <numFmt numFmtId="167" formatCode="#,##0.000_ ;\-#,##0.000\ "/>
    <numFmt numFmtId="168" formatCode="#,##0&quot;  &quot;;\-#,##0&quot;  &quot;;\-&quot;  &quot;;@&quot;  &quot;"/>
    <numFmt numFmtId="169" formatCode="#,##0.000"/>
    <numFmt numFmtId="170" formatCode="#,##0.0"/>
    <numFmt numFmtId="171" formatCode="_(* #,##0.00_);_(* \(#,##0.00\);_(* &quot;-&quot;??_);_(@_)"/>
  </numFmts>
  <fonts count="30"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
      <sz val="10"/>
      <color theme="1"/>
      <name val="Calibri"/>
      <family val="2"/>
      <scheme val="minor"/>
    </font>
    <font>
      <sz val="10"/>
      <color theme="0" tint="-0.34998626667073579"/>
      <name val="Calibri"/>
      <family val="2"/>
      <scheme val="minor"/>
    </font>
    <font>
      <sz val="11"/>
      <color theme="0" tint="-0.34998626667073579"/>
      <name val="Calibri"/>
      <family val="2"/>
      <scheme val="minor"/>
    </font>
    <font>
      <sz val="11"/>
      <color theme="0" tint="-0.14999847407452621"/>
      <name val="Calibri"/>
      <family val="2"/>
      <scheme val="minor"/>
    </font>
    <font>
      <b/>
      <sz val="11"/>
      <color indexed="18"/>
      <name val="Calibri"/>
      <family val="2"/>
      <scheme val="minor"/>
    </font>
    <font>
      <b/>
      <sz val="13"/>
      <color theme="1"/>
      <name val="Calibri"/>
      <family val="2"/>
      <scheme val="minor"/>
    </font>
    <font>
      <sz val="10"/>
      <color rgb="FFC00000"/>
      <name val="Arial"/>
      <family val="2"/>
    </font>
    <font>
      <b/>
      <sz val="10"/>
      <color rgb="FFC00000"/>
      <name val="Arial"/>
      <family val="2"/>
    </font>
    <font>
      <b/>
      <sz val="11"/>
      <color indexed="18"/>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CC"/>
        <bgColor indexed="64"/>
      </patternFill>
    </fill>
    <fill>
      <patternFill patternType="solid">
        <fgColor theme="9" tint="0.79998168889431442"/>
        <bgColor indexed="64"/>
      </patternFill>
    </fill>
  </fills>
  <borders count="50">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23"/>
      </top>
      <bottom style="medium">
        <color indexed="64"/>
      </bottom>
      <diagonal/>
    </border>
    <border>
      <left/>
      <right/>
      <top style="thin">
        <color indexed="23"/>
      </top>
      <bottom style="medium">
        <color indexed="64"/>
      </bottom>
      <diagonal/>
    </border>
    <border>
      <left style="medium">
        <color indexed="64"/>
      </left>
      <right/>
      <top style="thin">
        <color indexed="23"/>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23"/>
      </top>
      <bottom/>
      <diagonal/>
    </border>
    <border>
      <left/>
      <right/>
      <top style="thin">
        <color indexed="23"/>
      </top>
      <bottom/>
      <diagonal/>
    </border>
    <border>
      <left style="medium">
        <color indexed="64"/>
      </left>
      <right/>
      <top style="thin">
        <color indexed="23"/>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23"/>
      </top>
      <bottom style="medium">
        <color indexed="23"/>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style="thin">
        <color indexed="23"/>
      </top>
      <bottom style="medium">
        <color indexed="23"/>
      </bottom>
      <diagonal/>
    </border>
  </borders>
  <cellStyleXfs count="6">
    <xf numFmtId="0" fontId="0" fillId="0" borderId="0"/>
    <xf numFmtId="43" fontId="2" fillId="0" borderId="0" applyFont="0" applyFill="0" applyBorder="0" applyAlignment="0" applyProtection="0"/>
    <xf numFmtId="0" fontId="6" fillId="0" borderId="0"/>
    <xf numFmtId="171" fontId="2" fillId="0" borderId="0" applyFont="0" applyFill="0" applyBorder="0" applyAlignment="0" applyProtection="0"/>
    <xf numFmtId="9" fontId="2" fillId="0" borderId="0" applyFont="0" applyFill="0" applyBorder="0" applyAlignment="0" applyProtection="0"/>
    <xf numFmtId="0" fontId="1" fillId="0" borderId="0"/>
  </cellStyleXfs>
  <cellXfs count="182">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Border="1" applyAlignment="1">
      <alignment horizontal="right"/>
    </xf>
    <xf numFmtId="0" fontId="3" fillId="2" borderId="0" xfId="2" applyFont="1" applyFill="1"/>
    <xf numFmtId="0" fontId="5" fillId="2" borderId="0" xfId="2" applyFont="1" applyFill="1" applyAlignment="1">
      <alignment horizontal="right"/>
    </xf>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Border="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Border="1" applyAlignment="1">
      <alignment horizontal="left"/>
    </xf>
    <xf numFmtId="164" fontId="8" fillId="2" borderId="1" xfId="2" applyNumberFormat="1" applyFont="1" applyFill="1" applyBorder="1" applyAlignment="1">
      <alignment horizontal="center" vertical="center" wrapText="1"/>
    </xf>
    <xf numFmtId="167" fontId="3" fillId="3" borderId="1" xfId="1" applyNumberFormat="1" applyFont="1" applyFill="1" applyBorder="1" applyAlignment="1" applyProtection="1">
      <alignment horizontal="right"/>
      <protection locked="0"/>
    </xf>
    <xf numFmtId="167"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8" fontId="3" fillId="2" borderId="0" xfId="2" applyNumberFormat="1" applyFont="1" applyFill="1"/>
    <xf numFmtId="168"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69" fontId="3" fillId="3" borderId="4" xfId="2" applyNumberFormat="1" applyFont="1" applyFill="1" applyBorder="1" applyAlignment="1" applyProtection="1">
      <alignment horizontal="right"/>
      <protection locked="0"/>
    </xf>
    <xf numFmtId="169" fontId="7" fillId="4" borderId="1" xfId="2" applyNumberFormat="1" applyFont="1" applyFill="1" applyBorder="1" applyAlignment="1" applyProtection="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69"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69"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69"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Border="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69" fontId="3" fillId="3" borderId="1" xfId="2" applyNumberFormat="1" applyFont="1" applyFill="1" applyBorder="1" applyAlignment="1" applyProtection="1">
      <alignment horizontal="right"/>
      <protection locked="0"/>
    </xf>
    <xf numFmtId="169" fontId="7" fillId="4" borderId="10" xfId="2" applyNumberFormat="1" applyFont="1" applyFill="1" applyBorder="1" applyAlignment="1" applyProtection="1">
      <alignment horizontal="right"/>
    </xf>
    <xf numFmtId="169" fontId="3" fillId="3" borderId="16" xfId="2" applyNumberFormat="1" applyFont="1" applyFill="1" applyBorder="1" applyAlignment="1" applyProtection="1">
      <alignment horizontal="right"/>
      <protection locked="0"/>
    </xf>
    <xf numFmtId="169" fontId="3" fillId="3" borderId="18" xfId="2" applyNumberFormat="1" applyFont="1" applyFill="1" applyBorder="1" applyAlignment="1" applyProtection="1">
      <alignment horizontal="right"/>
      <protection locked="0"/>
    </xf>
    <xf numFmtId="169" fontId="7" fillId="4" borderId="16" xfId="2" applyNumberFormat="1" applyFont="1" applyFill="1" applyBorder="1" applyAlignment="1" applyProtection="1">
      <alignment horizontal="right"/>
    </xf>
    <xf numFmtId="3" fontId="3" fillId="2" borderId="1" xfId="2" applyNumberFormat="1" applyFont="1" applyFill="1" applyBorder="1"/>
    <xf numFmtId="170" fontId="3" fillId="3" borderId="4" xfId="2" applyNumberFormat="1" applyFont="1" applyFill="1" applyBorder="1" applyAlignment="1" applyProtection="1">
      <alignment horizontal="right"/>
      <protection locked="0"/>
    </xf>
    <xf numFmtId="169" fontId="7" fillId="4" borderId="4" xfId="2" applyNumberFormat="1" applyFont="1" applyFill="1" applyBorder="1" applyAlignment="1" applyProtection="1">
      <alignment horizontal="right"/>
    </xf>
    <xf numFmtId="0" fontId="13" fillId="2" borderId="0" xfId="0" applyFont="1" applyFill="1"/>
    <xf numFmtId="166" fontId="3" fillId="4" borderId="4" xfId="0" applyNumberFormat="1" applyFont="1" applyFill="1" applyBorder="1" applyProtection="1"/>
    <xf numFmtId="0" fontId="3" fillId="2" borderId="18" xfId="2" applyFont="1" applyFill="1" applyBorder="1"/>
    <xf numFmtId="0" fontId="7" fillId="2" borderId="19" xfId="2" applyFont="1" applyFill="1" applyBorder="1"/>
    <xf numFmtId="166" fontId="3" fillId="4" borderId="4" xfId="4" applyNumberFormat="1" applyFont="1" applyFill="1" applyBorder="1" applyAlignment="1" applyProtection="1">
      <alignment horizontal="right"/>
    </xf>
    <xf numFmtId="0" fontId="15" fillId="4" borderId="4" xfId="0" applyFont="1" applyFill="1" applyBorder="1" applyAlignment="1" applyProtection="1"/>
    <xf numFmtId="0" fontId="15" fillId="4" borderId="4" xfId="0" applyFont="1" applyFill="1" applyBorder="1" applyProtection="1"/>
    <xf numFmtId="0" fontId="15" fillId="4" borderId="4" xfId="0" applyFont="1" applyFill="1" applyBorder="1" applyAlignment="1" applyProtection="1">
      <alignment horizontal="left"/>
    </xf>
    <xf numFmtId="0" fontId="17" fillId="2" borderId="0" xfId="0" applyFont="1" applyFill="1"/>
    <xf numFmtId="0" fontId="19" fillId="2" borderId="0" xfId="0" applyFont="1" applyFill="1"/>
    <xf numFmtId="0" fontId="1" fillId="0" borderId="0" xfId="5"/>
    <xf numFmtId="0" fontId="16" fillId="0" borderId="20" xfId="5" applyFont="1" applyBorder="1" applyAlignment="1">
      <alignment horizontal="center"/>
    </xf>
    <xf numFmtId="0" fontId="16" fillId="0" borderId="18" xfId="5" applyFont="1" applyBorder="1" applyAlignment="1">
      <alignment horizontal="center"/>
    </xf>
    <xf numFmtId="0" fontId="1" fillId="5" borderId="4" xfId="5" applyFill="1" applyBorder="1" applyProtection="1">
      <protection locked="0"/>
    </xf>
    <xf numFmtId="0" fontId="20" fillId="3" borderId="4" xfId="5" applyFont="1" applyFill="1" applyBorder="1"/>
    <xf numFmtId="0" fontId="1" fillId="0" borderId="21" xfId="5" applyBorder="1"/>
    <xf numFmtId="0" fontId="1" fillId="0" borderId="4" xfId="5" applyBorder="1"/>
    <xf numFmtId="0" fontId="20" fillId="3" borderId="13" xfId="5" applyFont="1" applyFill="1" applyBorder="1"/>
    <xf numFmtId="0" fontId="1" fillId="5" borderId="13" xfId="5" applyFill="1" applyBorder="1" applyProtection="1">
      <protection locked="0"/>
    </xf>
    <xf numFmtId="0" fontId="1" fillId="0" borderId="4" xfId="5" applyFill="1" applyBorder="1" applyProtection="1"/>
    <xf numFmtId="0" fontId="1" fillId="0" borderId="13" xfId="5" applyFill="1" applyBorder="1" applyProtection="1"/>
    <xf numFmtId="0" fontId="20" fillId="3" borderId="22" xfId="5" applyFont="1" applyFill="1" applyBorder="1"/>
    <xf numFmtId="0" fontId="1" fillId="5" borderId="22" xfId="5" applyFill="1" applyBorder="1" applyProtection="1">
      <protection locked="0"/>
    </xf>
    <xf numFmtId="169" fontId="3" fillId="4" borderId="1" xfId="2" applyNumberFormat="1" applyFont="1" applyFill="1" applyBorder="1" applyAlignment="1" applyProtection="1">
      <alignment horizontal="right"/>
    </xf>
    <xf numFmtId="3" fontId="21" fillId="0" borderId="23" xfId="0" applyNumberFormat="1" applyFont="1" applyBorder="1"/>
    <xf numFmtId="3" fontId="21" fillId="0" borderId="24" xfId="0" applyNumberFormat="1" applyFont="1" applyBorder="1"/>
    <xf numFmtId="3" fontId="21" fillId="0" borderId="25" xfId="0" applyNumberFormat="1" applyFont="1" applyBorder="1"/>
    <xf numFmtId="3" fontId="22" fillId="0" borderId="26" xfId="0" applyNumberFormat="1" applyFont="1" applyFill="1" applyBorder="1" applyAlignment="1"/>
    <xf numFmtId="0" fontId="21" fillId="0" borderId="27" xfId="0" applyFont="1" applyFill="1" applyBorder="1" applyAlignment="1"/>
    <xf numFmtId="0" fontId="21" fillId="0" borderId="28" xfId="0" applyFont="1" applyFill="1" applyBorder="1" applyAlignment="1">
      <alignment horizontal="center"/>
    </xf>
    <xf numFmtId="3" fontId="21" fillId="0" borderId="29" xfId="0" applyNumberFormat="1" applyFont="1" applyBorder="1"/>
    <xf numFmtId="3" fontId="21" fillId="0" borderId="0" xfId="0" applyNumberFormat="1" applyFont="1" applyBorder="1"/>
    <xf numFmtId="3" fontId="21" fillId="0" borderId="30" xfId="0" applyNumberFormat="1" applyFont="1" applyBorder="1"/>
    <xf numFmtId="3" fontId="22" fillId="0" borderId="31" xfId="0" applyNumberFormat="1" applyFont="1" applyFill="1" applyBorder="1" applyAlignment="1"/>
    <xf numFmtId="0" fontId="21" fillId="0" borderId="32" xfId="0" applyFont="1" applyFill="1" applyBorder="1" applyAlignment="1"/>
    <xf numFmtId="0" fontId="21" fillId="0" borderId="33" xfId="0" applyFont="1" applyFill="1" applyBorder="1" applyAlignment="1">
      <alignment horizontal="center"/>
    </xf>
    <xf numFmtId="3" fontId="21" fillId="0" borderId="34" xfId="0" applyNumberFormat="1" applyFont="1" applyBorder="1"/>
    <xf numFmtId="3" fontId="21" fillId="0" borderId="35" xfId="0" applyNumberFormat="1" applyFont="1" applyBorder="1"/>
    <xf numFmtId="3" fontId="21" fillId="0" borderId="36" xfId="0" applyNumberFormat="1" applyFont="1" applyBorder="1"/>
    <xf numFmtId="3" fontId="22" fillId="0" borderId="37" xfId="0" applyNumberFormat="1" applyFont="1" applyFill="1" applyBorder="1" applyAlignment="1"/>
    <xf numFmtId="0" fontId="21" fillId="0" borderId="35" xfId="0" applyFont="1" applyFill="1" applyBorder="1" applyAlignment="1"/>
    <xf numFmtId="0" fontId="21" fillId="0" borderId="36" xfId="0" applyFon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23" fillId="0" borderId="38" xfId="0" applyFont="1" applyBorder="1" applyAlignment="1">
      <alignment horizontal="center"/>
    </xf>
    <xf numFmtId="0" fontId="0" fillId="0" borderId="24" xfId="0" applyBorder="1"/>
    <xf numFmtId="0" fontId="0" fillId="0" borderId="25" xfId="0" applyBorder="1"/>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xf numFmtId="0" fontId="0" fillId="0" borderId="35" xfId="0" applyBorder="1"/>
    <xf numFmtId="0" fontId="0" fillId="0" borderId="36" xfId="0" applyBorder="1"/>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39" xfId="0" applyBorder="1"/>
    <xf numFmtId="0" fontId="0" fillId="0" borderId="40" xfId="0" applyBorder="1"/>
    <xf numFmtId="0" fontId="0" fillId="0" borderId="41" xfId="0" applyBorder="1"/>
    <xf numFmtId="0" fontId="24" fillId="0" borderId="0" xfId="0" applyFont="1"/>
    <xf numFmtId="3" fontId="21" fillId="0" borderId="39" xfId="0" applyNumberFormat="1" applyFont="1" applyBorder="1"/>
    <xf numFmtId="3" fontId="21" fillId="0" borderId="40" xfId="0" applyNumberFormat="1" applyFont="1" applyBorder="1"/>
    <xf numFmtId="3" fontId="21" fillId="0" borderId="41" xfId="0" applyNumberFormat="1" applyFont="1" applyBorder="1"/>
    <xf numFmtId="0" fontId="0" fillId="0" borderId="19" xfId="0" applyBorder="1" applyAlignment="1">
      <alignment horizontal="center"/>
    </xf>
    <xf numFmtId="0" fontId="0" fillId="0" borderId="0" xfId="0" applyFont="1"/>
    <xf numFmtId="0" fontId="0" fillId="6" borderId="42" xfId="0" applyFill="1" applyBorder="1"/>
    <xf numFmtId="0" fontId="0" fillId="6" borderId="43" xfId="0" applyFill="1" applyBorder="1"/>
    <xf numFmtId="0" fontId="0" fillId="6" borderId="44" xfId="0" applyFill="1" applyBorder="1"/>
    <xf numFmtId="0" fontId="15" fillId="0" borderId="0" xfId="0" applyFont="1"/>
    <xf numFmtId="0" fontId="25" fillId="0" borderId="45" xfId="0" applyFont="1" applyFill="1" applyBorder="1" applyAlignment="1">
      <alignment horizontal="center"/>
    </xf>
    <xf numFmtId="0" fontId="26" fillId="0" borderId="0" xfId="0" applyFont="1"/>
    <xf numFmtId="0" fontId="1" fillId="0" borderId="23" xfId="5" applyBorder="1"/>
    <xf numFmtId="0" fontId="1" fillId="0" borderId="24" xfId="5" applyBorder="1"/>
    <xf numFmtId="0" fontId="27" fillId="0" borderId="25" xfId="5" applyFont="1" applyBorder="1"/>
    <xf numFmtId="0" fontId="0" fillId="0" borderId="46" xfId="0" applyFill="1" applyBorder="1"/>
    <xf numFmtId="0" fontId="0" fillId="0" borderId="47" xfId="0" applyFill="1" applyBorder="1"/>
    <xf numFmtId="0" fontId="4" fillId="0" borderId="47" xfId="0" applyFont="1" applyFill="1" applyBorder="1"/>
    <xf numFmtId="0" fontId="0" fillId="0" borderId="48" xfId="0" applyBorder="1"/>
    <xf numFmtId="0" fontId="0" fillId="0" borderId="29" xfId="0" applyFill="1" applyBorder="1"/>
    <xf numFmtId="0" fontId="0" fillId="0" borderId="0" xfId="0" applyFill="1" applyBorder="1"/>
    <xf numFmtId="0" fontId="4" fillId="0" borderId="0" xfId="0" applyFont="1" applyFill="1" applyBorder="1"/>
    <xf numFmtId="0" fontId="0" fillId="0" borderId="30" xfId="0" applyBorder="1"/>
    <xf numFmtId="0" fontId="0" fillId="0" borderId="0" xfId="0" applyBorder="1"/>
    <xf numFmtId="0" fontId="0" fillId="0" borderId="46" xfId="0" applyBorder="1"/>
    <xf numFmtId="0" fontId="0" fillId="0" borderId="47" xfId="0" applyBorder="1"/>
    <xf numFmtId="0" fontId="4" fillId="0" borderId="47" xfId="0" applyFont="1" applyBorder="1"/>
    <xf numFmtId="0" fontId="27" fillId="0" borderId="48" xfId="0" applyFont="1" applyBorder="1"/>
    <xf numFmtId="0" fontId="0" fillId="0" borderId="34" xfId="0" applyBorder="1"/>
    <xf numFmtId="0" fontId="27" fillId="0" borderId="36" xfId="0" applyFont="1" applyBorder="1"/>
    <xf numFmtId="0" fontId="4" fillId="7" borderId="39" xfId="0" applyFont="1" applyFill="1" applyBorder="1"/>
    <xf numFmtId="0" fontId="4" fillId="7" borderId="40" xfId="0" applyFont="1" applyFill="1" applyBorder="1"/>
    <xf numFmtId="0" fontId="4" fillId="7" borderId="41" xfId="0" applyFont="1" applyFill="1" applyBorder="1"/>
    <xf numFmtId="0" fontId="28" fillId="7" borderId="19" xfId="0" applyFont="1" applyFill="1" applyBorder="1"/>
    <xf numFmtId="0" fontId="0" fillId="0" borderId="32" xfId="0" applyFill="1" applyBorder="1" applyAlignment="1"/>
    <xf numFmtId="4" fontId="0" fillId="0" borderId="32" xfId="0" applyNumberFormat="1" applyFill="1" applyBorder="1" applyAlignment="1"/>
    <xf numFmtId="0" fontId="0" fillId="0" borderId="49" xfId="0" applyFill="1" applyBorder="1" applyAlignment="1"/>
    <xf numFmtId="4" fontId="0" fillId="0" borderId="49" xfId="0" applyNumberFormat="1" applyFill="1" applyBorder="1" applyAlignment="1"/>
    <xf numFmtId="0" fontId="29" fillId="0" borderId="45" xfId="0" applyFont="1" applyFill="1" applyBorder="1" applyAlignment="1">
      <alignment horizontal="center"/>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Border="1" applyAlignment="1">
      <alignment horizontal="left" vertical="top" wrapText="1"/>
    </xf>
    <xf numFmtId="0" fontId="7" fillId="2" borderId="2" xfId="0" applyFont="1" applyFill="1" applyBorder="1"/>
    <xf numFmtId="0" fontId="7" fillId="2" borderId="3" xfId="0" applyFont="1" applyFill="1" applyBorder="1"/>
  </cellXfs>
  <cellStyles count="6">
    <cellStyle name="Komma" xfId="1" builtinId="3"/>
    <cellStyle name="Komma 2" xfId="3" xr:uid="{00000000-0005-0000-0000-000001000000}"/>
    <cellStyle name="Prozent" xfId="4" builtinId="5"/>
    <cellStyle name="Standard" xfId="0" builtinId="0"/>
    <cellStyle name="Standard 2" xfId="5" xr:uid="{00000000-0005-0000-0000-000004000000}"/>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723900</xdr:colOff>
          <xdr:row>20</xdr:row>
          <xdr:rowOff>76200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66"/>
  <sheetViews>
    <sheetView tabSelected="1" workbookViewId="0">
      <selection activeCell="E2" sqref="E2"/>
    </sheetView>
  </sheetViews>
  <sheetFormatPr baseColWidth="10" defaultRowHeight="14.6" x14ac:dyDescent="0.4"/>
  <cols>
    <col min="1" max="1" width="2.3828125" style="2" customWidth="1"/>
    <col min="2" max="2" width="3" style="2" customWidth="1"/>
    <col min="3" max="3" width="64.3046875" style="2" customWidth="1"/>
    <col min="4" max="4" width="15.69140625" style="2" customWidth="1"/>
    <col min="5" max="256" width="11.3828125" style="2"/>
    <col min="257" max="257" width="2.3828125" style="2" customWidth="1"/>
    <col min="258" max="258" width="3" style="2" customWidth="1"/>
    <col min="259" max="259" width="64.3046875" style="2" customWidth="1"/>
    <col min="260" max="260" width="15.69140625" style="2" customWidth="1"/>
    <col min="261" max="512" width="11.3828125" style="2"/>
    <col min="513" max="513" width="2.3828125" style="2" customWidth="1"/>
    <col min="514" max="514" width="3" style="2" customWidth="1"/>
    <col min="515" max="515" width="64.3046875" style="2" customWidth="1"/>
    <col min="516" max="516" width="15.69140625" style="2" customWidth="1"/>
    <col min="517" max="768" width="11.3828125" style="2"/>
    <col min="769" max="769" width="2.3828125" style="2" customWidth="1"/>
    <col min="770" max="770" width="3" style="2" customWidth="1"/>
    <col min="771" max="771" width="64.3046875" style="2" customWidth="1"/>
    <col min="772" max="772" width="15.69140625" style="2" customWidth="1"/>
    <col min="773" max="1024" width="11.3828125" style="2"/>
    <col min="1025" max="1025" width="2.3828125" style="2" customWidth="1"/>
    <col min="1026" max="1026" width="3" style="2" customWidth="1"/>
    <col min="1027" max="1027" width="64.3046875" style="2" customWidth="1"/>
    <col min="1028" max="1028" width="15.69140625" style="2" customWidth="1"/>
    <col min="1029" max="1280" width="11.3828125" style="2"/>
    <col min="1281" max="1281" width="2.3828125" style="2" customWidth="1"/>
    <col min="1282" max="1282" width="3" style="2" customWidth="1"/>
    <col min="1283" max="1283" width="64.3046875" style="2" customWidth="1"/>
    <col min="1284" max="1284" width="15.69140625" style="2" customWidth="1"/>
    <col min="1285" max="1536" width="11.3828125" style="2"/>
    <col min="1537" max="1537" width="2.3828125" style="2" customWidth="1"/>
    <col min="1538" max="1538" width="3" style="2" customWidth="1"/>
    <col min="1539" max="1539" width="64.3046875" style="2" customWidth="1"/>
    <col min="1540" max="1540" width="15.69140625" style="2" customWidth="1"/>
    <col min="1541" max="1792" width="11.3828125" style="2"/>
    <col min="1793" max="1793" width="2.3828125" style="2" customWidth="1"/>
    <col min="1794" max="1794" width="3" style="2" customWidth="1"/>
    <col min="1795" max="1795" width="64.3046875" style="2" customWidth="1"/>
    <col min="1796" max="1796" width="15.69140625" style="2" customWidth="1"/>
    <col min="1797" max="2048" width="11.3828125" style="2"/>
    <col min="2049" max="2049" width="2.3828125" style="2" customWidth="1"/>
    <col min="2050" max="2050" width="3" style="2" customWidth="1"/>
    <col min="2051" max="2051" width="64.3046875" style="2" customWidth="1"/>
    <col min="2052" max="2052" width="15.69140625" style="2" customWidth="1"/>
    <col min="2053" max="2304" width="11.3828125" style="2"/>
    <col min="2305" max="2305" width="2.3828125" style="2" customWidth="1"/>
    <col min="2306" max="2306" width="3" style="2" customWidth="1"/>
    <col min="2307" max="2307" width="64.3046875" style="2" customWidth="1"/>
    <col min="2308" max="2308" width="15.69140625" style="2" customWidth="1"/>
    <col min="2309" max="2560" width="11.3828125" style="2"/>
    <col min="2561" max="2561" width="2.3828125" style="2" customWidth="1"/>
    <col min="2562" max="2562" width="3" style="2" customWidth="1"/>
    <col min="2563" max="2563" width="64.3046875" style="2" customWidth="1"/>
    <col min="2564" max="2564" width="15.69140625" style="2" customWidth="1"/>
    <col min="2565" max="2816" width="11.3828125" style="2"/>
    <col min="2817" max="2817" width="2.3828125" style="2" customWidth="1"/>
    <col min="2818" max="2818" width="3" style="2" customWidth="1"/>
    <col min="2819" max="2819" width="64.3046875" style="2" customWidth="1"/>
    <col min="2820" max="2820" width="15.69140625" style="2" customWidth="1"/>
    <col min="2821" max="3072" width="11.3828125" style="2"/>
    <col min="3073" max="3073" width="2.3828125" style="2" customWidth="1"/>
    <col min="3074" max="3074" width="3" style="2" customWidth="1"/>
    <col min="3075" max="3075" width="64.3046875" style="2" customWidth="1"/>
    <col min="3076" max="3076" width="15.69140625" style="2" customWidth="1"/>
    <col min="3077" max="3328" width="11.3828125" style="2"/>
    <col min="3329" max="3329" width="2.3828125" style="2" customWidth="1"/>
    <col min="3330" max="3330" width="3" style="2" customWidth="1"/>
    <col min="3331" max="3331" width="64.3046875" style="2" customWidth="1"/>
    <col min="3332" max="3332" width="15.69140625" style="2" customWidth="1"/>
    <col min="3333" max="3584" width="11.3828125" style="2"/>
    <col min="3585" max="3585" width="2.3828125" style="2" customWidth="1"/>
    <col min="3586" max="3586" width="3" style="2" customWidth="1"/>
    <col min="3587" max="3587" width="64.3046875" style="2" customWidth="1"/>
    <col min="3588" max="3588" width="15.69140625" style="2" customWidth="1"/>
    <col min="3589" max="3840" width="11.3828125" style="2"/>
    <col min="3841" max="3841" width="2.3828125" style="2" customWidth="1"/>
    <col min="3842" max="3842" width="3" style="2" customWidth="1"/>
    <col min="3843" max="3843" width="64.3046875" style="2" customWidth="1"/>
    <col min="3844" max="3844" width="15.69140625" style="2" customWidth="1"/>
    <col min="3845" max="4096" width="11.3828125" style="2"/>
    <col min="4097" max="4097" width="2.3828125" style="2" customWidth="1"/>
    <col min="4098" max="4098" width="3" style="2" customWidth="1"/>
    <col min="4099" max="4099" width="64.3046875" style="2" customWidth="1"/>
    <col min="4100" max="4100" width="15.69140625" style="2" customWidth="1"/>
    <col min="4101" max="4352" width="11.3828125" style="2"/>
    <col min="4353" max="4353" width="2.3828125" style="2" customWidth="1"/>
    <col min="4354" max="4354" width="3" style="2" customWidth="1"/>
    <col min="4355" max="4355" width="64.3046875" style="2" customWidth="1"/>
    <col min="4356" max="4356" width="15.69140625" style="2" customWidth="1"/>
    <col min="4357" max="4608" width="11.3828125" style="2"/>
    <col min="4609" max="4609" width="2.3828125" style="2" customWidth="1"/>
    <col min="4610" max="4610" width="3" style="2" customWidth="1"/>
    <col min="4611" max="4611" width="64.3046875" style="2" customWidth="1"/>
    <col min="4612" max="4612" width="15.69140625" style="2" customWidth="1"/>
    <col min="4613" max="4864" width="11.3828125" style="2"/>
    <col min="4865" max="4865" width="2.3828125" style="2" customWidth="1"/>
    <col min="4866" max="4866" width="3" style="2" customWidth="1"/>
    <col min="4867" max="4867" width="64.3046875" style="2" customWidth="1"/>
    <col min="4868" max="4868" width="15.69140625" style="2" customWidth="1"/>
    <col min="4869" max="5120" width="11.3828125" style="2"/>
    <col min="5121" max="5121" width="2.3828125" style="2" customWidth="1"/>
    <col min="5122" max="5122" width="3" style="2" customWidth="1"/>
    <col min="5123" max="5123" width="64.3046875" style="2" customWidth="1"/>
    <col min="5124" max="5124" width="15.69140625" style="2" customWidth="1"/>
    <col min="5125" max="5376" width="11.3828125" style="2"/>
    <col min="5377" max="5377" width="2.3828125" style="2" customWidth="1"/>
    <col min="5378" max="5378" width="3" style="2" customWidth="1"/>
    <col min="5379" max="5379" width="64.3046875" style="2" customWidth="1"/>
    <col min="5380" max="5380" width="15.69140625" style="2" customWidth="1"/>
    <col min="5381" max="5632" width="11.3828125" style="2"/>
    <col min="5633" max="5633" width="2.3828125" style="2" customWidth="1"/>
    <col min="5634" max="5634" width="3" style="2" customWidth="1"/>
    <col min="5635" max="5635" width="64.3046875" style="2" customWidth="1"/>
    <col min="5636" max="5636" width="15.69140625" style="2" customWidth="1"/>
    <col min="5637" max="5888" width="11.3828125" style="2"/>
    <col min="5889" max="5889" width="2.3828125" style="2" customWidth="1"/>
    <col min="5890" max="5890" width="3" style="2" customWidth="1"/>
    <col min="5891" max="5891" width="64.3046875" style="2" customWidth="1"/>
    <col min="5892" max="5892" width="15.69140625" style="2" customWidth="1"/>
    <col min="5893" max="6144" width="11.3828125" style="2"/>
    <col min="6145" max="6145" width="2.3828125" style="2" customWidth="1"/>
    <col min="6146" max="6146" width="3" style="2" customWidth="1"/>
    <col min="6147" max="6147" width="64.3046875" style="2" customWidth="1"/>
    <col min="6148" max="6148" width="15.69140625" style="2" customWidth="1"/>
    <col min="6149" max="6400" width="11.3828125" style="2"/>
    <col min="6401" max="6401" width="2.3828125" style="2" customWidth="1"/>
    <col min="6402" max="6402" width="3" style="2" customWidth="1"/>
    <col min="6403" max="6403" width="64.3046875" style="2" customWidth="1"/>
    <col min="6404" max="6404" width="15.69140625" style="2" customWidth="1"/>
    <col min="6405" max="6656" width="11.3828125" style="2"/>
    <col min="6657" max="6657" width="2.3828125" style="2" customWidth="1"/>
    <col min="6658" max="6658" width="3" style="2" customWidth="1"/>
    <col min="6659" max="6659" width="64.3046875" style="2" customWidth="1"/>
    <col min="6660" max="6660" width="15.69140625" style="2" customWidth="1"/>
    <col min="6661" max="6912" width="11.3828125" style="2"/>
    <col min="6913" max="6913" width="2.3828125" style="2" customWidth="1"/>
    <col min="6914" max="6914" width="3" style="2" customWidth="1"/>
    <col min="6915" max="6915" width="64.3046875" style="2" customWidth="1"/>
    <col min="6916" max="6916" width="15.69140625" style="2" customWidth="1"/>
    <col min="6917" max="7168" width="11.3828125" style="2"/>
    <col min="7169" max="7169" width="2.3828125" style="2" customWidth="1"/>
    <col min="7170" max="7170" width="3" style="2" customWidth="1"/>
    <col min="7171" max="7171" width="64.3046875" style="2" customWidth="1"/>
    <col min="7172" max="7172" width="15.69140625" style="2" customWidth="1"/>
    <col min="7173" max="7424" width="11.3828125" style="2"/>
    <col min="7425" max="7425" width="2.3828125" style="2" customWidth="1"/>
    <col min="7426" max="7426" width="3" style="2" customWidth="1"/>
    <col min="7427" max="7427" width="64.3046875" style="2" customWidth="1"/>
    <col min="7428" max="7428" width="15.69140625" style="2" customWidth="1"/>
    <col min="7429" max="7680" width="11.3828125" style="2"/>
    <col min="7681" max="7681" width="2.3828125" style="2" customWidth="1"/>
    <col min="7682" max="7682" width="3" style="2" customWidth="1"/>
    <col min="7683" max="7683" width="64.3046875" style="2" customWidth="1"/>
    <col min="7684" max="7684" width="15.69140625" style="2" customWidth="1"/>
    <col min="7685" max="7936" width="11.3828125" style="2"/>
    <col min="7937" max="7937" width="2.3828125" style="2" customWidth="1"/>
    <col min="7938" max="7938" width="3" style="2" customWidth="1"/>
    <col min="7939" max="7939" width="64.3046875" style="2" customWidth="1"/>
    <col min="7940" max="7940" width="15.69140625" style="2" customWidth="1"/>
    <col min="7941" max="8192" width="11.3828125" style="2"/>
    <col min="8193" max="8193" width="2.3828125" style="2" customWidth="1"/>
    <col min="8194" max="8194" width="3" style="2" customWidth="1"/>
    <col min="8195" max="8195" width="64.3046875" style="2" customWidth="1"/>
    <col min="8196" max="8196" width="15.69140625" style="2" customWidth="1"/>
    <col min="8197" max="8448" width="11.3828125" style="2"/>
    <col min="8449" max="8449" width="2.3828125" style="2" customWidth="1"/>
    <col min="8450" max="8450" width="3" style="2" customWidth="1"/>
    <col min="8451" max="8451" width="64.3046875" style="2" customWidth="1"/>
    <col min="8452" max="8452" width="15.69140625" style="2" customWidth="1"/>
    <col min="8453" max="8704" width="11.3828125" style="2"/>
    <col min="8705" max="8705" width="2.3828125" style="2" customWidth="1"/>
    <col min="8706" max="8706" width="3" style="2" customWidth="1"/>
    <col min="8707" max="8707" width="64.3046875" style="2" customWidth="1"/>
    <col min="8708" max="8708" width="15.69140625" style="2" customWidth="1"/>
    <col min="8709" max="8960" width="11.3828125" style="2"/>
    <col min="8961" max="8961" width="2.3828125" style="2" customWidth="1"/>
    <col min="8962" max="8962" width="3" style="2" customWidth="1"/>
    <col min="8963" max="8963" width="64.3046875" style="2" customWidth="1"/>
    <col min="8964" max="8964" width="15.69140625" style="2" customWidth="1"/>
    <col min="8965" max="9216" width="11.3828125" style="2"/>
    <col min="9217" max="9217" width="2.3828125" style="2" customWidth="1"/>
    <col min="9218" max="9218" width="3" style="2" customWidth="1"/>
    <col min="9219" max="9219" width="64.3046875" style="2" customWidth="1"/>
    <col min="9220" max="9220" width="15.69140625" style="2" customWidth="1"/>
    <col min="9221" max="9472" width="11.3828125" style="2"/>
    <col min="9473" max="9473" width="2.3828125" style="2" customWidth="1"/>
    <col min="9474" max="9474" width="3" style="2" customWidth="1"/>
    <col min="9475" max="9475" width="64.3046875" style="2" customWidth="1"/>
    <col min="9476" max="9476" width="15.69140625" style="2" customWidth="1"/>
    <col min="9477" max="9728" width="11.3828125" style="2"/>
    <col min="9729" max="9729" width="2.3828125" style="2" customWidth="1"/>
    <col min="9730" max="9730" width="3" style="2" customWidth="1"/>
    <col min="9731" max="9731" width="64.3046875" style="2" customWidth="1"/>
    <col min="9732" max="9732" width="15.69140625" style="2" customWidth="1"/>
    <col min="9733" max="9984" width="11.3828125" style="2"/>
    <col min="9985" max="9985" width="2.3828125" style="2" customWidth="1"/>
    <col min="9986" max="9986" width="3" style="2" customWidth="1"/>
    <col min="9987" max="9987" width="64.3046875" style="2" customWidth="1"/>
    <col min="9988" max="9988" width="15.69140625" style="2" customWidth="1"/>
    <col min="9989" max="10240" width="11.3828125" style="2"/>
    <col min="10241" max="10241" width="2.3828125" style="2" customWidth="1"/>
    <col min="10242" max="10242" width="3" style="2" customWidth="1"/>
    <col min="10243" max="10243" width="64.3046875" style="2" customWidth="1"/>
    <col min="10244" max="10244" width="15.69140625" style="2" customWidth="1"/>
    <col min="10245" max="10496" width="11.3828125" style="2"/>
    <col min="10497" max="10497" width="2.3828125" style="2" customWidth="1"/>
    <col min="10498" max="10498" width="3" style="2" customWidth="1"/>
    <col min="10499" max="10499" width="64.3046875" style="2" customWidth="1"/>
    <col min="10500" max="10500" width="15.69140625" style="2" customWidth="1"/>
    <col min="10501" max="10752" width="11.3828125" style="2"/>
    <col min="10753" max="10753" width="2.3828125" style="2" customWidth="1"/>
    <col min="10754" max="10754" width="3" style="2" customWidth="1"/>
    <col min="10755" max="10755" width="64.3046875" style="2" customWidth="1"/>
    <col min="10756" max="10756" width="15.69140625" style="2" customWidth="1"/>
    <col min="10757" max="11008" width="11.3828125" style="2"/>
    <col min="11009" max="11009" width="2.3828125" style="2" customWidth="1"/>
    <col min="11010" max="11010" width="3" style="2" customWidth="1"/>
    <col min="11011" max="11011" width="64.3046875" style="2" customWidth="1"/>
    <col min="11012" max="11012" width="15.69140625" style="2" customWidth="1"/>
    <col min="11013" max="11264" width="11.3828125" style="2"/>
    <col min="11265" max="11265" width="2.3828125" style="2" customWidth="1"/>
    <col min="11266" max="11266" width="3" style="2" customWidth="1"/>
    <col min="11267" max="11267" width="64.3046875" style="2" customWidth="1"/>
    <col min="11268" max="11268" width="15.69140625" style="2" customWidth="1"/>
    <col min="11269" max="11520" width="11.3828125" style="2"/>
    <col min="11521" max="11521" width="2.3828125" style="2" customWidth="1"/>
    <col min="11522" max="11522" width="3" style="2" customWidth="1"/>
    <col min="11523" max="11523" width="64.3046875" style="2" customWidth="1"/>
    <col min="11524" max="11524" width="15.69140625" style="2" customWidth="1"/>
    <col min="11525" max="11776" width="11.3828125" style="2"/>
    <col min="11777" max="11777" width="2.3828125" style="2" customWidth="1"/>
    <col min="11778" max="11778" width="3" style="2" customWidth="1"/>
    <col min="11779" max="11779" width="64.3046875" style="2" customWidth="1"/>
    <col min="11780" max="11780" width="15.69140625" style="2" customWidth="1"/>
    <col min="11781" max="12032" width="11.3828125" style="2"/>
    <col min="12033" max="12033" width="2.3828125" style="2" customWidth="1"/>
    <col min="12034" max="12034" width="3" style="2" customWidth="1"/>
    <col min="12035" max="12035" width="64.3046875" style="2" customWidth="1"/>
    <col min="12036" max="12036" width="15.69140625" style="2" customWidth="1"/>
    <col min="12037" max="12288" width="11.3828125" style="2"/>
    <col min="12289" max="12289" width="2.3828125" style="2" customWidth="1"/>
    <col min="12290" max="12290" width="3" style="2" customWidth="1"/>
    <col min="12291" max="12291" width="64.3046875" style="2" customWidth="1"/>
    <col min="12292" max="12292" width="15.69140625" style="2" customWidth="1"/>
    <col min="12293" max="12544" width="11.3828125" style="2"/>
    <col min="12545" max="12545" width="2.3828125" style="2" customWidth="1"/>
    <col min="12546" max="12546" width="3" style="2" customWidth="1"/>
    <col min="12547" max="12547" width="64.3046875" style="2" customWidth="1"/>
    <col min="12548" max="12548" width="15.69140625" style="2" customWidth="1"/>
    <col min="12549" max="12800" width="11.3828125" style="2"/>
    <col min="12801" max="12801" width="2.3828125" style="2" customWidth="1"/>
    <col min="12802" max="12802" width="3" style="2" customWidth="1"/>
    <col min="12803" max="12803" width="64.3046875" style="2" customWidth="1"/>
    <col min="12804" max="12804" width="15.69140625" style="2" customWidth="1"/>
    <col min="12805" max="13056" width="11.3828125" style="2"/>
    <col min="13057" max="13057" width="2.3828125" style="2" customWidth="1"/>
    <col min="13058" max="13058" width="3" style="2" customWidth="1"/>
    <col min="13059" max="13059" width="64.3046875" style="2" customWidth="1"/>
    <col min="13060" max="13060" width="15.69140625" style="2" customWidth="1"/>
    <col min="13061" max="13312" width="11.3828125" style="2"/>
    <col min="13313" max="13313" width="2.3828125" style="2" customWidth="1"/>
    <col min="13314" max="13314" width="3" style="2" customWidth="1"/>
    <col min="13315" max="13315" width="64.3046875" style="2" customWidth="1"/>
    <col min="13316" max="13316" width="15.69140625" style="2" customWidth="1"/>
    <col min="13317" max="13568" width="11.3828125" style="2"/>
    <col min="13569" max="13569" width="2.3828125" style="2" customWidth="1"/>
    <col min="13570" max="13570" width="3" style="2" customWidth="1"/>
    <col min="13571" max="13571" width="64.3046875" style="2" customWidth="1"/>
    <col min="13572" max="13572" width="15.69140625" style="2" customWidth="1"/>
    <col min="13573" max="13824" width="11.3828125" style="2"/>
    <col min="13825" max="13825" width="2.3828125" style="2" customWidth="1"/>
    <col min="13826" max="13826" width="3" style="2" customWidth="1"/>
    <col min="13827" max="13827" width="64.3046875" style="2" customWidth="1"/>
    <col min="13828" max="13828" width="15.69140625" style="2" customWidth="1"/>
    <col min="13829" max="14080" width="11.3828125" style="2"/>
    <col min="14081" max="14081" width="2.3828125" style="2" customWidth="1"/>
    <col min="14082" max="14082" width="3" style="2" customWidth="1"/>
    <col min="14083" max="14083" width="64.3046875" style="2" customWidth="1"/>
    <col min="14084" max="14084" width="15.69140625" style="2" customWidth="1"/>
    <col min="14085" max="14336" width="11.3828125" style="2"/>
    <col min="14337" max="14337" width="2.3828125" style="2" customWidth="1"/>
    <col min="14338" max="14338" width="3" style="2" customWidth="1"/>
    <col min="14339" max="14339" width="64.3046875" style="2" customWidth="1"/>
    <col min="14340" max="14340" width="15.69140625" style="2" customWidth="1"/>
    <col min="14341" max="14592" width="11.3828125" style="2"/>
    <col min="14593" max="14593" width="2.3828125" style="2" customWidth="1"/>
    <col min="14594" max="14594" width="3" style="2" customWidth="1"/>
    <col min="14595" max="14595" width="64.3046875" style="2" customWidth="1"/>
    <col min="14596" max="14596" width="15.69140625" style="2" customWidth="1"/>
    <col min="14597" max="14848" width="11.3828125" style="2"/>
    <col min="14849" max="14849" width="2.3828125" style="2" customWidth="1"/>
    <col min="14850" max="14850" width="3" style="2" customWidth="1"/>
    <col min="14851" max="14851" width="64.3046875" style="2" customWidth="1"/>
    <col min="14852" max="14852" width="15.69140625" style="2" customWidth="1"/>
    <col min="14853" max="15104" width="11.3828125" style="2"/>
    <col min="15105" max="15105" width="2.3828125" style="2" customWidth="1"/>
    <col min="15106" max="15106" width="3" style="2" customWidth="1"/>
    <col min="15107" max="15107" width="64.3046875" style="2" customWidth="1"/>
    <col min="15108" max="15108" width="15.69140625" style="2" customWidth="1"/>
    <col min="15109" max="15360" width="11.3828125" style="2"/>
    <col min="15361" max="15361" width="2.3828125" style="2" customWidth="1"/>
    <col min="15362" max="15362" width="3" style="2" customWidth="1"/>
    <col min="15363" max="15363" width="64.3046875" style="2" customWidth="1"/>
    <col min="15364" max="15364" width="15.69140625" style="2" customWidth="1"/>
    <col min="15365" max="15616" width="11.3828125" style="2"/>
    <col min="15617" max="15617" width="2.3828125" style="2" customWidth="1"/>
    <col min="15618" max="15618" width="3" style="2" customWidth="1"/>
    <col min="15619" max="15619" width="64.3046875" style="2" customWidth="1"/>
    <col min="15620" max="15620" width="15.69140625" style="2" customWidth="1"/>
    <col min="15621" max="15872" width="11.3828125" style="2"/>
    <col min="15873" max="15873" width="2.3828125" style="2" customWidth="1"/>
    <col min="15874" max="15874" width="3" style="2" customWidth="1"/>
    <col min="15875" max="15875" width="64.3046875" style="2" customWidth="1"/>
    <col min="15876" max="15876" width="15.69140625" style="2" customWidth="1"/>
    <col min="15877" max="16128" width="11.3828125" style="2"/>
    <col min="16129" max="16129" width="2.3828125" style="2" customWidth="1"/>
    <col min="16130" max="16130" width="3" style="2" customWidth="1"/>
    <col min="16131" max="16131" width="64.3046875" style="2" customWidth="1"/>
    <col min="16132" max="16132" width="15.69140625" style="2" customWidth="1"/>
    <col min="16133" max="16384" width="11.3828125" style="2"/>
  </cols>
  <sheetData>
    <row r="1" spans="1:6" x14ac:dyDescent="0.4">
      <c r="A1" s="1" t="s">
        <v>50</v>
      </c>
    </row>
    <row r="2" spans="1:6" x14ac:dyDescent="0.4">
      <c r="C2" s="4" t="s">
        <v>58</v>
      </c>
    </row>
    <row r="3" spans="1:6" x14ac:dyDescent="0.4">
      <c r="C3" s="7" t="s">
        <v>59</v>
      </c>
      <c r="D3" s="77" t="s">
        <v>60</v>
      </c>
    </row>
    <row r="4" spans="1:6" x14ac:dyDescent="0.4">
      <c r="C4" s="27" t="s">
        <v>22</v>
      </c>
      <c r="D4" s="78">
        <f>Steuerung!C1-1</f>
        <v>2024</v>
      </c>
      <c r="F4" s="28"/>
    </row>
    <row r="5" spans="1:6" x14ac:dyDescent="0.4">
      <c r="A5" s="3" t="s">
        <v>75</v>
      </c>
      <c r="B5" s="13"/>
      <c r="C5" s="6"/>
      <c r="D5" s="29"/>
      <c r="E5" s="29"/>
    </row>
    <row r="6" spans="1:6" x14ac:dyDescent="0.4">
      <c r="A6" s="6"/>
      <c r="B6" s="6"/>
      <c r="C6" s="6"/>
      <c r="D6" s="29"/>
      <c r="E6" s="29"/>
      <c r="F6" s="29"/>
    </row>
    <row r="7" spans="1:6" x14ac:dyDescent="0.4">
      <c r="A7" s="172" t="s">
        <v>57</v>
      </c>
      <c r="B7" s="173"/>
      <c r="C7" s="173"/>
      <c r="D7" s="174">
        <f>D4</f>
        <v>2024</v>
      </c>
      <c r="E7" s="174"/>
      <c r="F7" s="174"/>
    </row>
    <row r="8" spans="1:6" ht="25.75" x14ac:dyDescent="0.4">
      <c r="A8" s="173"/>
      <c r="B8" s="173"/>
      <c r="C8" s="173"/>
      <c r="D8" s="30" t="s">
        <v>23</v>
      </c>
      <c r="E8" s="30" t="s">
        <v>24</v>
      </c>
      <c r="F8" s="30" t="s">
        <v>25</v>
      </c>
    </row>
    <row r="9" spans="1:6" x14ac:dyDescent="0.4">
      <c r="A9" s="13" t="s">
        <v>26</v>
      </c>
      <c r="B9" s="13"/>
      <c r="C9" s="13"/>
      <c r="D9" s="29"/>
      <c r="E9" s="29"/>
      <c r="F9" s="29"/>
    </row>
    <row r="10" spans="1:6" x14ac:dyDescent="0.4">
      <c r="A10" s="6"/>
      <c r="B10" s="175" t="s">
        <v>27</v>
      </c>
      <c r="C10" s="176"/>
      <c r="D10" s="33">
        <f>Gb_Daten_Gem!D5/1000000</f>
        <v>2053.0527672100002</v>
      </c>
      <c r="E10" s="33">
        <f>Gb_Daten_Gem!AN5/1000000</f>
        <v>308.95276582999998</v>
      </c>
      <c r="F10" s="34">
        <f>D10-E10</f>
        <v>1744.1000013800003</v>
      </c>
    </row>
    <row r="11" spans="1:6" x14ac:dyDescent="0.4">
      <c r="A11" s="6"/>
      <c r="B11" s="177" t="s">
        <v>28</v>
      </c>
      <c r="C11" s="178"/>
      <c r="D11" s="33">
        <f>Gb_Daten_Gem!J5/1000000</f>
        <v>1837.4876689300008</v>
      </c>
      <c r="E11" s="33">
        <f>Gb_Daten_Gem!AT5/1000000</f>
        <v>233.75661896000014</v>
      </c>
      <c r="F11" s="34">
        <f>D11-E11</f>
        <v>1603.7310499700006</v>
      </c>
    </row>
    <row r="12" spans="1:6" ht="15" thickBot="1" x14ac:dyDescent="0.45">
      <c r="A12" s="37"/>
      <c r="B12" s="38"/>
      <c r="C12" s="39" t="s">
        <v>29</v>
      </c>
      <c r="D12" s="49">
        <f>D10-D11</f>
        <v>215.56509827999935</v>
      </c>
      <c r="E12" s="40">
        <f>E10-E11</f>
        <v>75.196146869999836</v>
      </c>
      <c r="F12" s="64">
        <f>F10-F11</f>
        <v>140.36895140999968</v>
      </c>
    </row>
    <row r="13" spans="1:6" x14ac:dyDescent="0.4">
      <c r="A13" s="6"/>
      <c r="B13" s="41" t="s">
        <v>30</v>
      </c>
      <c r="C13" s="42"/>
      <c r="D13" s="65">
        <f>Gb_Daten_Gem!P5/1000000</f>
        <v>16.27815262</v>
      </c>
      <c r="E13" s="66">
        <f>Gb_Daten_Gem!AZ5/1000000</f>
        <v>1.4381950399999999</v>
      </c>
      <c r="F13" s="67">
        <f>D13-E13</f>
        <v>14.83995758</v>
      </c>
    </row>
    <row r="14" spans="1:6" x14ac:dyDescent="0.4">
      <c r="A14" s="6"/>
      <c r="B14" s="35" t="s">
        <v>31</v>
      </c>
      <c r="C14" s="36"/>
      <c r="D14" s="65">
        <f>Gb_Daten_Gem!V5/1000000</f>
        <v>244.62228329999999</v>
      </c>
      <c r="E14" s="66">
        <f>Gb_Daten_Gem!BF5/1000000</f>
        <v>55.864524449999976</v>
      </c>
      <c r="F14" s="34">
        <f>D14-E14</f>
        <v>188.75775885000002</v>
      </c>
    </row>
    <row r="15" spans="1:6" x14ac:dyDescent="0.4">
      <c r="A15" s="13"/>
      <c r="B15" s="43"/>
      <c r="C15" s="44" t="s">
        <v>32</v>
      </c>
      <c r="D15" s="22"/>
      <c r="E15" s="22"/>
      <c r="F15" s="68"/>
    </row>
    <row r="16" spans="1:6" ht="15" thickBot="1" x14ac:dyDescent="0.45">
      <c r="A16" s="37"/>
      <c r="B16" s="38" t="s">
        <v>33</v>
      </c>
      <c r="C16" s="39" t="s">
        <v>34</v>
      </c>
      <c r="D16" s="49">
        <f>D13-D14</f>
        <v>-228.34413067999998</v>
      </c>
      <c r="E16" s="40">
        <f>E13-E14</f>
        <v>-54.42632940999998</v>
      </c>
      <c r="F16" s="64">
        <f>F13-F14</f>
        <v>-173.91780127000001</v>
      </c>
    </row>
    <row r="17" spans="1:6" x14ac:dyDescent="0.4">
      <c r="A17" s="37"/>
      <c r="B17" s="45" t="s">
        <v>35</v>
      </c>
      <c r="C17" s="46"/>
      <c r="D17" s="33"/>
      <c r="E17" s="33">
        <f>Gb_Daten_Gem!BL5/1000000</f>
        <v>82.685924829999919</v>
      </c>
      <c r="F17" s="34">
        <f>D17-E17</f>
        <v>-82.685924829999919</v>
      </c>
    </row>
    <row r="18" spans="1:6" x14ac:dyDescent="0.4">
      <c r="A18" s="37"/>
      <c r="B18" s="47" t="s">
        <v>36</v>
      </c>
      <c r="C18" s="48"/>
      <c r="D18" s="33"/>
      <c r="E18" s="33">
        <f>Gb_Daten_Gem!BR5/1000000</f>
        <v>109.53491502999992</v>
      </c>
      <c r="F18" s="34">
        <f>D18-E18</f>
        <v>-109.53491502999992</v>
      </c>
    </row>
    <row r="19" spans="1:6" ht="15" thickBot="1" x14ac:dyDescent="0.45">
      <c r="A19" s="37"/>
      <c r="B19" s="38"/>
      <c r="C19" s="39" t="s">
        <v>37</v>
      </c>
      <c r="D19" s="49">
        <f>D17-D18</f>
        <v>0</v>
      </c>
      <c r="E19" s="40">
        <f>E17-E18</f>
        <v>-26.848990200000003</v>
      </c>
      <c r="F19" s="64">
        <f>F17-F18</f>
        <v>26.848990200000003</v>
      </c>
    </row>
    <row r="20" spans="1:6" ht="15" thickBot="1" x14ac:dyDescent="0.45">
      <c r="A20" s="37"/>
      <c r="B20" s="50"/>
      <c r="C20" s="51" t="s">
        <v>38</v>
      </c>
      <c r="D20" s="49">
        <f>D12+D16+D19</f>
        <v>-12.779032400000631</v>
      </c>
      <c r="E20" s="40">
        <f>E12+E16+E19</f>
        <v>-6.0791727400001463</v>
      </c>
      <c r="F20" s="64">
        <f>F12+F16+F19</f>
        <v>-6.6998596600003282</v>
      </c>
    </row>
    <row r="21" spans="1:6" x14ac:dyDescent="0.4">
      <c r="A21" s="13" t="s">
        <v>39</v>
      </c>
      <c r="B21" s="6"/>
      <c r="C21" s="13"/>
      <c r="D21" s="22"/>
      <c r="E21" s="22"/>
      <c r="F21" s="22"/>
    </row>
    <row r="22" spans="1:6" x14ac:dyDescent="0.4">
      <c r="A22" s="6"/>
      <c r="B22" s="31" t="s">
        <v>51</v>
      </c>
      <c r="C22" s="32"/>
      <c r="D22" s="13"/>
      <c r="E22" s="13"/>
      <c r="F22" s="13"/>
    </row>
    <row r="23" spans="1:6" x14ac:dyDescent="0.4">
      <c r="A23" s="37"/>
      <c r="B23" s="52"/>
      <c r="C23" s="53" t="s">
        <v>52</v>
      </c>
      <c r="E23" s="13"/>
      <c r="F23" s="54">
        <f>D12+D16+E19</f>
        <v>-39.628022600000634</v>
      </c>
    </row>
    <row r="24" spans="1:6" x14ac:dyDescent="0.4">
      <c r="E24" s="13"/>
      <c r="F24" s="13"/>
    </row>
    <row r="26" spans="1:6" x14ac:dyDescent="0.4">
      <c r="C26" s="1"/>
    </row>
    <row r="28" spans="1:6" x14ac:dyDescent="0.4">
      <c r="A28" s="62" t="s">
        <v>53</v>
      </c>
      <c r="B28" s="6"/>
      <c r="C28" s="13"/>
      <c r="D28" s="29"/>
      <c r="E28" s="13"/>
    </row>
    <row r="29" spans="1:6" x14ac:dyDescent="0.4">
      <c r="A29" s="13"/>
      <c r="B29" s="6"/>
      <c r="C29" s="13"/>
      <c r="D29" s="29"/>
    </row>
    <row r="30" spans="1:6" x14ac:dyDescent="0.4">
      <c r="B30" s="6"/>
      <c r="C30" s="13"/>
      <c r="D30" s="29"/>
    </row>
    <row r="31" spans="1:6" x14ac:dyDescent="0.4">
      <c r="B31" s="6"/>
      <c r="C31" s="23"/>
    </row>
    <row r="32" spans="1:6" x14ac:dyDescent="0.4">
      <c r="B32" s="31"/>
      <c r="C32" s="55" t="s">
        <v>40</v>
      </c>
      <c r="D32" s="60"/>
      <c r="E32" s="61"/>
      <c r="F32" s="32"/>
    </row>
    <row r="33" spans="1:6" x14ac:dyDescent="0.4">
      <c r="B33" s="35"/>
      <c r="C33" s="19" t="s">
        <v>41</v>
      </c>
      <c r="D33" s="33"/>
      <c r="E33" s="33"/>
      <c r="F33" s="54">
        <f>D33-E33</f>
        <v>0</v>
      </c>
    </row>
    <row r="34" spans="1:6" x14ac:dyDescent="0.4">
      <c r="B34" s="35"/>
      <c r="C34" s="19" t="s">
        <v>42</v>
      </c>
      <c r="D34" s="33"/>
      <c r="E34" s="33"/>
      <c r="F34" s="54">
        <f>D34-E34</f>
        <v>0</v>
      </c>
    </row>
    <row r="35" spans="1:6" x14ac:dyDescent="0.4">
      <c r="B35" s="35"/>
      <c r="C35" s="19" t="s">
        <v>43</v>
      </c>
      <c r="D35" s="33"/>
      <c r="E35" s="33"/>
      <c r="F35" s="54">
        <f>D35-E35</f>
        <v>0</v>
      </c>
    </row>
    <row r="36" spans="1:6" x14ac:dyDescent="0.4">
      <c r="B36" s="35"/>
      <c r="C36" s="19" t="s">
        <v>44</v>
      </c>
      <c r="D36" s="33"/>
      <c r="E36" s="33"/>
      <c r="F36" s="54">
        <f>D36-E36</f>
        <v>0</v>
      </c>
    </row>
    <row r="37" spans="1:6" x14ac:dyDescent="0.4">
      <c r="B37" s="56" t="s">
        <v>14</v>
      </c>
      <c r="C37" s="57" t="s">
        <v>45</v>
      </c>
      <c r="D37" s="54">
        <f>SUM(D33:D36)</f>
        <v>0</v>
      </c>
      <c r="E37" s="54">
        <f>SUM(E33:E36)</f>
        <v>0</v>
      </c>
      <c r="F37" s="54">
        <f>SUM(F33:F36)</f>
        <v>0</v>
      </c>
    </row>
    <row r="38" spans="1:6" x14ac:dyDescent="0.4">
      <c r="B38" s="13"/>
      <c r="C38" s="58"/>
      <c r="D38" s="14"/>
    </row>
    <row r="39" spans="1:6" x14ac:dyDescent="0.4">
      <c r="B39" s="59"/>
      <c r="C39" s="55" t="s">
        <v>46</v>
      </c>
      <c r="D39" s="60"/>
      <c r="E39" s="61"/>
      <c r="F39" s="32"/>
    </row>
    <row r="40" spans="1:6" x14ac:dyDescent="0.4">
      <c r="B40" s="56" t="s">
        <v>16</v>
      </c>
      <c r="C40" s="57" t="s">
        <v>48</v>
      </c>
      <c r="D40" s="69"/>
      <c r="E40" s="69"/>
      <c r="F40" s="70">
        <f>D40-E40</f>
        <v>0</v>
      </c>
    </row>
    <row r="41" spans="1:6" x14ac:dyDescent="0.4">
      <c r="C41" s="23"/>
    </row>
    <row r="42" spans="1:6" x14ac:dyDescent="0.4">
      <c r="A42" s="1"/>
      <c r="B42" s="1"/>
      <c r="C42" s="1"/>
      <c r="D42" s="1"/>
    </row>
    <row r="44" spans="1:6" x14ac:dyDescent="0.4">
      <c r="A44" s="62" t="s">
        <v>54</v>
      </c>
      <c r="B44" s="6"/>
      <c r="C44" s="13"/>
      <c r="D44" s="29"/>
    </row>
    <row r="45" spans="1:6" x14ac:dyDescent="0.4">
      <c r="B45" s="6"/>
      <c r="C45" s="23"/>
      <c r="E45" s="1"/>
    </row>
    <row r="46" spans="1:6" x14ac:dyDescent="0.4">
      <c r="B46" s="31"/>
      <c r="C46" s="55" t="s">
        <v>40</v>
      </c>
      <c r="D46" s="61"/>
      <c r="E46" s="61"/>
      <c r="F46" s="32"/>
    </row>
    <row r="47" spans="1:6" x14ac:dyDescent="0.4">
      <c r="B47" s="35"/>
      <c r="C47" s="19" t="s">
        <v>41</v>
      </c>
      <c r="D47" s="33"/>
      <c r="E47" s="33"/>
      <c r="F47" s="54">
        <f>D47-E47</f>
        <v>0</v>
      </c>
    </row>
    <row r="48" spans="1:6" x14ac:dyDescent="0.4">
      <c r="B48" s="35"/>
      <c r="C48" s="19" t="s">
        <v>42</v>
      </c>
      <c r="D48" s="33"/>
      <c r="E48" s="33"/>
      <c r="F48" s="54">
        <f>D48-E48</f>
        <v>0</v>
      </c>
    </row>
    <row r="49" spans="1:6" x14ac:dyDescent="0.4">
      <c r="B49" s="35"/>
      <c r="C49" s="19" t="s">
        <v>43</v>
      </c>
      <c r="D49" s="33"/>
      <c r="E49" s="33"/>
      <c r="F49" s="54">
        <f>D49-E49</f>
        <v>0</v>
      </c>
    </row>
    <row r="50" spans="1:6" x14ac:dyDescent="0.4">
      <c r="B50" s="35"/>
      <c r="C50" s="19" t="s">
        <v>49</v>
      </c>
      <c r="D50" s="33"/>
      <c r="E50" s="33"/>
      <c r="F50" s="54">
        <f>D50-E50</f>
        <v>0</v>
      </c>
    </row>
    <row r="51" spans="1:6" x14ac:dyDescent="0.4">
      <c r="B51" s="56" t="s">
        <v>20</v>
      </c>
      <c r="C51" s="57" t="s">
        <v>45</v>
      </c>
      <c r="D51" s="54">
        <f>SUM(D47:D50)</f>
        <v>0</v>
      </c>
      <c r="E51" s="54">
        <f>SUM(E47:E50)</f>
        <v>0</v>
      </c>
      <c r="F51" s="54">
        <f>SUM(F47:F50)</f>
        <v>0</v>
      </c>
    </row>
    <row r="52" spans="1:6" x14ac:dyDescent="0.4">
      <c r="C52" s="23"/>
    </row>
    <row r="53" spans="1:6" x14ac:dyDescent="0.4">
      <c r="B53" s="59"/>
      <c r="C53" s="55" t="s">
        <v>46</v>
      </c>
      <c r="D53" s="60"/>
      <c r="E53" s="61"/>
      <c r="F53" s="32"/>
    </row>
    <row r="54" spans="1:6" x14ac:dyDescent="0.4">
      <c r="B54" s="56" t="s">
        <v>47</v>
      </c>
      <c r="C54" s="57" t="s">
        <v>48</v>
      </c>
      <c r="D54" s="69"/>
      <c r="E54" s="69"/>
      <c r="F54" s="54">
        <f>D54-E54</f>
        <v>0</v>
      </c>
    </row>
    <row r="57" spans="1:6" x14ac:dyDescent="0.4">
      <c r="A57" s="1"/>
    </row>
    <row r="59" spans="1:6" ht="12.75" customHeight="1" x14ac:dyDescent="0.4">
      <c r="A59" s="179"/>
      <c r="B59" s="179"/>
      <c r="C59" s="179"/>
      <c r="D59" s="179"/>
      <c r="E59" s="179"/>
      <c r="F59" s="179"/>
    </row>
    <row r="60" spans="1:6" x14ac:dyDescent="0.4">
      <c r="A60" s="179"/>
      <c r="B60" s="179"/>
      <c r="C60" s="179"/>
      <c r="D60" s="179"/>
      <c r="E60" s="179"/>
      <c r="F60" s="179"/>
    </row>
    <row r="61" spans="1:6" x14ac:dyDescent="0.4">
      <c r="A61" s="179"/>
      <c r="B61" s="179"/>
      <c r="C61" s="179"/>
      <c r="D61" s="179"/>
      <c r="E61" s="179"/>
      <c r="F61" s="179"/>
    </row>
    <row r="62" spans="1:6" x14ac:dyDescent="0.4">
      <c r="A62" s="179"/>
      <c r="B62" s="179"/>
      <c r="C62" s="179"/>
      <c r="D62" s="179"/>
      <c r="E62" s="179"/>
      <c r="F62" s="179"/>
    </row>
    <row r="64" spans="1:6" x14ac:dyDescent="0.4">
      <c r="A64" s="170"/>
      <c r="B64" s="171"/>
      <c r="C64" s="171"/>
      <c r="D64" s="171"/>
      <c r="E64" s="171"/>
      <c r="F64" s="171"/>
    </row>
    <row r="65" spans="1:6" x14ac:dyDescent="0.4">
      <c r="A65" s="171"/>
      <c r="B65" s="171"/>
      <c r="C65" s="171"/>
      <c r="D65" s="171"/>
      <c r="E65" s="171"/>
      <c r="F65" s="171"/>
    </row>
    <row r="66" spans="1:6" x14ac:dyDescent="0.4">
      <c r="A66" s="171"/>
      <c r="B66" s="171"/>
      <c r="C66" s="171"/>
      <c r="D66" s="171"/>
      <c r="E66" s="171"/>
      <c r="F66" s="171"/>
    </row>
  </sheetData>
  <mergeCells count="6">
    <mergeCell ref="A64:F66"/>
    <mergeCell ref="A7:C8"/>
    <mergeCell ref="D7:F7"/>
    <mergeCell ref="B10:C10"/>
    <mergeCell ref="B11:C11"/>
    <mergeCell ref="A59:F62"/>
  </mergeCells>
  <dataValidations count="8">
    <dataValidation type="decimal" allowBlank="1" showInputMessage="1" showErrorMessage="1" sqref="D54:E54 D13:E14 D33:E36 D47:E50 D17:E18"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ignoredErrors>
    <ignoredError sqref="D10:E18"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F66"/>
  <sheetViews>
    <sheetView workbookViewId="0">
      <selection activeCell="E4" sqref="E4"/>
    </sheetView>
  </sheetViews>
  <sheetFormatPr baseColWidth="10" defaultRowHeight="14.6" x14ac:dyDescent="0.4"/>
  <cols>
    <col min="1" max="1" width="2.3828125" style="2" customWidth="1"/>
    <col min="2" max="2" width="3" style="2" customWidth="1"/>
    <col min="3" max="3" width="64.3046875" style="2" customWidth="1"/>
    <col min="4" max="4" width="15.69140625" style="2" customWidth="1"/>
    <col min="5" max="256" width="11.3828125" style="2"/>
    <col min="257" max="257" width="2.3828125" style="2" customWidth="1"/>
    <col min="258" max="258" width="3" style="2" customWidth="1"/>
    <col min="259" max="259" width="64.3046875" style="2" customWidth="1"/>
    <col min="260" max="260" width="15.69140625" style="2" customWidth="1"/>
    <col min="261" max="512" width="11.3828125" style="2"/>
    <col min="513" max="513" width="2.3828125" style="2" customWidth="1"/>
    <col min="514" max="514" width="3" style="2" customWidth="1"/>
    <col min="515" max="515" width="64.3046875" style="2" customWidth="1"/>
    <col min="516" max="516" width="15.69140625" style="2" customWidth="1"/>
    <col min="517" max="768" width="11.3828125" style="2"/>
    <col min="769" max="769" width="2.3828125" style="2" customWidth="1"/>
    <col min="770" max="770" width="3" style="2" customWidth="1"/>
    <col min="771" max="771" width="64.3046875" style="2" customWidth="1"/>
    <col min="772" max="772" width="15.69140625" style="2" customWidth="1"/>
    <col min="773" max="1024" width="11.3828125" style="2"/>
    <col min="1025" max="1025" width="2.3828125" style="2" customWidth="1"/>
    <col min="1026" max="1026" width="3" style="2" customWidth="1"/>
    <col min="1027" max="1027" width="64.3046875" style="2" customWidth="1"/>
    <col min="1028" max="1028" width="15.69140625" style="2" customWidth="1"/>
    <col min="1029" max="1280" width="11.3828125" style="2"/>
    <col min="1281" max="1281" width="2.3828125" style="2" customWidth="1"/>
    <col min="1282" max="1282" width="3" style="2" customWidth="1"/>
    <col min="1283" max="1283" width="64.3046875" style="2" customWidth="1"/>
    <col min="1284" max="1284" width="15.69140625" style="2" customWidth="1"/>
    <col min="1285" max="1536" width="11.3828125" style="2"/>
    <col min="1537" max="1537" width="2.3828125" style="2" customWidth="1"/>
    <col min="1538" max="1538" width="3" style="2" customWidth="1"/>
    <col min="1539" max="1539" width="64.3046875" style="2" customWidth="1"/>
    <col min="1540" max="1540" width="15.69140625" style="2" customWidth="1"/>
    <col min="1541" max="1792" width="11.3828125" style="2"/>
    <col min="1793" max="1793" width="2.3828125" style="2" customWidth="1"/>
    <col min="1794" max="1794" width="3" style="2" customWidth="1"/>
    <col min="1795" max="1795" width="64.3046875" style="2" customWidth="1"/>
    <col min="1796" max="1796" width="15.69140625" style="2" customWidth="1"/>
    <col min="1797" max="2048" width="11.3828125" style="2"/>
    <col min="2049" max="2049" width="2.3828125" style="2" customWidth="1"/>
    <col min="2050" max="2050" width="3" style="2" customWidth="1"/>
    <col min="2051" max="2051" width="64.3046875" style="2" customWidth="1"/>
    <col min="2052" max="2052" width="15.69140625" style="2" customWidth="1"/>
    <col min="2053" max="2304" width="11.3828125" style="2"/>
    <col min="2305" max="2305" width="2.3828125" style="2" customWidth="1"/>
    <col min="2306" max="2306" width="3" style="2" customWidth="1"/>
    <col min="2307" max="2307" width="64.3046875" style="2" customWidth="1"/>
    <col min="2308" max="2308" width="15.69140625" style="2" customWidth="1"/>
    <col min="2309" max="2560" width="11.3828125" style="2"/>
    <col min="2561" max="2561" width="2.3828125" style="2" customWidth="1"/>
    <col min="2562" max="2562" width="3" style="2" customWidth="1"/>
    <col min="2563" max="2563" width="64.3046875" style="2" customWidth="1"/>
    <col min="2564" max="2564" width="15.69140625" style="2" customWidth="1"/>
    <col min="2565" max="2816" width="11.3828125" style="2"/>
    <col min="2817" max="2817" width="2.3828125" style="2" customWidth="1"/>
    <col min="2818" max="2818" width="3" style="2" customWidth="1"/>
    <col min="2819" max="2819" width="64.3046875" style="2" customWidth="1"/>
    <col min="2820" max="2820" width="15.69140625" style="2" customWidth="1"/>
    <col min="2821" max="3072" width="11.3828125" style="2"/>
    <col min="3073" max="3073" width="2.3828125" style="2" customWidth="1"/>
    <col min="3074" max="3074" width="3" style="2" customWidth="1"/>
    <col min="3075" max="3075" width="64.3046875" style="2" customWidth="1"/>
    <col min="3076" max="3076" width="15.69140625" style="2" customWidth="1"/>
    <col min="3077" max="3328" width="11.3828125" style="2"/>
    <col min="3329" max="3329" width="2.3828125" style="2" customWidth="1"/>
    <col min="3330" max="3330" width="3" style="2" customWidth="1"/>
    <col min="3331" max="3331" width="64.3046875" style="2" customWidth="1"/>
    <col min="3332" max="3332" width="15.69140625" style="2" customWidth="1"/>
    <col min="3333" max="3584" width="11.3828125" style="2"/>
    <col min="3585" max="3585" width="2.3828125" style="2" customWidth="1"/>
    <col min="3586" max="3586" width="3" style="2" customWidth="1"/>
    <col min="3587" max="3587" width="64.3046875" style="2" customWidth="1"/>
    <col min="3588" max="3588" width="15.69140625" style="2" customWidth="1"/>
    <col min="3589" max="3840" width="11.3828125" style="2"/>
    <col min="3841" max="3841" width="2.3828125" style="2" customWidth="1"/>
    <col min="3842" max="3842" width="3" style="2" customWidth="1"/>
    <col min="3843" max="3843" width="64.3046875" style="2" customWidth="1"/>
    <col min="3844" max="3844" width="15.69140625" style="2" customWidth="1"/>
    <col min="3845" max="4096" width="11.3828125" style="2"/>
    <col min="4097" max="4097" width="2.3828125" style="2" customWidth="1"/>
    <col min="4098" max="4098" width="3" style="2" customWidth="1"/>
    <col min="4099" max="4099" width="64.3046875" style="2" customWidth="1"/>
    <col min="4100" max="4100" width="15.69140625" style="2" customWidth="1"/>
    <col min="4101" max="4352" width="11.3828125" style="2"/>
    <col min="4353" max="4353" width="2.3828125" style="2" customWidth="1"/>
    <col min="4354" max="4354" width="3" style="2" customWidth="1"/>
    <col min="4355" max="4355" width="64.3046875" style="2" customWidth="1"/>
    <col min="4356" max="4356" width="15.69140625" style="2" customWidth="1"/>
    <col min="4357" max="4608" width="11.3828125" style="2"/>
    <col min="4609" max="4609" width="2.3828125" style="2" customWidth="1"/>
    <col min="4610" max="4610" width="3" style="2" customWidth="1"/>
    <col min="4611" max="4611" width="64.3046875" style="2" customWidth="1"/>
    <col min="4612" max="4612" width="15.69140625" style="2" customWidth="1"/>
    <col min="4613" max="4864" width="11.3828125" style="2"/>
    <col min="4865" max="4865" width="2.3828125" style="2" customWidth="1"/>
    <col min="4866" max="4866" width="3" style="2" customWidth="1"/>
    <col min="4867" max="4867" width="64.3046875" style="2" customWidth="1"/>
    <col min="4868" max="4868" width="15.69140625" style="2" customWidth="1"/>
    <col min="4869" max="5120" width="11.3828125" style="2"/>
    <col min="5121" max="5121" width="2.3828125" style="2" customWidth="1"/>
    <col min="5122" max="5122" width="3" style="2" customWidth="1"/>
    <col min="5123" max="5123" width="64.3046875" style="2" customWidth="1"/>
    <col min="5124" max="5124" width="15.69140625" style="2" customWidth="1"/>
    <col min="5125" max="5376" width="11.3828125" style="2"/>
    <col min="5377" max="5377" width="2.3828125" style="2" customWidth="1"/>
    <col min="5378" max="5378" width="3" style="2" customWidth="1"/>
    <col min="5379" max="5379" width="64.3046875" style="2" customWidth="1"/>
    <col min="5380" max="5380" width="15.69140625" style="2" customWidth="1"/>
    <col min="5381" max="5632" width="11.3828125" style="2"/>
    <col min="5633" max="5633" width="2.3828125" style="2" customWidth="1"/>
    <col min="5634" max="5634" width="3" style="2" customWidth="1"/>
    <col min="5635" max="5635" width="64.3046875" style="2" customWidth="1"/>
    <col min="5636" max="5636" width="15.69140625" style="2" customWidth="1"/>
    <col min="5637" max="5888" width="11.3828125" style="2"/>
    <col min="5889" max="5889" width="2.3828125" style="2" customWidth="1"/>
    <col min="5890" max="5890" width="3" style="2" customWidth="1"/>
    <col min="5891" max="5891" width="64.3046875" style="2" customWidth="1"/>
    <col min="5892" max="5892" width="15.69140625" style="2" customWidth="1"/>
    <col min="5893" max="6144" width="11.3828125" style="2"/>
    <col min="6145" max="6145" width="2.3828125" style="2" customWidth="1"/>
    <col min="6146" max="6146" width="3" style="2" customWidth="1"/>
    <col min="6147" max="6147" width="64.3046875" style="2" customWidth="1"/>
    <col min="6148" max="6148" width="15.69140625" style="2" customWidth="1"/>
    <col min="6149" max="6400" width="11.3828125" style="2"/>
    <col min="6401" max="6401" width="2.3828125" style="2" customWidth="1"/>
    <col min="6402" max="6402" width="3" style="2" customWidth="1"/>
    <col min="6403" max="6403" width="64.3046875" style="2" customWidth="1"/>
    <col min="6404" max="6404" width="15.69140625" style="2" customWidth="1"/>
    <col min="6405" max="6656" width="11.3828125" style="2"/>
    <col min="6657" max="6657" width="2.3828125" style="2" customWidth="1"/>
    <col min="6658" max="6658" width="3" style="2" customWidth="1"/>
    <col min="6659" max="6659" width="64.3046875" style="2" customWidth="1"/>
    <col min="6660" max="6660" width="15.69140625" style="2" customWidth="1"/>
    <col min="6661" max="6912" width="11.3828125" style="2"/>
    <col min="6913" max="6913" width="2.3828125" style="2" customWidth="1"/>
    <col min="6914" max="6914" width="3" style="2" customWidth="1"/>
    <col min="6915" max="6915" width="64.3046875" style="2" customWidth="1"/>
    <col min="6916" max="6916" width="15.69140625" style="2" customWidth="1"/>
    <col min="6917" max="7168" width="11.3828125" style="2"/>
    <col min="7169" max="7169" width="2.3828125" style="2" customWidth="1"/>
    <col min="7170" max="7170" width="3" style="2" customWidth="1"/>
    <col min="7171" max="7171" width="64.3046875" style="2" customWidth="1"/>
    <col min="7172" max="7172" width="15.69140625" style="2" customWidth="1"/>
    <col min="7173" max="7424" width="11.3828125" style="2"/>
    <col min="7425" max="7425" width="2.3828125" style="2" customWidth="1"/>
    <col min="7426" max="7426" width="3" style="2" customWidth="1"/>
    <col min="7427" max="7427" width="64.3046875" style="2" customWidth="1"/>
    <col min="7428" max="7428" width="15.69140625" style="2" customWidth="1"/>
    <col min="7429" max="7680" width="11.3828125" style="2"/>
    <col min="7681" max="7681" width="2.3828125" style="2" customWidth="1"/>
    <col min="7682" max="7682" width="3" style="2" customWidth="1"/>
    <col min="7683" max="7683" width="64.3046875" style="2" customWidth="1"/>
    <col min="7684" max="7684" width="15.69140625" style="2" customWidth="1"/>
    <col min="7685" max="7936" width="11.3828125" style="2"/>
    <col min="7937" max="7937" width="2.3828125" style="2" customWidth="1"/>
    <col min="7938" max="7938" width="3" style="2" customWidth="1"/>
    <col min="7939" max="7939" width="64.3046875" style="2" customWidth="1"/>
    <col min="7940" max="7940" width="15.69140625" style="2" customWidth="1"/>
    <col min="7941" max="8192" width="11.3828125" style="2"/>
    <col min="8193" max="8193" width="2.3828125" style="2" customWidth="1"/>
    <col min="8194" max="8194" width="3" style="2" customWidth="1"/>
    <col min="8195" max="8195" width="64.3046875" style="2" customWidth="1"/>
    <col min="8196" max="8196" width="15.69140625" style="2" customWidth="1"/>
    <col min="8197" max="8448" width="11.3828125" style="2"/>
    <col min="8449" max="8449" width="2.3828125" style="2" customWidth="1"/>
    <col min="8450" max="8450" width="3" style="2" customWidth="1"/>
    <col min="8451" max="8451" width="64.3046875" style="2" customWidth="1"/>
    <col min="8452" max="8452" width="15.69140625" style="2" customWidth="1"/>
    <col min="8453" max="8704" width="11.3828125" style="2"/>
    <col min="8705" max="8705" width="2.3828125" style="2" customWidth="1"/>
    <col min="8706" max="8706" width="3" style="2" customWidth="1"/>
    <col min="8707" max="8707" width="64.3046875" style="2" customWidth="1"/>
    <col min="8708" max="8708" width="15.69140625" style="2" customWidth="1"/>
    <col min="8709" max="8960" width="11.3828125" style="2"/>
    <col min="8961" max="8961" width="2.3828125" style="2" customWidth="1"/>
    <col min="8962" max="8962" width="3" style="2" customWidth="1"/>
    <col min="8963" max="8963" width="64.3046875" style="2" customWidth="1"/>
    <col min="8964" max="8964" width="15.69140625" style="2" customWidth="1"/>
    <col min="8965" max="9216" width="11.3828125" style="2"/>
    <col min="9217" max="9217" width="2.3828125" style="2" customWidth="1"/>
    <col min="9218" max="9218" width="3" style="2" customWidth="1"/>
    <col min="9219" max="9219" width="64.3046875" style="2" customWidth="1"/>
    <col min="9220" max="9220" width="15.69140625" style="2" customWidth="1"/>
    <col min="9221" max="9472" width="11.3828125" style="2"/>
    <col min="9473" max="9473" width="2.3828125" style="2" customWidth="1"/>
    <col min="9474" max="9474" width="3" style="2" customWidth="1"/>
    <col min="9475" max="9475" width="64.3046875" style="2" customWidth="1"/>
    <col min="9476" max="9476" width="15.69140625" style="2" customWidth="1"/>
    <col min="9477" max="9728" width="11.3828125" style="2"/>
    <col min="9729" max="9729" width="2.3828125" style="2" customWidth="1"/>
    <col min="9730" max="9730" width="3" style="2" customWidth="1"/>
    <col min="9731" max="9731" width="64.3046875" style="2" customWidth="1"/>
    <col min="9732" max="9732" width="15.69140625" style="2" customWidth="1"/>
    <col min="9733" max="9984" width="11.3828125" style="2"/>
    <col min="9985" max="9985" width="2.3828125" style="2" customWidth="1"/>
    <col min="9986" max="9986" width="3" style="2" customWidth="1"/>
    <col min="9987" max="9987" width="64.3046875" style="2" customWidth="1"/>
    <col min="9988" max="9988" width="15.69140625" style="2" customWidth="1"/>
    <col min="9989" max="10240" width="11.3828125" style="2"/>
    <col min="10241" max="10241" width="2.3828125" style="2" customWidth="1"/>
    <col min="10242" max="10242" width="3" style="2" customWidth="1"/>
    <col min="10243" max="10243" width="64.3046875" style="2" customWidth="1"/>
    <col min="10244" max="10244" width="15.69140625" style="2" customWidth="1"/>
    <col min="10245" max="10496" width="11.3828125" style="2"/>
    <col min="10497" max="10497" width="2.3828125" style="2" customWidth="1"/>
    <col min="10498" max="10498" width="3" style="2" customWidth="1"/>
    <col min="10499" max="10499" width="64.3046875" style="2" customWidth="1"/>
    <col min="10500" max="10500" width="15.69140625" style="2" customWidth="1"/>
    <col min="10501" max="10752" width="11.3828125" style="2"/>
    <col min="10753" max="10753" width="2.3828125" style="2" customWidth="1"/>
    <col min="10754" max="10754" width="3" style="2" customWidth="1"/>
    <col min="10755" max="10755" width="64.3046875" style="2" customWidth="1"/>
    <col min="10756" max="10756" width="15.69140625" style="2" customWidth="1"/>
    <col min="10757" max="11008" width="11.3828125" style="2"/>
    <col min="11009" max="11009" width="2.3828125" style="2" customWidth="1"/>
    <col min="11010" max="11010" width="3" style="2" customWidth="1"/>
    <col min="11011" max="11011" width="64.3046875" style="2" customWidth="1"/>
    <col min="11012" max="11012" width="15.69140625" style="2" customWidth="1"/>
    <col min="11013" max="11264" width="11.3828125" style="2"/>
    <col min="11265" max="11265" width="2.3828125" style="2" customWidth="1"/>
    <col min="11266" max="11266" width="3" style="2" customWidth="1"/>
    <col min="11267" max="11267" width="64.3046875" style="2" customWidth="1"/>
    <col min="11268" max="11268" width="15.69140625" style="2" customWidth="1"/>
    <col min="11269" max="11520" width="11.3828125" style="2"/>
    <col min="11521" max="11521" width="2.3828125" style="2" customWidth="1"/>
    <col min="11522" max="11522" width="3" style="2" customWidth="1"/>
    <col min="11523" max="11523" width="64.3046875" style="2" customWidth="1"/>
    <col min="11524" max="11524" width="15.69140625" style="2" customWidth="1"/>
    <col min="11525" max="11776" width="11.3828125" style="2"/>
    <col min="11777" max="11777" width="2.3828125" style="2" customWidth="1"/>
    <col min="11778" max="11778" width="3" style="2" customWidth="1"/>
    <col min="11779" max="11779" width="64.3046875" style="2" customWidth="1"/>
    <col min="11780" max="11780" width="15.69140625" style="2" customWidth="1"/>
    <col min="11781" max="12032" width="11.3828125" style="2"/>
    <col min="12033" max="12033" width="2.3828125" style="2" customWidth="1"/>
    <col min="12034" max="12034" width="3" style="2" customWidth="1"/>
    <col min="12035" max="12035" width="64.3046875" style="2" customWidth="1"/>
    <col min="12036" max="12036" width="15.69140625" style="2" customWidth="1"/>
    <col min="12037" max="12288" width="11.3828125" style="2"/>
    <col min="12289" max="12289" width="2.3828125" style="2" customWidth="1"/>
    <col min="12290" max="12290" width="3" style="2" customWidth="1"/>
    <col min="12291" max="12291" width="64.3046875" style="2" customWidth="1"/>
    <col min="12292" max="12292" width="15.69140625" style="2" customWidth="1"/>
    <col min="12293" max="12544" width="11.3828125" style="2"/>
    <col min="12545" max="12545" width="2.3828125" style="2" customWidth="1"/>
    <col min="12546" max="12546" width="3" style="2" customWidth="1"/>
    <col min="12547" max="12547" width="64.3046875" style="2" customWidth="1"/>
    <col min="12548" max="12548" width="15.69140625" style="2" customWidth="1"/>
    <col min="12549" max="12800" width="11.3828125" style="2"/>
    <col min="12801" max="12801" width="2.3828125" style="2" customWidth="1"/>
    <col min="12802" max="12802" width="3" style="2" customWidth="1"/>
    <col min="12803" max="12803" width="64.3046875" style="2" customWidth="1"/>
    <col min="12804" max="12804" width="15.69140625" style="2" customWidth="1"/>
    <col min="12805" max="13056" width="11.3828125" style="2"/>
    <col min="13057" max="13057" width="2.3828125" style="2" customWidth="1"/>
    <col min="13058" max="13058" width="3" style="2" customWidth="1"/>
    <col min="13059" max="13059" width="64.3046875" style="2" customWidth="1"/>
    <col min="13060" max="13060" width="15.69140625" style="2" customWidth="1"/>
    <col min="13061" max="13312" width="11.3828125" style="2"/>
    <col min="13313" max="13313" width="2.3828125" style="2" customWidth="1"/>
    <col min="13314" max="13314" width="3" style="2" customWidth="1"/>
    <col min="13315" max="13315" width="64.3046875" style="2" customWidth="1"/>
    <col min="13316" max="13316" width="15.69140625" style="2" customWidth="1"/>
    <col min="13317" max="13568" width="11.3828125" style="2"/>
    <col min="13569" max="13569" width="2.3828125" style="2" customWidth="1"/>
    <col min="13570" max="13570" width="3" style="2" customWidth="1"/>
    <col min="13571" max="13571" width="64.3046875" style="2" customWidth="1"/>
    <col min="13572" max="13572" width="15.69140625" style="2" customWidth="1"/>
    <col min="13573" max="13824" width="11.3828125" style="2"/>
    <col min="13825" max="13825" width="2.3828125" style="2" customWidth="1"/>
    <col min="13826" max="13826" width="3" style="2" customWidth="1"/>
    <col min="13827" max="13827" width="64.3046875" style="2" customWidth="1"/>
    <col min="13828" max="13828" width="15.69140625" style="2" customWidth="1"/>
    <col min="13829" max="14080" width="11.3828125" style="2"/>
    <col min="14081" max="14081" width="2.3828125" style="2" customWidth="1"/>
    <col min="14082" max="14082" width="3" style="2" customWidth="1"/>
    <col min="14083" max="14083" width="64.3046875" style="2" customWidth="1"/>
    <col min="14084" max="14084" width="15.69140625" style="2" customWidth="1"/>
    <col min="14085" max="14336" width="11.3828125" style="2"/>
    <col min="14337" max="14337" width="2.3828125" style="2" customWidth="1"/>
    <col min="14338" max="14338" width="3" style="2" customWidth="1"/>
    <col min="14339" max="14339" width="64.3046875" style="2" customWidth="1"/>
    <col min="14340" max="14340" width="15.69140625" style="2" customWidth="1"/>
    <col min="14341" max="14592" width="11.3828125" style="2"/>
    <col min="14593" max="14593" width="2.3828125" style="2" customWidth="1"/>
    <col min="14594" max="14594" width="3" style="2" customWidth="1"/>
    <col min="14595" max="14595" width="64.3046875" style="2" customWidth="1"/>
    <col min="14596" max="14596" width="15.69140625" style="2" customWidth="1"/>
    <col min="14597" max="14848" width="11.3828125" style="2"/>
    <col min="14849" max="14849" width="2.3828125" style="2" customWidth="1"/>
    <col min="14850" max="14850" width="3" style="2" customWidth="1"/>
    <col min="14851" max="14851" width="64.3046875" style="2" customWidth="1"/>
    <col min="14852" max="14852" width="15.69140625" style="2" customWidth="1"/>
    <col min="14853" max="15104" width="11.3828125" style="2"/>
    <col min="15105" max="15105" width="2.3828125" style="2" customWidth="1"/>
    <col min="15106" max="15106" width="3" style="2" customWidth="1"/>
    <col min="15107" max="15107" width="64.3046875" style="2" customWidth="1"/>
    <col min="15108" max="15108" width="15.69140625" style="2" customWidth="1"/>
    <col min="15109" max="15360" width="11.3828125" style="2"/>
    <col min="15361" max="15361" width="2.3828125" style="2" customWidth="1"/>
    <col min="15362" max="15362" width="3" style="2" customWidth="1"/>
    <col min="15363" max="15363" width="64.3046875" style="2" customWidth="1"/>
    <col min="15364" max="15364" width="15.69140625" style="2" customWidth="1"/>
    <col min="15365" max="15616" width="11.3828125" style="2"/>
    <col min="15617" max="15617" width="2.3828125" style="2" customWidth="1"/>
    <col min="15618" max="15618" width="3" style="2" customWidth="1"/>
    <col min="15619" max="15619" width="64.3046875" style="2" customWidth="1"/>
    <col min="15620" max="15620" width="15.69140625" style="2" customWidth="1"/>
    <col min="15621" max="15872" width="11.3828125" style="2"/>
    <col min="15873" max="15873" width="2.3828125" style="2" customWidth="1"/>
    <col min="15874" max="15874" width="3" style="2" customWidth="1"/>
    <col min="15875" max="15875" width="64.3046875" style="2" customWidth="1"/>
    <col min="15876" max="15876" width="15.69140625" style="2" customWidth="1"/>
    <col min="15877" max="16128" width="11.3828125" style="2"/>
    <col min="16129" max="16129" width="2.3828125" style="2" customWidth="1"/>
    <col min="16130" max="16130" width="3" style="2" customWidth="1"/>
    <col min="16131" max="16131" width="64.3046875" style="2" customWidth="1"/>
    <col min="16132" max="16132" width="15.69140625" style="2" customWidth="1"/>
    <col min="16133" max="16384" width="11.3828125" style="2"/>
  </cols>
  <sheetData>
    <row r="1" spans="1:6" x14ac:dyDescent="0.4">
      <c r="A1" s="1" t="s">
        <v>50</v>
      </c>
    </row>
    <row r="2" spans="1:6" x14ac:dyDescent="0.4">
      <c r="C2" s="4" t="s">
        <v>58</v>
      </c>
    </row>
    <row r="3" spans="1:6" x14ac:dyDescent="0.4">
      <c r="C3" s="7" t="s">
        <v>59</v>
      </c>
      <c r="D3" s="77" t="s">
        <v>60</v>
      </c>
    </row>
    <row r="4" spans="1:6" x14ac:dyDescent="0.4">
      <c r="C4" s="27" t="s">
        <v>22</v>
      </c>
      <c r="D4" s="78">
        <f>Steuerung!C1</f>
        <v>2025</v>
      </c>
      <c r="F4" s="28"/>
    </row>
    <row r="5" spans="1:6" x14ac:dyDescent="0.4">
      <c r="A5" s="3" t="s">
        <v>75</v>
      </c>
      <c r="B5" s="13"/>
      <c r="C5" s="6"/>
      <c r="D5" s="29"/>
      <c r="E5" s="29"/>
    </row>
    <row r="6" spans="1:6" x14ac:dyDescent="0.4">
      <c r="A6" s="6"/>
      <c r="B6" s="6"/>
      <c r="C6" s="6"/>
      <c r="D6" s="29"/>
      <c r="E6" s="29"/>
      <c r="F6" s="29"/>
    </row>
    <row r="7" spans="1:6" x14ac:dyDescent="0.4">
      <c r="A7" s="172" t="s">
        <v>57</v>
      </c>
      <c r="B7" s="173"/>
      <c r="C7" s="173"/>
      <c r="D7" s="174">
        <f>D4</f>
        <v>2025</v>
      </c>
      <c r="E7" s="174"/>
      <c r="F7" s="174"/>
    </row>
    <row r="8" spans="1:6" ht="25.75" x14ac:dyDescent="0.4">
      <c r="A8" s="173"/>
      <c r="B8" s="173"/>
      <c r="C8" s="173"/>
      <c r="D8" s="30" t="s">
        <v>23</v>
      </c>
      <c r="E8" s="30" t="s">
        <v>24</v>
      </c>
      <c r="F8" s="30" t="s">
        <v>25</v>
      </c>
    </row>
    <row r="9" spans="1:6" x14ac:dyDescent="0.4">
      <c r="A9" s="13" t="s">
        <v>26</v>
      </c>
      <c r="B9" s="13"/>
      <c r="C9" s="13"/>
      <c r="D9" s="29"/>
      <c r="E9" s="29"/>
      <c r="F9" s="29"/>
    </row>
    <row r="10" spans="1:6" x14ac:dyDescent="0.4">
      <c r="A10" s="6"/>
      <c r="B10" s="175" t="s">
        <v>27</v>
      </c>
      <c r="C10" s="176"/>
      <c r="D10" s="63">
        <f>Gb_Daten_Gem!E5/1000000</f>
        <v>1894.066</v>
      </c>
      <c r="E10" s="33">
        <f>Gb_Daten_Gem!AO5/1000000</f>
        <v>289.62479999999999</v>
      </c>
      <c r="F10" s="34">
        <f>D10-E10</f>
        <v>1604.4412</v>
      </c>
    </row>
    <row r="11" spans="1:6" x14ac:dyDescent="0.4">
      <c r="A11" s="6"/>
      <c r="B11" s="177" t="s">
        <v>28</v>
      </c>
      <c r="C11" s="178"/>
      <c r="D11" s="63">
        <f>Gb_Daten_Gem!K5/1000000</f>
        <v>1842.518</v>
      </c>
      <c r="E11" s="33">
        <f>Gb_Daten_Gem!AU5/1000000</f>
        <v>234.03720000000001</v>
      </c>
      <c r="F11" s="34">
        <f>D11-E11</f>
        <v>1608.4808</v>
      </c>
    </row>
    <row r="12" spans="1:6" ht="15" thickBot="1" x14ac:dyDescent="0.45">
      <c r="A12" s="37"/>
      <c r="B12" s="38"/>
      <c r="C12" s="39" t="s">
        <v>29</v>
      </c>
      <c r="D12" s="49">
        <f>D10-D11</f>
        <v>51.548000000000002</v>
      </c>
      <c r="E12" s="40">
        <f>E10-E11</f>
        <v>55.587599999999981</v>
      </c>
      <c r="F12" s="64">
        <f>F10-F11</f>
        <v>-4.039600000000064</v>
      </c>
    </row>
    <row r="13" spans="1:6" x14ac:dyDescent="0.4">
      <c r="A13" s="6"/>
      <c r="B13" s="41" t="s">
        <v>30</v>
      </c>
      <c r="C13" s="42"/>
      <c r="D13" s="65">
        <f>Gb_Daten_Gem!Q5/1000000</f>
        <v>0.5776</v>
      </c>
      <c r="E13" s="66">
        <f>Gb_Daten_Gem!BA5/1000000</f>
        <v>0</v>
      </c>
      <c r="F13" s="67">
        <f>D13-E13</f>
        <v>0.5776</v>
      </c>
    </row>
    <row r="14" spans="1:6" x14ac:dyDescent="0.4">
      <c r="A14" s="6"/>
      <c r="B14" s="35" t="s">
        <v>31</v>
      </c>
      <c r="C14" s="36"/>
      <c r="D14" s="65">
        <f>Gb_Daten_Gem!W5/1000000</f>
        <v>216.5771</v>
      </c>
      <c r="E14" s="66">
        <f>Gb_Daten_Gem!BG5/1000000</f>
        <v>69.555099999999996</v>
      </c>
      <c r="F14" s="34">
        <f>D14-E14</f>
        <v>147.02199999999999</v>
      </c>
    </row>
    <row r="15" spans="1:6" x14ac:dyDescent="0.4">
      <c r="A15" s="13"/>
      <c r="B15" s="43"/>
      <c r="C15" s="44" t="s">
        <v>32</v>
      </c>
      <c r="D15" s="22"/>
      <c r="E15" s="22"/>
      <c r="F15" s="68"/>
    </row>
    <row r="16" spans="1:6" ht="15" thickBot="1" x14ac:dyDescent="0.45">
      <c r="A16" s="37"/>
      <c r="B16" s="38" t="s">
        <v>33</v>
      </c>
      <c r="C16" s="39" t="s">
        <v>34</v>
      </c>
      <c r="D16" s="49">
        <f>D13-D14</f>
        <v>-215.99950000000001</v>
      </c>
      <c r="E16" s="40">
        <f>E13-E14</f>
        <v>-69.555099999999996</v>
      </c>
      <c r="F16" s="64">
        <f>F13-F14</f>
        <v>-146.4444</v>
      </c>
    </row>
    <row r="17" spans="1:6" x14ac:dyDescent="0.4">
      <c r="A17" s="37"/>
      <c r="B17" s="45" t="s">
        <v>35</v>
      </c>
      <c r="C17" s="46"/>
      <c r="D17" s="33"/>
      <c r="E17" s="33">
        <f>Gb_Daten_Gem!BM5/1000000</f>
        <v>42.819499999999998</v>
      </c>
      <c r="F17" s="34">
        <f>D17-E17</f>
        <v>-42.819499999999998</v>
      </c>
    </row>
    <row r="18" spans="1:6" x14ac:dyDescent="0.4">
      <c r="A18" s="37"/>
      <c r="B18" s="47" t="s">
        <v>36</v>
      </c>
      <c r="C18" s="48"/>
      <c r="D18" s="33"/>
      <c r="E18" s="33">
        <f>Gb_Daten_Gem!BS5/1000000</f>
        <v>36.427799999999998</v>
      </c>
      <c r="F18" s="34">
        <f>D18-E18</f>
        <v>-36.427799999999998</v>
      </c>
    </row>
    <row r="19" spans="1:6" ht="15" thickBot="1" x14ac:dyDescent="0.45">
      <c r="A19" s="37"/>
      <c r="B19" s="38"/>
      <c r="C19" s="39" t="s">
        <v>37</v>
      </c>
      <c r="D19" s="49">
        <f>D17-D18</f>
        <v>0</v>
      </c>
      <c r="E19" s="40">
        <f>E17-E18</f>
        <v>6.3917000000000002</v>
      </c>
      <c r="F19" s="64">
        <f>F17-F18</f>
        <v>-6.3917000000000002</v>
      </c>
    </row>
    <row r="20" spans="1:6" ht="15" thickBot="1" x14ac:dyDescent="0.45">
      <c r="A20" s="37"/>
      <c r="B20" s="50"/>
      <c r="C20" s="51" t="s">
        <v>38</v>
      </c>
      <c r="D20" s="49">
        <f>D12+D16+D19</f>
        <v>-164.45150000000001</v>
      </c>
      <c r="E20" s="40">
        <f>E12+E16+E19</f>
        <v>-7.5758000000000152</v>
      </c>
      <c r="F20" s="64">
        <f>F12+F16+F19</f>
        <v>-156.87570000000005</v>
      </c>
    </row>
    <row r="21" spans="1:6" x14ac:dyDescent="0.4">
      <c r="A21" s="13" t="s">
        <v>39</v>
      </c>
      <c r="B21" s="6"/>
      <c r="C21" s="13"/>
      <c r="D21" s="22"/>
      <c r="E21" s="22"/>
      <c r="F21" s="22"/>
    </row>
    <row r="22" spans="1:6" x14ac:dyDescent="0.4">
      <c r="A22" s="6"/>
      <c r="B22" s="31" t="s">
        <v>51</v>
      </c>
      <c r="C22" s="32"/>
      <c r="D22" s="13"/>
      <c r="E22" s="13"/>
      <c r="F22" s="13"/>
    </row>
    <row r="23" spans="1:6" x14ac:dyDescent="0.4">
      <c r="A23" s="37"/>
      <c r="B23" s="52"/>
      <c r="C23" s="53" t="s">
        <v>52</v>
      </c>
      <c r="E23" s="13"/>
      <c r="F23" s="54">
        <f>D12+D16+E19</f>
        <v>-158.0598</v>
      </c>
    </row>
    <row r="24" spans="1:6" x14ac:dyDescent="0.4">
      <c r="E24" s="13"/>
      <c r="F24" s="13"/>
    </row>
    <row r="26" spans="1:6" x14ac:dyDescent="0.4">
      <c r="C26" s="1"/>
    </row>
    <row r="28" spans="1:6" x14ac:dyDescent="0.4">
      <c r="A28" s="62" t="s">
        <v>53</v>
      </c>
      <c r="B28" s="6"/>
      <c r="C28" s="13"/>
      <c r="D28" s="29"/>
      <c r="E28" s="13"/>
    </row>
    <row r="29" spans="1:6" x14ac:dyDescent="0.4">
      <c r="A29" s="13"/>
      <c r="B29" s="6"/>
      <c r="C29" s="13"/>
      <c r="D29" s="29"/>
    </row>
    <row r="30" spans="1:6" x14ac:dyDescent="0.4">
      <c r="B30" s="6"/>
      <c r="C30" s="13"/>
      <c r="D30" s="29"/>
    </row>
    <row r="31" spans="1:6" x14ac:dyDescent="0.4">
      <c r="B31" s="6"/>
      <c r="C31" s="23"/>
    </row>
    <row r="32" spans="1:6" x14ac:dyDescent="0.4">
      <c r="B32" s="31"/>
      <c r="C32" s="55" t="s">
        <v>40</v>
      </c>
      <c r="D32" s="60"/>
      <c r="E32" s="61"/>
      <c r="F32" s="32"/>
    </row>
    <row r="33" spans="1:6" x14ac:dyDescent="0.4">
      <c r="B33" s="35"/>
      <c r="C33" s="19" t="s">
        <v>41</v>
      </c>
      <c r="D33" s="33"/>
      <c r="E33" s="33"/>
      <c r="F33" s="54">
        <f>D33-E33</f>
        <v>0</v>
      </c>
    </row>
    <row r="34" spans="1:6" x14ac:dyDescent="0.4">
      <c r="B34" s="35"/>
      <c r="C34" s="19" t="s">
        <v>42</v>
      </c>
      <c r="D34" s="33"/>
      <c r="E34" s="33"/>
      <c r="F34" s="54">
        <f>D34-E34</f>
        <v>0</v>
      </c>
    </row>
    <row r="35" spans="1:6" x14ac:dyDescent="0.4">
      <c r="B35" s="35"/>
      <c r="C35" s="19" t="s">
        <v>43</v>
      </c>
      <c r="D35" s="33"/>
      <c r="E35" s="33"/>
      <c r="F35" s="54">
        <f>D35-E35</f>
        <v>0</v>
      </c>
    </row>
    <row r="36" spans="1:6" x14ac:dyDescent="0.4">
      <c r="B36" s="35"/>
      <c r="C36" s="19" t="s">
        <v>44</v>
      </c>
      <c r="D36" s="33"/>
      <c r="E36" s="33"/>
      <c r="F36" s="54">
        <f>D36-E36</f>
        <v>0</v>
      </c>
    </row>
    <row r="37" spans="1:6" x14ac:dyDescent="0.4">
      <c r="B37" s="56" t="s">
        <v>14</v>
      </c>
      <c r="C37" s="57" t="s">
        <v>45</v>
      </c>
      <c r="D37" s="54">
        <f>SUM(D33:D36)</f>
        <v>0</v>
      </c>
      <c r="E37" s="54">
        <f>SUM(E33:E36)</f>
        <v>0</v>
      </c>
      <c r="F37" s="54">
        <f>SUM(F33:F36)</f>
        <v>0</v>
      </c>
    </row>
    <row r="38" spans="1:6" x14ac:dyDescent="0.4">
      <c r="B38" s="13"/>
      <c r="C38" s="58"/>
      <c r="D38" s="14"/>
    </row>
    <row r="39" spans="1:6" x14ac:dyDescent="0.4">
      <c r="B39" s="59"/>
      <c r="C39" s="55" t="s">
        <v>46</v>
      </c>
      <c r="D39" s="60"/>
      <c r="E39" s="61"/>
      <c r="F39" s="32"/>
    </row>
    <row r="40" spans="1:6" x14ac:dyDescent="0.4">
      <c r="B40" s="56" t="s">
        <v>16</v>
      </c>
      <c r="C40" s="57" t="s">
        <v>48</v>
      </c>
      <c r="D40" s="69"/>
      <c r="E40" s="69"/>
      <c r="F40" s="70">
        <f>D40-E40</f>
        <v>0</v>
      </c>
    </row>
    <row r="41" spans="1:6" x14ac:dyDescent="0.4">
      <c r="C41" s="23"/>
    </row>
    <row r="42" spans="1:6" x14ac:dyDescent="0.4">
      <c r="A42" s="1"/>
      <c r="B42" s="1"/>
      <c r="C42" s="1"/>
      <c r="D42" s="1"/>
    </row>
    <row r="44" spans="1:6" x14ac:dyDescent="0.4">
      <c r="A44" s="62" t="s">
        <v>54</v>
      </c>
      <c r="B44" s="6"/>
      <c r="C44" s="13"/>
      <c r="D44" s="29"/>
    </row>
    <row r="45" spans="1:6" x14ac:dyDescent="0.4">
      <c r="B45" s="6"/>
      <c r="C45" s="23"/>
      <c r="E45" s="1"/>
    </row>
    <row r="46" spans="1:6" x14ac:dyDescent="0.4">
      <c r="B46" s="31"/>
      <c r="C46" s="55" t="s">
        <v>40</v>
      </c>
      <c r="D46" s="61"/>
      <c r="E46" s="61"/>
      <c r="F46" s="32"/>
    </row>
    <row r="47" spans="1:6" x14ac:dyDescent="0.4">
      <c r="B47" s="35"/>
      <c r="C47" s="19" t="s">
        <v>41</v>
      </c>
      <c r="D47" s="33"/>
      <c r="E47" s="33"/>
      <c r="F47" s="54">
        <f>D47-E47</f>
        <v>0</v>
      </c>
    </row>
    <row r="48" spans="1:6" x14ac:dyDescent="0.4">
      <c r="B48" s="35"/>
      <c r="C48" s="19" t="s">
        <v>42</v>
      </c>
      <c r="D48" s="33"/>
      <c r="E48" s="33"/>
      <c r="F48" s="54">
        <f>D48-E48</f>
        <v>0</v>
      </c>
    </row>
    <row r="49" spans="1:6" x14ac:dyDescent="0.4">
      <c r="B49" s="35"/>
      <c r="C49" s="19" t="s">
        <v>43</v>
      </c>
      <c r="D49" s="33"/>
      <c r="E49" s="33"/>
      <c r="F49" s="54">
        <f>D49-E49</f>
        <v>0</v>
      </c>
    </row>
    <row r="50" spans="1:6" x14ac:dyDescent="0.4">
      <c r="B50" s="35"/>
      <c r="C50" s="19" t="s">
        <v>49</v>
      </c>
      <c r="D50" s="33"/>
      <c r="E50" s="33"/>
      <c r="F50" s="54">
        <f>D50-E50</f>
        <v>0</v>
      </c>
    </row>
    <row r="51" spans="1:6" x14ac:dyDescent="0.4">
      <c r="B51" s="56" t="s">
        <v>20</v>
      </c>
      <c r="C51" s="57" t="s">
        <v>45</v>
      </c>
      <c r="D51" s="54">
        <f>SUM(D47:D50)</f>
        <v>0</v>
      </c>
      <c r="E51" s="54">
        <f>SUM(E47:E50)</f>
        <v>0</v>
      </c>
      <c r="F51" s="54">
        <f>SUM(F47:F50)</f>
        <v>0</v>
      </c>
    </row>
    <row r="52" spans="1:6" x14ac:dyDescent="0.4">
      <c r="C52" s="23"/>
    </row>
    <row r="53" spans="1:6" x14ac:dyDescent="0.4">
      <c r="B53" s="59"/>
      <c r="C53" s="55" t="s">
        <v>46</v>
      </c>
      <c r="D53" s="60"/>
      <c r="E53" s="61"/>
      <c r="F53" s="32"/>
    </row>
    <row r="54" spans="1:6" x14ac:dyDescent="0.4">
      <c r="B54" s="56" t="s">
        <v>47</v>
      </c>
      <c r="C54" s="57" t="s">
        <v>48</v>
      </c>
      <c r="D54" s="69"/>
      <c r="E54" s="69"/>
      <c r="F54" s="54">
        <f>D54-E54</f>
        <v>0</v>
      </c>
    </row>
    <row r="57" spans="1:6" x14ac:dyDescent="0.4">
      <c r="A57" s="1"/>
    </row>
    <row r="59" spans="1:6" ht="12.75" customHeight="1" x14ac:dyDescent="0.4">
      <c r="A59" s="179"/>
      <c r="B59" s="179"/>
      <c r="C59" s="179"/>
      <c r="D59" s="179"/>
      <c r="E59" s="179"/>
      <c r="F59" s="179"/>
    </row>
    <row r="60" spans="1:6" x14ac:dyDescent="0.4">
      <c r="A60" s="179"/>
      <c r="B60" s="179"/>
      <c r="C60" s="179"/>
      <c r="D60" s="179"/>
      <c r="E60" s="179"/>
      <c r="F60" s="179"/>
    </row>
    <row r="61" spans="1:6" x14ac:dyDescent="0.4">
      <c r="A61" s="179"/>
      <c r="B61" s="179"/>
      <c r="C61" s="179"/>
      <c r="D61" s="179"/>
      <c r="E61" s="179"/>
      <c r="F61" s="179"/>
    </row>
    <row r="62" spans="1:6" x14ac:dyDescent="0.4">
      <c r="A62" s="179"/>
      <c r="B62" s="179"/>
      <c r="C62" s="179"/>
      <c r="D62" s="179"/>
      <c r="E62" s="179"/>
      <c r="F62" s="179"/>
    </row>
    <row r="64" spans="1:6" x14ac:dyDescent="0.4">
      <c r="A64" s="170"/>
      <c r="B64" s="171"/>
      <c r="C64" s="171"/>
      <c r="D64" s="171"/>
      <c r="E64" s="171"/>
      <c r="F64" s="171"/>
    </row>
    <row r="65" spans="1:6" x14ac:dyDescent="0.4">
      <c r="A65" s="171"/>
      <c r="B65" s="171"/>
      <c r="C65" s="171"/>
      <c r="D65" s="171"/>
      <c r="E65" s="171"/>
      <c r="F65" s="171"/>
    </row>
    <row r="66" spans="1:6" x14ac:dyDescent="0.4">
      <c r="A66" s="171"/>
      <c r="B66" s="171"/>
      <c r="C66" s="171"/>
      <c r="D66" s="171"/>
      <c r="E66" s="171"/>
      <c r="F66" s="171"/>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54:E54 D13:E14 D33:E36 D47:E50 D17:E18" xr:uid="{00000000-0002-0000-0100-000007000000}">
      <formula1>0</formula1>
      <formula2>5000</formula2>
    </dataValidation>
  </dataValidations>
  <pageMargins left="0.7" right="0.7" top="0.78740157499999996" bottom="0.78740157499999996" header="0.3" footer="0.3"/>
  <pageSetup paperSize="9" scale="74" orientation="portrait" r:id="rId1"/>
  <ignoredErrors>
    <ignoredError sqref="D10:E18"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F66"/>
  <sheetViews>
    <sheetView workbookViewId="0">
      <selection activeCell="D10" sqref="D10"/>
    </sheetView>
  </sheetViews>
  <sheetFormatPr baseColWidth="10" defaultRowHeight="14.6" x14ac:dyDescent="0.4"/>
  <cols>
    <col min="1" max="1" width="2.3828125" style="2" customWidth="1"/>
    <col min="2" max="2" width="3" style="2" customWidth="1"/>
    <col min="3" max="3" width="64.3046875" style="2" customWidth="1"/>
    <col min="4" max="4" width="15.69140625" style="2" customWidth="1"/>
    <col min="5" max="256" width="11.3828125" style="2"/>
    <col min="257" max="257" width="2.3828125" style="2" customWidth="1"/>
    <col min="258" max="258" width="3" style="2" customWidth="1"/>
    <col min="259" max="259" width="64.3046875" style="2" customWidth="1"/>
    <col min="260" max="260" width="15.69140625" style="2" customWidth="1"/>
    <col min="261" max="512" width="11.3828125" style="2"/>
    <col min="513" max="513" width="2.3828125" style="2" customWidth="1"/>
    <col min="514" max="514" width="3" style="2" customWidth="1"/>
    <col min="515" max="515" width="64.3046875" style="2" customWidth="1"/>
    <col min="516" max="516" width="15.69140625" style="2" customWidth="1"/>
    <col min="517" max="768" width="11.3828125" style="2"/>
    <col min="769" max="769" width="2.3828125" style="2" customWidth="1"/>
    <col min="770" max="770" width="3" style="2" customWidth="1"/>
    <col min="771" max="771" width="64.3046875" style="2" customWidth="1"/>
    <col min="772" max="772" width="15.69140625" style="2" customWidth="1"/>
    <col min="773" max="1024" width="11.3828125" style="2"/>
    <col min="1025" max="1025" width="2.3828125" style="2" customWidth="1"/>
    <col min="1026" max="1026" width="3" style="2" customWidth="1"/>
    <col min="1027" max="1027" width="64.3046875" style="2" customWidth="1"/>
    <col min="1028" max="1028" width="15.69140625" style="2" customWidth="1"/>
    <col min="1029" max="1280" width="11.3828125" style="2"/>
    <col min="1281" max="1281" width="2.3828125" style="2" customWidth="1"/>
    <col min="1282" max="1282" width="3" style="2" customWidth="1"/>
    <col min="1283" max="1283" width="64.3046875" style="2" customWidth="1"/>
    <col min="1284" max="1284" width="15.69140625" style="2" customWidth="1"/>
    <col min="1285" max="1536" width="11.3828125" style="2"/>
    <col min="1537" max="1537" width="2.3828125" style="2" customWidth="1"/>
    <col min="1538" max="1538" width="3" style="2" customWidth="1"/>
    <col min="1539" max="1539" width="64.3046875" style="2" customWidth="1"/>
    <col min="1540" max="1540" width="15.69140625" style="2" customWidth="1"/>
    <col min="1541" max="1792" width="11.3828125" style="2"/>
    <col min="1793" max="1793" width="2.3828125" style="2" customWidth="1"/>
    <col min="1794" max="1794" width="3" style="2" customWidth="1"/>
    <col min="1795" max="1795" width="64.3046875" style="2" customWidth="1"/>
    <col min="1796" max="1796" width="15.69140625" style="2" customWidth="1"/>
    <col min="1797" max="2048" width="11.3828125" style="2"/>
    <col min="2049" max="2049" width="2.3828125" style="2" customWidth="1"/>
    <col min="2050" max="2050" width="3" style="2" customWidth="1"/>
    <col min="2051" max="2051" width="64.3046875" style="2" customWidth="1"/>
    <col min="2052" max="2052" width="15.69140625" style="2" customWidth="1"/>
    <col min="2053" max="2304" width="11.3828125" style="2"/>
    <col min="2305" max="2305" width="2.3828125" style="2" customWidth="1"/>
    <col min="2306" max="2306" width="3" style="2" customWidth="1"/>
    <col min="2307" max="2307" width="64.3046875" style="2" customWidth="1"/>
    <col min="2308" max="2308" width="15.69140625" style="2" customWidth="1"/>
    <col min="2309" max="2560" width="11.3828125" style="2"/>
    <col min="2561" max="2561" width="2.3828125" style="2" customWidth="1"/>
    <col min="2562" max="2562" width="3" style="2" customWidth="1"/>
    <col min="2563" max="2563" width="64.3046875" style="2" customWidth="1"/>
    <col min="2564" max="2564" width="15.69140625" style="2" customWidth="1"/>
    <col min="2565" max="2816" width="11.3828125" style="2"/>
    <col min="2817" max="2817" width="2.3828125" style="2" customWidth="1"/>
    <col min="2818" max="2818" width="3" style="2" customWidth="1"/>
    <col min="2819" max="2819" width="64.3046875" style="2" customWidth="1"/>
    <col min="2820" max="2820" width="15.69140625" style="2" customWidth="1"/>
    <col min="2821" max="3072" width="11.3828125" style="2"/>
    <col min="3073" max="3073" width="2.3828125" style="2" customWidth="1"/>
    <col min="3074" max="3074" width="3" style="2" customWidth="1"/>
    <col min="3075" max="3075" width="64.3046875" style="2" customWidth="1"/>
    <col min="3076" max="3076" width="15.69140625" style="2" customWidth="1"/>
    <col min="3077" max="3328" width="11.3828125" style="2"/>
    <col min="3329" max="3329" width="2.3828125" style="2" customWidth="1"/>
    <col min="3330" max="3330" width="3" style="2" customWidth="1"/>
    <col min="3331" max="3331" width="64.3046875" style="2" customWidth="1"/>
    <col min="3332" max="3332" width="15.69140625" style="2" customWidth="1"/>
    <col min="3333" max="3584" width="11.3828125" style="2"/>
    <col min="3585" max="3585" width="2.3828125" style="2" customWidth="1"/>
    <col min="3586" max="3586" width="3" style="2" customWidth="1"/>
    <col min="3587" max="3587" width="64.3046875" style="2" customWidth="1"/>
    <col min="3588" max="3588" width="15.69140625" style="2" customWidth="1"/>
    <col min="3589" max="3840" width="11.3828125" style="2"/>
    <col min="3841" max="3841" width="2.3828125" style="2" customWidth="1"/>
    <col min="3842" max="3842" width="3" style="2" customWidth="1"/>
    <col min="3843" max="3843" width="64.3046875" style="2" customWidth="1"/>
    <col min="3844" max="3844" width="15.69140625" style="2" customWidth="1"/>
    <col min="3845" max="4096" width="11.3828125" style="2"/>
    <col min="4097" max="4097" width="2.3828125" style="2" customWidth="1"/>
    <col min="4098" max="4098" width="3" style="2" customWidth="1"/>
    <col min="4099" max="4099" width="64.3046875" style="2" customWidth="1"/>
    <col min="4100" max="4100" width="15.69140625" style="2" customWidth="1"/>
    <col min="4101" max="4352" width="11.3828125" style="2"/>
    <col min="4353" max="4353" width="2.3828125" style="2" customWidth="1"/>
    <col min="4354" max="4354" width="3" style="2" customWidth="1"/>
    <col min="4355" max="4355" width="64.3046875" style="2" customWidth="1"/>
    <col min="4356" max="4356" width="15.69140625" style="2" customWidth="1"/>
    <col min="4357" max="4608" width="11.3828125" style="2"/>
    <col min="4609" max="4609" width="2.3828125" style="2" customWidth="1"/>
    <col min="4610" max="4610" width="3" style="2" customWidth="1"/>
    <col min="4611" max="4611" width="64.3046875" style="2" customWidth="1"/>
    <col min="4612" max="4612" width="15.69140625" style="2" customWidth="1"/>
    <col min="4613" max="4864" width="11.3828125" style="2"/>
    <col min="4865" max="4865" width="2.3828125" style="2" customWidth="1"/>
    <col min="4866" max="4866" width="3" style="2" customWidth="1"/>
    <col min="4867" max="4867" width="64.3046875" style="2" customWidth="1"/>
    <col min="4868" max="4868" width="15.69140625" style="2" customWidth="1"/>
    <col min="4869" max="5120" width="11.3828125" style="2"/>
    <col min="5121" max="5121" width="2.3828125" style="2" customWidth="1"/>
    <col min="5122" max="5122" width="3" style="2" customWidth="1"/>
    <col min="5123" max="5123" width="64.3046875" style="2" customWidth="1"/>
    <col min="5124" max="5124" width="15.69140625" style="2" customWidth="1"/>
    <col min="5125" max="5376" width="11.3828125" style="2"/>
    <col min="5377" max="5377" width="2.3828125" style="2" customWidth="1"/>
    <col min="5378" max="5378" width="3" style="2" customWidth="1"/>
    <col min="5379" max="5379" width="64.3046875" style="2" customWidth="1"/>
    <col min="5380" max="5380" width="15.69140625" style="2" customWidth="1"/>
    <col min="5381" max="5632" width="11.3828125" style="2"/>
    <col min="5633" max="5633" width="2.3828125" style="2" customWidth="1"/>
    <col min="5634" max="5634" width="3" style="2" customWidth="1"/>
    <col min="5635" max="5635" width="64.3046875" style="2" customWidth="1"/>
    <col min="5636" max="5636" width="15.69140625" style="2" customWidth="1"/>
    <col min="5637" max="5888" width="11.3828125" style="2"/>
    <col min="5889" max="5889" width="2.3828125" style="2" customWidth="1"/>
    <col min="5890" max="5890" width="3" style="2" customWidth="1"/>
    <col min="5891" max="5891" width="64.3046875" style="2" customWidth="1"/>
    <col min="5892" max="5892" width="15.69140625" style="2" customWidth="1"/>
    <col min="5893" max="6144" width="11.3828125" style="2"/>
    <col min="6145" max="6145" width="2.3828125" style="2" customWidth="1"/>
    <col min="6146" max="6146" width="3" style="2" customWidth="1"/>
    <col min="6147" max="6147" width="64.3046875" style="2" customWidth="1"/>
    <col min="6148" max="6148" width="15.69140625" style="2" customWidth="1"/>
    <col min="6149" max="6400" width="11.3828125" style="2"/>
    <col min="6401" max="6401" width="2.3828125" style="2" customWidth="1"/>
    <col min="6402" max="6402" width="3" style="2" customWidth="1"/>
    <col min="6403" max="6403" width="64.3046875" style="2" customWidth="1"/>
    <col min="6404" max="6404" width="15.69140625" style="2" customWidth="1"/>
    <col min="6405" max="6656" width="11.3828125" style="2"/>
    <col min="6657" max="6657" width="2.3828125" style="2" customWidth="1"/>
    <col min="6658" max="6658" width="3" style="2" customWidth="1"/>
    <col min="6659" max="6659" width="64.3046875" style="2" customWidth="1"/>
    <col min="6660" max="6660" width="15.69140625" style="2" customWidth="1"/>
    <col min="6661" max="6912" width="11.3828125" style="2"/>
    <col min="6913" max="6913" width="2.3828125" style="2" customWidth="1"/>
    <col min="6914" max="6914" width="3" style="2" customWidth="1"/>
    <col min="6915" max="6915" width="64.3046875" style="2" customWidth="1"/>
    <col min="6916" max="6916" width="15.69140625" style="2" customWidth="1"/>
    <col min="6917" max="7168" width="11.3828125" style="2"/>
    <col min="7169" max="7169" width="2.3828125" style="2" customWidth="1"/>
    <col min="7170" max="7170" width="3" style="2" customWidth="1"/>
    <col min="7171" max="7171" width="64.3046875" style="2" customWidth="1"/>
    <col min="7172" max="7172" width="15.69140625" style="2" customWidth="1"/>
    <col min="7173" max="7424" width="11.3828125" style="2"/>
    <col min="7425" max="7425" width="2.3828125" style="2" customWidth="1"/>
    <col min="7426" max="7426" width="3" style="2" customWidth="1"/>
    <col min="7427" max="7427" width="64.3046875" style="2" customWidth="1"/>
    <col min="7428" max="7428" width="15.69140625" style="2" customWidth="1"/>
    <col min="7429" max="7680" width="11.3828125" style="2"/>
    <col min="7681" max="7681" width="2.3828125" style="2" customWidth="1"/>
    <col min="7682" max="7682" width="3" style="2" customWidth="1"/>
    <col min="7683" max="7683" width="64.3046875" style="2" customWidth="1"/>
    <col min="7684" max="7684" width="15.69140625" style="2" customWidth="1"/>
    <col min="7685" max="7936" width="11.3828125" style="2"/>
    <col min="7937" max="7937" width="2.3828125" style="2" customWidth="1"/>
    <col min="7938" max="7938" width="3" style="2" customWidth="1"/>
    <col min="7939" max="7939" width="64.3046875" style="2" customWidth="1"/>
    <col min="7940" max="7940" width="15.69140625" style="2" customWidth="1"/>
    <col min="7941" max="8192" width="11.3828125" style="2"/>
    <col min="8193" max="8193" width="2.3828125" style="2" customWidth="1"/>
    <col min="8194" max="8194" width="3" style="2" customWidth="1"/>
    <col min="8195" max="8195" width="64.3046875" style="2" customWidth="1"/>
    <col min="8196" max="8196" width="15.69140625" style="2" customWidth="1"/>
    <col min="8197" max="8448" width="11.3828125" style="2"/>
    <col min="8449" max="8449" width="2.3828125" style="2" customWidth="1"/>
    <col min="8450" max="8450" width="3" style="2" customWidth="1"/>
    <col min="8451" max="8451" width="64.3046875" style="2" customWidth="1"/>
    <col min="8452" max="8452" width="15.69140625" style="2" customWidth="1"/>
    <col min="8453" max="8704" width="11.3828125" style="2"/>
    <col min="8705" max="8705" width="2.3828125" style="2" customWidth="1"/>
    <col min="8706" max="8706" width="3" style="2" customWidth="1"/>
    <col min="8707" max="8707" width="64.3046875" style="2" customWidth="1"/>
    <col min="8708" max="8708" width="15.69140625" style="2" customWidth="1"/>
    <col min="8709" max="8960" width="11.3828125" style="2"/>
    <col min="8961" max="8961" width="2.3828125" style="2" customWidth="1"/>
    <col min="8962" max="8962" width="3" style="2" customWidth="1"/>
    <col min="8963" max="8963" width="64.3046875" style="2" customWidth="1"/>
    <col min="8964" max="8964" width="15.69140625" style="2" customWidth="1"/>
    <col min="8965" max="9216" width="11.3828125" style="2"/>
    <col min="9217" max="9217" width="2.3828125" style="2" customWidth="1"/>
    <col min="9218" max="9218" width="3" style="2" customWidth="1"/>
    <col min="9219" max="9219" width="64.3046875" style="2" customWidth="1"/>
    <col min="9220" max="9220" width="15.69140625" style="2" customWidth="1"/>
    <col min="9221" max="9472" width="11.3828125" style="2"/>
    <col min="9473" max="9473" width="2.3828125" style="2" customWidth="1"/>
    <col min="9474" max="9474" width="3" style="2" customWidth="1"/>
    <col min="9475" max="9475" width="64.3046875" style="2" customWidth="1"/>
    <col min="9476" max="9476" width="15.69140625" style="2" customWidth="1"/>
    <col min="9477" max="9728" width="11.3828125" style="2"/>
    <col min="9729" max="9729" width="2.3828125" style="2" customWidth="1"/>
    <col min="9730" max="9730" width="3" style="2" customWidth="1"/>
    <col min="9731" max="9731" width="64.3046875" style="2" customWidth="1"/>
    <col min="9732" max="9732" width="15.69140625" style="2" customWidth="1"/>
    <col min="9733" max="9984" width="11.3828125" style="2"/>
    <col min="9985" max="9985" width="2.3828125" style="2" customWidth="1"/>
    <col min="9986" max="9986" width="3" style="2" customWidth="1"/>
    <col min="9987" max="9987" width="64.3046875" style="2" customWidth="1"/>
    <col min="9988" max="9988" width="15.69140625" style="2" customWidth="1"/>
    <col min="9989" max="10240" width="11.3828125" style="2"/>
    <col min="10241" max="10241" width="2.3828125" style="2" customWidth="1"/>
    <col min="10242" max="10242" width="3" style="2" customWidth="1"/>
    <col min="10243" max="10243" width="64.3046875" style="2" customWidth="1"/>
    <col min="10244" max="10244" width="15.69140625" style="2" customWidth="1"/>
    <col min="10245" max="10496" width="11.3828125" style="2"/>
    <col min="10497" max="10497" width="2.3828125" style="2" customWidth="1"/>
    <col min="10498" max="10498" width="3" style="2" customWidth="1"/>
    <col min="10499" max="10499" width="64.3046875" style="2" customWidth="1"/>
    <col min="10500" max="10500" width="15.69140625" style="2" customWidth="1"/>
    <col min="10501" max="10752" width="11.3828125" style="2"/>
    <col min="10753" max="10753" width="2.3828125" style="2" customWidth="1"/>
    <col min="10754" max="10754" width="3" style="2" customWidth="1"/>
    <col min="10755" max="10755" width="64.3046875" style="2" customWidth="1"/>
    <col min="10756" max="10756" width="15.69140625" style="2" customWidth="1"/>
    <col min="10757" max="11008" width="11.3828125" style="2"/>
    <col min="11009" max="11009" width="2.3828125" style="2" customWidth="1"/>
    <col min="11010" max="11010" width="3" style="2" customWidth="1"/>
    <col min="11011" max="11011" width="64.3046875" style="2" customWidth="1"/>
    <col min="11012" max="11012" width="15.69140625" style="2" customWidth="1"/>
    <col min="11013" max="11264" width="11.3828125" style="2"/>
    <col min="11265" max="11265" width="2.3828125" style="2" customWidth="1"/>
    <col min="11266" max="11266" width="3" style="2" customWidth="1"/>
    <col min="11267" max="11267" width="64.3046875" style="2" customWidth="1"/>
    <col min="11268" max="11268" width="15.69140625" style="2" customWidth="1"/>
    <col min="11269" max="11520" width="11.3828125" style="2"/>
    <col min="11521" max="11521" width="2.3828125" style="2" customWidth="1"/>
    <col min="11522" max="11522" width="3" style="2" customWidth="1"/>
    <col min="11523" max="11523" width="64.3046875" style="2" customWidth="1"/>
    <col min="11524" max="11524" width="15.69140625" style="2" customWidth="1"/>
    <col min="11525" max="11776" width="11.3828125" style="2"/>
    <col min="11777" max="11777" width="2.3828125" style="2" customWidth="1"/>
    <col min="11778" max="11778" width="3" style="2" customWidth="1"/>
    <col min="11779" max="11779" width="64.3046875" style="2" customWidth="1"/>
    <col min="11780" max="11780" width="15.69140625" style="2" customWidth="1"/>
    <col min="11781" max="12032" width="11.3828125" style="2"/>
    <col min="12033" max="12033" width="2.3828125" style="2" customWidth="1"/>
    <col min="12034" max="12034" width="3" style="2" customWidth="1"/>
    <col min="12035" max="12035" width="64.3046875" style="2" customWidth="1"/>
    <col min="12036" max="12036" width="15.69140625" style="2" customWidth="1"/>
    <col min="12037" max="12288" width="11.3828125" style="2"/>
    <col min="12289" max="12289" width="2.3828125" style="2" customWidth="1"/>
    <col min="12290" max="12290" width="3" style="2" customWidth="1"/>
    <col min="12291" max="12291" width="64.3046875" style="2" customWidth="1"/>
    <col min="12292" max="12292" width="15.69140625" style="2" customWidth="1"/>
    <col min="12293" max="12544" width="11.3828125" style="2"/>
    <col min="12545" max="12545" width="2.3828125" style="2" customWidth="1"/>
    <col min="12546" max="12546" width="3" style="2" customWidth="1"/>
    <col min="12547" max="12547" width="64.3046875" style="2" customWidth="1"/>
    <col min="12548" max="12548" width="15.69140625" style="2" customWidth="1"/>
    <col min="12549" max="12800" width="11.3828125" style="2"/>
    <col min="12801" max="12801" width="2.3828125" style="2" customWidth="1"/>
    <col min="12802" max="12802" width="3" style="2" customWidth="1"/>
    <col min="12803" max="12803" width="64.3046875" style="2" customWidth="1"/>
    <col min="12804" max="12804" width="15.69140625" style="2" customWidth="1"/>
    <col min="12805" max="13056" width="11.3828125" style="2"/>
    <col min="13057" max="13057" width="2.3828125" style="2" customWidth="1"/>
    <col min="13058" max="13058" width="3" style="2" customWidth="1"/>
    <col min="13059" max="13059" width="64.3046875" style="2" customWidth="1"/>
    <col min="13060" max="13060" width="15.69140625" style="2" customWidth="1"/>
    <col min="13061" max="13312" width="11.3828125" style="2"/>
    <col min="13313" max="13313" width="2.3828125" style="2" customWidth="1"/>
    <col min="13314" max="13314" width="3" style="2" customWidth="1"/>
    <col min="13315" max="13315" width="64.3046875" style="2" customWidth="1"/>
    <col min="13316" max="13316" width="15.69140625" style="2" customWidth="1"/>
    <col min="13317" max="13568" width="11.3828125" style="2"/>
    <col min="13569" max="13569" width="2.3828125" style="2" customWidth="1"/>
    <col min="13570" max="13570" width="3" style="2" customWidth="1"/>
    <col min="13571" max="13571" width="64.3046875" style="2" customWidth="1"/>
    <col min="13572" max="13572" width="15.69140625" style="2" customWidth="1"/>
    <col min="13573" max="13824" width="11.3828125" style="2"/>
    <col min="13825" max="13825" width="2.3828125" style="2" customWidth="1"/>
    <col min="13826" max="13826" width="3" style="2" customWidth="1"/>
    <col min="13827" max="13827" width="64.3046875" style="2" customWidth="1"/>
    <col min="13828" max="13828" width="15.69140625" style="2" customWidth="1"/>
    <col min="13829" max="14080" width="11.3828125" style="2"/>
    <col min="14081" max="14081" width="2.3828125" style="2" customWidth="1"/>
    <col min="14082" max="14082" width="3" style="2" customWidth="1"/>
    <col min="14083" max="14083" width="64.3046875" style="2" customWidth="1"/>
    <col min="14084" max="14084" width="15.69140625" style="2" customWidth="1"/>
    <col min="14085" max="14336" width="11.3828125" style="2"/>
    <col min="14337" max="14337" width="2.3828125" style="2" customWidth="1"/>
    <col min="14338" max="14338" width="3" style="2" customWidth="1"/>
    <col min="14339" max="14339" width="64.3046875" style="2" customWidth="1"/>
    <col min="14340" max="14340" width="15.69140625" style="2" customWidth="1"/>
    <col min="14341" max="14592" width="11.3828125" style="2"/>
    <col min="14593" max="14593" width="2.3828125" style="2" customWidth="1"/>
    <col min="14594" max="14594" width="3" style="2" customWidth="1"/>
    <col min="14595" max="14595" width="64.3046875" style="2" customWidth="1"/>
    <col min="14596" max="14596" width="15.69140625" style="2" customWidth="1"/>
    <col min="14597" max="14848" width="11.3828125" style="2"/>
    <col min="14849" max="14849" width="2.3828125" style="2" customWidth="1"/>
    <col min="14850" max="14850" width="3" style="2" customWidth="1"/>
    <col min="14851" max="14851" width="64.3046875" style="2" customWidth="1"/>
    <col min="14852" max="14852" width="15.69140625" style="2" customWidth="1"/>
    <col min="14853" max="15104" width="11.3828125" style="2"/>
    <col min="15105" max="15105" width="2.3828125" style="2" customWidth="1"/>
    <col min="15106" max="15106" width="3" style="2" customWidth="1"/>
    <col min="15107" max="15107" width="64.3046875" style="2" customWidth="1"/>
    <col min="15108" max="15108" width="15.69140625" style="2" customWidth="1"/>
    <col min="15109" max="15360" width="11.3828125" style="2"/>
    <col min="15361" max="15361" width="2.3828125" style="2" customWidth="1"/>
    <col min="15362" max="15362" width="3" style="2" customWidth="1"/>
    <col min="15363" max="15363" width="64.3046875" style="2" customWidth="1"/>
    <col min="15364" max="15364" width="15.69140625" style="2" customWidth="1"/>
    <col min="15365" max="15616" width="11.3828125" style="2"/>
    <col min="15617" max="15617" width="2.3828125" style="2" customWidth="1"/>
    <col min="15618" max="15618" width="3" style="2" customWidth="1"/>
    <col min="15619" max="15619" width="64.3046875" style="2" customWidth="1"/>
    <col min="15620" max="15620" width="15.69140625" style="2" customWidth="1"/>
    <col min="15621" max="15872" width="11.3828125" style="2"/>
    <col min="15873" max="15873" width="2.3828125" style="2" customWidth="1"/>
    <col min="15874" max="15874" width="3" style="2" customWidth="1"/>
    <col min="15875" max="15875" width="64.3046875" style="2" customWidth="1"/>
    <col min="15876" max="15876" width="15.69140625" style="2" customWidth="1"/>
    <col min="15877" max="16128" width="11.3828125" style="2"/>
    <col min="16129" max="16129" width="2.3828125" style="2" customWidth="1"/>
    <col min="16130" max="16130" width="3" style="2" customWidth="1"/>
    <col min="16131" max="16131" width="64.3046875" style="2" customWidth="1"/>
    <col min="16132" max="16132" width="15.69140625" style="2" customWidth="1"/>
    <col min="16133" max="16384" width="11.3828125" style="2"/>
  </cols>
  <sheetData>
    <row r="1" spans="1:6" x14ac:dyDescent="0.4">
      <c r="A1" s="1" t="s">
        <v>50</v>
      </c>
    </row>
    <row r="2" spans="1:6" x14ac:dyDescent="0.4">
      <c r="C2" s="4" t="s">
        <v>58</v>
      </c>
    </row>
    <row r="3" spans="1:6" x14ac:dyDescent="0.4">
      <c r="C3" s="7" t="s">
        <v>59</v>
      </c>
      <c r="D3" s="77" t="s">
        <v>60</v>
      </c>
    </row>
    <row r="4" spans="1:6" x14ac:dyDescent="0.4">
      <c r="C4" s="27" t="s">
        <v>22</v>
      </c>
      <c r="D4" s="78">
        <f>Steuerung!C1+1</f>
        <v>2026</v>
      </c>
      <c r="F4" s="28"/>
    </row>
    <row r="5" spans="1:6" x14ac:dyDescent="0.4">
      <c r="A5" s="3" t="s">
        <v>75</v>
      </c>
      <c r="B5" s="13"/>
      <c r="C5" s="6"/>
      <c r="D5" s="29"/>
      <c r="E5" s="29"/>
    </row>
    <row r="6" spans="1:6" x14ac:dyDescent="0.4">
      <c r="A6" s="6"/>
      <c r="B6" s="6"/>
      <c r="C6" s="6"/>
      <c r="D6" s="29"/>
      <c r="E6" s="29"/>
      <c r="F6" s="29"/>
    </row>
    <row r="7" spans="1:6" x14ac:dyDescent="0.4">
      <c r="A7" s="172" t="s">
        <v>57</v>
      </c>
      <c r="B7" s="173"/>
      <c r="C7" s="173"/>
      <c r="D7" s="174">
        <f>D4</f>
        <v>2026</v>
      </c>
      <c r="E7" s="174"/>
      <c r="F7" s="174"/>
    </row>
    <row r="8" spans="1:6" ht="25.75" x14ac:dyDescent="0.4">
      <c r="A8" s="173"/>
      <c r="B8" s="173"/>
      <c r="C8" s="173"/>
      <c r="D8" s="30" t="s">
        <v>23</v>
      </c>
      <c r="E8" s="30" t="s">
        <v>24</v>
      </c>
      <c r="F8" s="30" t="s">
        <v>25</v>
      </c>
    </row>
    <row r="9" spans="1:6" x14ac:dyDescent="0.4">
      <c r="A9" s="13" t="s">
        <v>26</v>
      </c>
      <c r="B9" s="13"/>
      <c r="C9" s="13"/>
      <c r="D9" s="29"/>
      <c r="E9" s="29"/>
      <c r="F9" s="29"/>
    </row>
    <row r="10" spans="1:6" x14ac:dyDescent="0.4">
      <c r="A10" s="6"/>
      <c r="B10" s="175" t="s">
        <v>27</v>
      </c>
      <c r="C10" s="176"/>
      <c r="D10" s="63">
        <f>Gb_Daten_Gem!F5/1000000</f>
        <v>1818.6463000000001</v>
      </c>
      <c r="E10" s="33">
        <f>Gb_Daten_Gem!AP5/1000000</f>
        <v>285.12270000000001</v>
      </c>
      <c r="F10" s="34">
        <f>D10-E10</f>
        <v>1533.5236</v>
      </c>
    </row>
    <row r="11" spans="1:6" x14ac:dyDescent="0.4">
      <c r="A11" s="6"/>
      <c r="B11" s="177" t="s">
        <v>28</v>
      </c>
      <c r="C11" s="178"/>
      <c r="D11" s="63">
        <f>Gb_Daten_Gem!L5/1000000</f>
        <v>1850.0034820000001</v>
      </c>
      <c r="E11" s="33">
        <f>Gb_Daten_Gem!AV5/1000000</f>
        <v>232.0146</v>
      </c>
      <c r="F11" s="34">
        <f>D11-E11</f>
        <v>1617.9888820000001</v>
      </c>
    </row>
    <row r="12" spans="1:6" ht="15" thickBot="1" x14ac:dyDescent="0.45">
      <c r="A12" s="37"/>
      <c r="B12" s="38"/>
      <c r="C12" s="39" t="s">
        <v>29</v>
      </c>
      <c r="D12" s="49">
        <f>D10-D11</f>
        <v>-31.357181999999966</v>
      </c>
      <c r="E12" s="40">
        <f>E10-E11</f>
        <v>53.108100000000007</v>
      </c>
      <c r="F12" s="64">
        <f>F10-F11</f>
        <v>-84.465282000000116</v>
      </c>
    </row>
    <row r="13" spans="1:6" x14ac:dyDescent="0.4">
      <c r="A13" s="6"/>
      <c r="B13" s="41" t="s">
        <v>30</v>
      </c>
      <c r="C13" s="42"/>
      <c r="D13" s="65">
        <f>Gb_Daten_Gem!R5/1000000</f>
        <v>5.9999999999999995E-4</v>
      </c>
      <c r="E13" s="66">
        <f>Gb_Daten_Gem!BB5/1000000</f>
        <v>0</v>
      </c>
      <c r="F13" s="67">
        <f>D13-E13</f>
        <v>5.9999999999999995E-4</v>
      </c>
    </row>
    <row r="14" spans="1:6" x14ac:dyDescent="0.4">
      <c r="A14" s="6"/>
      <c r="B14" s="35" t="s">
        <v>31</v>
      </c>
      <c r="C14" s="36"/>
      <c r="D14" s="65">
        <f>Gb_Daten_Gem!X5/1000000</f>
        <v>97.446700000000007</v>
      </c>
      <c r="E14" s="66">
        <f>Gb_Daten_Gem!BH5/1000000</f>
        <v>40.3797</v>
      </c>
      <c r="F14" s="34">
        <f>D14-E14</f>
        <v>57.067000000000007</v>
      </c>
    </row>
    <row r="15" spans="1:6" x14ac:dyDescent="0.4">
      <c r="A15" s="13"/>
      <c r="B15" s="43"/>
      <c r="C15" s="44" t="s">
        <v>32</v>
      </c>
      <c r="D15" s="22"/>
      <c r="E15" s="22"/>
      <c r="F15" s="68"/>
    </row>
    <row r="16" spans="1:6" ht="15" thickBot="1" x14ac:dyDescent="0.45">
      <c r="A16" s="37"/>
      <c r="B16" s="38" t="s">
        <v>33</v>
      </c>
      <c r="C16" s="39" t="s">
        <v>34</v>
      </c>
      <c r="D16" s="49">
        <f>D13-D14</f>
        <v>-97.446100000000001</v>
      </c>
      <c r="E16" s="40">
        <f>E13-E14</f>
        <v>-40.3797</v>
      </c>
      <c r="F16" s="64">
        <f>F13-F14</f>
        <v>-57.066400000000009</v>
      </c>
    </row>
    <row r="17" spans="1:6" x14ac:dyDescent="0.4">
      <c r="A17" s="37"/>
      <c r="B17" s="45" t="s">
        <v>35</v>
      </c>
      <c r="C17" s="46"/>
      <c r="D17" s="33"/>
      <c r="E17" s="33">
        <f>Gb_Daten_Gem!BN5/1000000</f>
        <v>40.281399999999998</v>
      </c>
      <c r="F17" s="34">
        <f>D17-E17</f>
        <v>-40.281399999999998</v>
      </c>
    </row>
    <row r="18" spans="1:6" x14ac:dyDescent="0.4">
      <c r="A18" s="37"/>
      <c r="B18" s="47" t="s">
        <v>36</v>
      </c>
      <c r="C18" s="48"/>
      <c r="D18" s="33"/>
      <c r="E18" s="33">
        <f>Gb_Daten_Gem!BT5/1000000</f>
        <v>29.041</v>
      </c>
      <c r="F18" s="34">
        <f>D18-E18</f>
        <v>-29.041</v>
      </c>
    </row>
    <row r="19" spans="1:6" ht="15" thickBot="1" x14ac:dyDescent="0.45">
      <c r="A19" s="37"/>
      <c r="B19" s="38"/>
      <c r="C19" s="39" t="s">
        <v>37</v>
      </c>
      <c r="D19" s="49">
        <f>D17-D18</f>
        <v>0</v>
      </c>
      <c r="E19" s="40">
        <f>E17-E18</f>
        <v>11.240399999999998</v>
      </c>
      <c r="F19" s="64">
        <f>F17-F18</f>
        <v>-11.240399999999998</v>
      </c>
    </row>
    <row r="20" spans="1:6" ht="15" thickBot="1" x14ac:dyDescent="0.45">
      <c r="A20" s="37"/>
      <c r="B20" s="50"/>
      <c r="C20" s="51" t="s">
        <v>38</v>
      </c>
      <c r="D20" s="49">
        <f>D12+D16+D19</f>
        <v>-128.80328199999997</v>
      </c>
      <c r="E20" s="40">
        <f>E12+E16+E19</f>
        <v>23.968800000000005</v>
      </c>
      <c r="F20" s="64">
        <f>F12+F16+F19</f>
        <v>-152.77208200000013</v>
      </c>
    </row>
    <row r="21" spans="1:6" x14ac:dyDescent="0.4">
      <c r="A21" s="13" t="s">
        <v>39</v>
      </c>
      <c r="B21" s="6"/>
      <c r="C21" s="13"/>
      <c r="D21" s="22"/>
      <c r="E21" s="22"/>
      <c r="F21" s="22"/>
    </row>
    <row r="22" spans="1:6" x14ac:dyDescent="0.4">
      <c r="A22" s="6"/>
      <c r="B22" s="31" t="s">
        <v>51</v>
      </c>
      <c r="C22" s="32"/>
      <c r="D22" s="13"/>
      <c r="E22" s="13"/>
      <c r="F22" s="13"/>
    </row>
    <row r="23" spans="1:6" x14ac:dyDescent="0.4">
      <c r="A23" s="37"/>
      <c r="B23" s="52"/>
      <c r="C23" s="53" t="s">
        <v>52</v>
      </c>
      <c r="E23" s="13"/>
      <c r="F23" s="54">
        <f>D12+D16+E19</f>
        <v>-117.56288199999997</v>
      </c>
    </row>
    <row r="24" spans="1:6" x14ac:dyDescent="0.4">
      <c r="E24" s="13"/>
      <c r="F24" s="13"/>
    </row>
    <row r="26" spans="1:6" x14ac:dyDescent="0.4">
      <c r="C26" s="1"/>
    </row>
    <row r="28" spans="1:6" x14ac:dyDescent="0.4">
      <c r="A28" s="62" t="s">
        <v>53</v>
      </c>
      <c r="B28" s="6"/>
      <c r="C28" s="13"/>
      <c r="D28" s="29"/>
      <c r="E28" s="13"/>
    </row>
    <row r="29" spans="1:6" x14ac:dyDescent="0.4">
      <c r="A29" s="13"/>
      <c r="B29" s="6"/>
      <c r="C29" s="13"/>
      <c r="D29" s="29"/>
    </row>
    <row r="30" spans="1:6" x14ac:dyDescent="0.4">
      <c r="B30" s="6"/>
      <c r="C30" s="13"/>
      <c r="D30" s="29"/>
    </row>
    <row r="31" spans="1:6" x14ac:dyDescent="0.4">
      <c r="B31" s="6"/>
      <c r="C31" s="23"/>
    </row>
    <row r="32" spans="1:6" x14ac:dyDescent="0.4">
      <c r="B32" s="31"/>
      <c r="C32" s="55" t="s">
        <v>40</v>
      </c>
      <c r="D32" s="60"/>
      <c r="E32" s="61"/>
      <c r="F32" s="32"/>
    </row>
    <row r="33" spans="1:6" x14ac:dyDescent="0.4">
      <c r="B33" s="35"/>
      <c r="C33" s="19" t="s">
        <v>41</v>
      </c>
      <c r="D33" s="33"/>
      <c r="E33" s="33"/>
      <c r="F33" s="54">
        <f>D33-E33</f>
        <v>0</v>
      </c>
    </row>
    <row r="34" spans="1:6" x14ac:dyDescent="0.4">
      <c r="B34" s="35"/>
      <c r="C34" s="19" t="s">
        <v>42</v>
      </c>
      <c r="D34" s="33"/>
      <c r="E34" s="33"/>
      <c r="F34" s="54">
        <f>D34-E34</f>
        <v>0</v>
      </c>
    </row>
    <row r="35" spans="1:6" x14ac:dyDescent="0.4">
      <c r="B35" s="35"/>
      <c r="C35" s="19" t="s">
        <v>43</v>
      </c>
      <c r="D35" s="33"/>
      <c r="E35" s="33"/>
      <c r="F35" s="54">
        <f>D35-E35</f>
        <v>0</v>
      </c>
    </row>
    <row r="36" spans="1:6" x14ac:dyDescent="0.4">
      <c r="B36" s="35"/>
      <c r="C36" s="19" t="s">
        <v>44</v>
      </c>
      <c r="D36" s="33"/>
      <c r="E36" s="33"/>
      <c r="F36" s="54">
        <f>D36-E36</f>
        <v>0</v>
      </c>
    </row>
    <row r="37" spans="1:6" x14ac:dyDescent="0.4">
      <c r="B37" s="56" t="s">
        <v>14</v>
      </c>
      <c r="C37" s="57" t="s">
        <v>45</v>
      </c>
      <c r="D37" s="54">
        <f>SUM(D33:D36)</f>
        <v>0</v>
      </c>
      <c r="E37" s="54">
        <f>SUM(E33:E36)</f>
        <v>0</v>
      </c>
      <c r="F37" s="54">
        <f>SUM(F33:F36)</f>
        <v>0</v>
      </c>
    </row>
    <row r="38" spans="1:6" x14ac:dyDescent="0.4">
      <c r="B38" s="13"/>
      <c r="C38" s="58"/>
      <c r="D38" s="14"/>
    </row>
    <row r="39" spans="1:6" x14ac:dyDescent="0.4">
      <c r="B39" s="59"/>
      <c r="C39" s="55" t="s">
        <v>46</v>
      </c>
      <c r="D39" s="60"/>
      <c r="E39" s="61"/>
      <c r="F39" s="32"/>
    </row>
    <row r="40" spans="1:6" x14ac:dyDescent="0.4">
      <c r="B40" s="56" t="s">
        <v>16</v>
      </c>
      <c r="C40" s="57" t="s">
        <v>48</v>
      </c>
      <c r="D40" s="69"/>
      <c r="E40" s="69"/>
      <c r="F40" s="70">
        <f>D40-E40</f>
        <v>0</v>
      </c>
    </row>
    <row r="41" spans="1:6" x14ac:dyDescent="0.4">
      <c r="C41" s="23"/>
    </row>
    <row r="42" spans="1:6" x14ac:dyDescent="0.4">
      <c r="A42" s="1"/>
      <c r="B42" s="1"/>
      <c r="C42" s="1"/>
      <c r="D42" s="1"/>
    </row>
    <row r="44" spans="1:6" x14ac:dyDescent="0.4">
      <c r="A44" s="62" t="s">
        <v>54</v>
      </c>
      <c r="B44" s="6"/>
      <c r="C44" s="13"/>
      <c r="D44" s="29"/>
    </row>
    <row r="45" spans="1:6" x14ac:dyDescent="0.4">
      <c r="B45" s="6"/>
      <c r="C45" s="23"/>
      <c r="E45" s="1"/>
    </row>
    <row r="46" spans="1:6" x14ac:dyDescent="0.4">
      <c r="B46" s="31"/>
      <c r="C46" s="55" t="s">
        <v>40</v>
      </c>
      <c r="D46" s="61"/>
      <c r="E46" s="61"/>
      <c r="F46" s="32"/>
    </row>
    <row r="47" spans="1:6" x14ac:dyDescent="0.4">
      <c r="B47" s="35"/>
      <c r="C47" s="19" t="s">
        <v>41</v>
      </c>
      <c r="D47" s="33"/>
      <c r="E47" s="33"/>
      <c r="F47" s="54">
        <f>D47-E47</f>
        <v>0</v>
      </c>
    </row>
    <row r="48" spans="1:6" x14ac:dyDescent="0.4">
      <c r="B48" s="35"/>
      <c r="C48" s="19" t="s">
        <v>42</v>
      </c>
      <c r="D48" s="33"/>
      <c r="E48" s="33"/>
      <c r="F48" s="54">
        <f>D48-E48</f>
        <v>0</v>
      </c>
    </row>
    <row r="49" spans="1:6" x14ac:dyDescent="0.4">
      <c r="B49" s="35"/>
      <c r="C49" s="19" t="s">
        <v>43</v>
      </c>
      <c r="D49" s="33"/>
      <c r="E49" s="33"/>
      <c r="F49" s="54">
        <f>D49-E49</f>
        <v>0</v>
      </c>
    </row>
    <row r="50" spans="1:6" x14ac:dyDescent="0.4">
      <c r="B50" s="35"/>
      <c r="C50" s="19" t="s">
        <v>49</v>
      </c>
      <c r="D50" s="33"/>
      <c r="E50" s="33"/>
      <c r="F50" s="54">
        <f>D50-E50</f>
        <v>0</v>
      </c>
    </row>
    <row r="51" spans="1:6" x14ac:dyDescent="0.4">
      <c r="B51" s="56" t="s">
        <v>20</v>
      </c>
      <c r="C51" s="57" t="s">
        <v>45</v>
      </c>
      <c r="D51" s="54">
        <f>SUM(D47:D50)</f>
        <v>0</v>
      </c>
      <c r="E51" s="54">
        <f>SUM(E47:E50)</f>
        <v>0</v>
      </c>
      <c r="F51" s="54">
        <f>SUM(F47:F50)</f>
        <v>0</v>
      </c>
    </row>
    <row r="52" spans="1:6" x14ac:dyDescent="0.4">
      <c r="C52" s="23"/>
    </row>
    <row r="53" spans="1:6" x14ac:dyDescent="0.4">
      <c r="B53" s="59"/>
      <c r="C53" s="55" t="s">
        <v>46</v>
      </c>
      <c r="D53" s="60"/>
      <c r="E53" s="61"/>
      <c r="F53" s="32"/>
    </row>
    <row r="54" spans="1:6" x14ac:dyDescent="0.4">
      <c r="B54" s="56" t="s">
        <v>47</v>
      </c>
      <c r="C54" s="57" t="s">
        <v>48</v>
      </c>
      <c r="D54" s="69"/>
      <c r="E54" s="69"/>
      <c r="F54" s="54">
        <f>D54-E54</f>
        <v>0</v>
      </c>
    </row>
    <row r="57" spans="1:6" x14ac:dyDescent="0.4">
      <c r="A57" s="1"/>
    </row>
    <row r="59" spans="1:6" ht="12.75" customHeight="1" x14ac:dyDescent="0.4">
      <c r="A59" s="179"/>
      <c r="B59" s="179"/>
      <c r="C59" s="179"/>
      <c r="D59" s="179"/>
      <c r="E59" s="179"/>
      <c r="F59" s="179"/>
    </row>
    <row r="60" spans="1:6" x14ac:dyDescent="0.4">
      <c r="A60" s="179"/>
      <c r="B60" s="179"/>
      <c r="C60" s="179"/>
      <c r="D60" s="179"/>
      <c r="E60" s="179"/>
      <c r="F60" s="179"/>
    </row>
    <row r="61" spans="1:6" x14ac:dyDescent="0.4">
      <c r="A61" s="179"/>
      <c r="B61" s="179"/>
      <c r="C61" s="179"/>
      <c r="D61" s="179"/>
      <c r="E61" s="179"/>
      <c r="F61" s="179"/>
    </row>
    <row r="62" spans="1:6" x14ac:dyDescent="0.4">
      <c r="A62" s="179"/>
      <c r="B62" s="179"/>
      <c r="C62" s="179"/>
      <c r="D62" s="179"/>
      <c r="E62" s="179"/>
      <c r="F62" s="179"/>
    </row>
    <row r="64" spans="1:6" x14ac:dyDescent="0.4">
      <c r="A64" s="170"/>
      <c r="B64" s="171"/>
      <c r="C64" s="171"/>
      <c r="D64" s="171"/>
      <c r="E64" s="171"/>
      <c r="F64" s="171"/>
    </row>
    <row r="65" spans="1:6" x14ac:dyDescent="0.4">
      <c r="A65" s="171"/>
      <c r="B65" s="171"/>
      <c r="C65" s="171"/>
      <c r="D65" s="171"/>
      <c r="E65" s="171"/>
      <c r="F65" s="171"/>
    </row>
    <row r="66" spans="1:6" x14ac:dyDescent="0.4">
      <c r="A66" s="171"/>
      <c r="B66" s="171"/>
      <c r="C66" s="171"/>
      <c r="D66" s="171"/>
      <c r="E66" s="171"/>
      <c r="F66" s="171"/>
    </row>
  </sheetData>
  <mergeCells count="6">
    <mergeCell ref="A64:F66"/>
    <mergeCell ref="A7:C8"/>
    <mergeCell ref="D7:F7"/>
    <mergeCell ref="B10:C10"/>
    <mergeCell ref="B11:C11"/>
    <mergeCell ref="A59:F62"/>
  </mergeCells>
  <dataValidations count="8">
    <dataValidation type="decimal" allowBlank="1" showInputMessage="1" showErrorMessage="1" sqref="D54:E54 D13:E14 D33:E36 D47:E50 D17:E18"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ignoredErrors>
    <ignoredError sqref="D10:E1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F66"/>
  <sheetViews>
    <sheetView workbookViewId="0">
      <selection activeCell="D10" sqref="D10"/>
    </sheetView>
  </sheetViews>
  <sheetFormatPr baseColWidth="10" defaultRowHeight="14.6" x14ac:dyDescent="0.4"/>
  <cols>
    <col min="1" max="1" width="2.3828125" style="2" customWidth="1"/>
    <col min="2" max="2" width="3" style="2" customWidth="1"/>
    <col min="3" max="3" width="64.3046875" style="2" customWidth="1"/>
    <col min="4" max="4" width="15.69140625" style="2" customWidth="1"/>
    <col min="5" max="256" width="11.3828125" style="2"/>
    <col min="257" max="257" width="2.3828125" style="2" customWidth="1"/>
    <col min="258" max="258" width="3" style="2" customWidth="1"/>
    <col min="259" max="259" width="64.3046875" style="2" customWidth="1"/>
    <col min="260" max="260" width="15.69140625" style="2" customWidth="1"/>
    <col min="261" max="512" width="11.3828125" style="2"/>
    <col min="513" max="513" width="2.3828125" style="2" customWidth="1"/>
    <col min="514" max="514" width="3" style="2" customWidth="1"/>
    <col min="515" max="515" width="64.3046875" style="2" customWidth="1"/>
    <col min="516" max="516" width="15.69140625" style="2" customWidth="1"/>
    <col min="517" max="768" width="11.3828125" style="2"/>
    <col min="769" max="769" width="2.3828125" style="2" customWidth="1"/>
    <col min="770" max="770" width="3" style="2" customWidth="1"/>
    <col min="771" max="771" width="64.3046875" style="2" customWidth="1"/>
    <col min="772" max="772" width="15.69140625" style="2" customWidth="1"/>
    <col min="773" max="1024" width="11.3828125" style="2"/>
    <col min="1025" max="1025" width="2.3828125" style="2" customWidth="1"/>
    <col min="1026" max="1026" width="3" style="2" customWidth="1"/>
    <col min="1027" max="1027" width="64.3046875" style="2" customWidth="1"/>
    <col min="1028" max="1028" width="15.69140625" style="2" customWidth="1"/>
    <col min="1029" max="1280" width="11.3828125" style="2"/>
    <col min="1281" max="1281" width="2.3828125" style="2" customWidth="1"/>
    <col min="1282" max="1282" width="3" style="2" customWidth="1"/>
    <col min="1283" max="1283" width="64.3046875" style="2" customWidth="1"/>
    <col min="1284" max="1284" width="15.69140625" style="2" customWidth="1"/>
    <col min="1285" max="1536" width="11.3828125" style="2"/>
    <col min="1537" max="1537" width="2.3828125" style="2" customWidth="1"/>
    <col min="1538" max="1538" width="3" style="2" customWidth="1"/>
    <col min="1539" max="1539" width="64.3046875" style="2" customWidth="1"/>
    <col min="1540" max="1540" width="15.69140625" style="2" customWidth="1"/>
    <col min="1541" max="1792" width="11.3828125" style="2"/>
    <col min="1793" max="1793" width="2.3828125" style="2" customWidth="1"/>
    <col min="1794" max="1794" width="3" style="2" customWidth="1"/>
    <col min="1795" max="1795" width="64.3046875" style="2" customWidth="1"/>
    <col min="1796" max="1796" width="15.69140625" style="2" customWidth="1"/>
    <col min="1797" max="2048" width="11.3828125" style="2"/>
    <col min="2049" max="2049" width="2.3828125" style="2" customWidth="1"/>
    <col min="2050" max="2050" width="3" style="2" customWidth="1"/>
    <col min="2051" max="2051" width="64.3046875" style="2" customWidth="1"/>
    <col min="2052" max="2052" width="15.69140625" style="2" customWidth="1"/>
    <col min="2053" max="2304" width="11.3828125" style="2"/>
    <col min="2305" max="2305" width="2.3828125" style="2" customWidth="1"/>
    <col min="2306" max="2306" width="3" style="2" customWidth="1"/>
    <col min="2307" max="2307" width="64.3046875" style="2" customWidth="1"/>
    <col min="2308" max="2308" width="15.69140625" style="2" customWidth="1"/>
    <col min="2309" max="2560" width="11.3828125" style="2"/>
    <col min="2561" max="2561" width="2.3828125" style="2" customWidth="1"/>
    <col min="2562" max="2562" width="3" style="2" customWidth="1"/>
    <col min="2563" max="2563" width="64.3046875" style="2" customWidth="1"/>
    <col min="2564" max="2564" width="15.69140625" style="2" customWidth="1"/>
    <col min="2565" max="2816" width="11.3828125" style="2"/>
    <col min="2817" max="2817" width="2.3828125" style="2" customWidth="1"/>
    <col min="2818" max="2818" width="3" style="2" customWidth="1"/>
    <col min="2819" max="2819" width="64.3046875" style="2" customWidth="1"/>
    <col min="2820" max="2820" width="15.69140625" style="2" customWidth="1"/>
    <col min="2821" max="3072" width="11.3828125" style="2"/>
    <col min="3073" max="3073" width="2.3828125" style="2" customWidth="1"/>
    <col min="3074" max="3074" width="3" style="2" customWidth="1"/>
    <col min="3075" max="3075" width="64.3046875" style="2" customWidth="1"/>
    <col min="3076" max="3076" width="15.69140625" style="2" customWidth="1"/>
    <col min="3077" max="3328" width="11.3828125" style="2"/>
    <col min="3329" max="3329" width="2.3828125" style="2" customWidth="1"/>
    <col min="3330" max="3330" width="3" style="2" customWidth="1"/>
    <col min="3331" max="3331" width="64.3046875" style="2" customWidth="1"/>
    <col min="3332" max="3332" width="15.69140625" style="2" customWidth="1"/>
    <col min="3333" max="3584" width="11.3828125" style="2"/>
    <col min="3585" max="3585" width="2.3828125" style="2" customWidth="1"/>
    <col min="3586" max="3586" width="3" style="2" customWidth="1"/>
    <col min="3587" max="3587" width="64.3046875" style="2" customWidth="1"/>
    <col min="3588" max="3588" width="15.69140625" style="2" customWidth="1"/>
    <col min="3589" max="3840" width="11.3828125" style="2"/>
    <col min="3841" max="3841" width="2.3828125" style="2" customWidth="1"/>
    <col min="3842" max="3842" width="3" style="2" customWidth="1"/>
    <col min="3843" max="3843" width="64.3046875" style="2" customWidth="1"/>
    <col min="3844" max="3844" width="15.69140625" style="2" customWidth="1"/>
    <col min="3845" max="4096" width="11.3828125" style="2"/>
    <col min="4097" max="4097" width="2.3828125" style="2" customWidth="1"/>
    <col min="4098" max="4098" width="3" style="2" customWidth="1"/>
    <col min="4099" max="4099" width="64.3046875" style="2" customWidth="1"/>
    <col min="4100" max="4100" width="15.69140625" style="2" customWidth="1"/>
    <col min="4101" max="4352" width="11.3828125" style="2"/>
    <col min="4353" max="4353" width="2.3828125" style="2" customWidth="1"/>
    <col min="4354" max="4354" width="3" style="2" customWidth="1"/>
    <col min="4355" max="4355" width="64.3046875" style="2" customWidth="1"/>
    <col min="4356" max="4356" width="15.69140625" style="2" customWidth="1"/>
    <col min="4357" max="4608" width="11.3828125" style="2"/>
    <col min="4609" max="4609" width="2.3828125" style="2" customWidth="1"/>
    <col min="4610" max="4610" width="3" style="2" customWidth="1"/>
    <col min="4611" max="4611" width="64.3046875" style="2" customWidth="1"/>
    <col min="4612" max="4612" width="15.69140625" style="2" customWidth="1"/>
    <col min="4613" max="4864" width="11.3828125" style="2"/>
    <col min="4865" max="4865" width="2.3828125" style="2" customWidth="1"/>
    <col min="4866" max="4866" width="3" style="2" customWidth="1"/>
    <col min="4867" max="4867" width="64.3046875" style="2" customWidth="1"/>
    <col min="4868" max="4868" width="15.69140625" style="2" customWidth="1"/>
    <col min="4869" max="5120" width="11.3828125" style="2"/>
    <col min="5121" max="5121" width="2.3828125" style="2" customWidth="1"/>
    <col min="5122" max="5122" width="3" style="2" customWidth="1"/>
    <col min="5123" max="5123" width="64.3046875" style="2" customWidth="1"/>
    <col min="5124" max="5124" width="15.69140625" style="2" customWidth="1"/>
    <col min="5125" max="5376" width="11.3828125" style="2"/>
    <col min="5377" max="5377" width="2.3828125" style="2" customWidth="1"/>
    <col min="5378" max="5378" width="3" style="2" customWidth="1"/>
    <col min="5379" max="5379" width="64.3046875" style="2" customWidth="1"/>
    <col min="5380" max="5380" width="15.69140625" style="2" customWidth="1"/>
    <col min="5381" max="5632" width="11.3828125" style="2"/>
    <col min="5633" max="5633" width="2.3828125" style="2" customWidth="1"/>
    <col min="5634" max="5634" width="3" style="2" customWidth="1"/>
    <col min="5635" max="5635" width="64.3046875" style="2" customWidth="1"/>
    <col min="5636" max="5636" width="15.69140625" style="2" customWidth="1"/>
    <col min="5637" max="5888" width="11.3828125" style="2"/>
    <col min="5889" max="5889" width="2.3828125" style="2" customWidth="1"/>
    <col min="5890" max="5890" width="3" style="2" customWidth="1"/>
    <col min="5891" max="5891" width="64.3046875" style="2" customWidth="1"/>
    <col min="5892" max="5892" width="15.69140625" style="2" customWidth="1"/>
    <col min="5893" max="6144" width="11.3828125" style="2"/>
    <col min="6145" max="6145" width="2.3828125" style="2" customWidth="1"/>
    <col min="6146" max="6146" width="3" style="2" customWidth="1"/>
    <col min="6147" max="6147" width="64.3046875" style="2" customWidth="1"/>
    <col min="6148" max="6148" width="15.69140625" style="2" customWidth="1"/>
    <col min="6149" max="6400" width="11.3828125" style="2"/>
    <col min="6401" max="6401" width="2.3828125" style="2" customWidth="1"/>
    <col min="6402" max="6402" width="3" style="2" customWidth="1"/>
    <col min="6403" max="6403" width="64.3046875" style="2" customWidth="1"/>
    <col min="6404" max="6404" width="15.69140625" style="2" customWidth="1"/>
    <col min="6405" max="6656" width="11.3828125" style="2"/>
    <col min="6657" max="6657" width="2.3828125" style="2" customWidth="1"/>
    <col min="6658" max="6658" width="3" style="2" customWidth="1"/>
    <col min="6659" max="6659" width="64.3046875" style="2" customWidth="1"/>
    <col min="6660" max="6660" width="15.69140625" style="2" customWidth="1"/>
    <col min="6661" max="6912" width="11.3828125" style="2"/>
    <col min="6913" max="6913" width="2.3828125" style="2" customWidth="1"/>
    <col min="6914" max="6914" width="3" style="2" customWidth="1"/>
    <col min="6915" max="6915" width="64.3046875" style="2" customWidth="1"/>
    <col min="6916" max="6916" width="15.69140625" style="2" customWidth="1"/>
    <col min="6917" max="7168" width="11.3828125" style="2"/>
    <col min="7169" max="7169" width="2.3828125" style="2" customWidth="1"/>
    <col min="7170" max="7170" width="3" style="2" customWidth="1"/>
    <col min="7171" max="7171" width="64.3046875" style="2" customWidth="1"/>
    <col min="7172" max="7172" width="15.69140625" style="2" customWidth="1"/>
    <col min="7173" max="7424" width="11.3828125" style="2"/>
    <col min="7425" max="7425" width="2.3828125" style="2" customWidth="1"/>
    <col min="7426" max="7426" width="3" style="2" customWidth="1"/>
    <col min="7427" max="7427" width="64.3046875" style="2" customWidth="1"/>
    <col min="7428" max="7428" width="15.69140625" style="2" customWidth="1"/>
    <col min="7429" max="7680" width="11.3828125" style="2"/>
    <col min="7681" max="7681" width="2.3828125" style="2" customWidth="1"/>
    <col min="7682" max="7682" width="3" style="2" customWidth="1"/>
    <col min="7683" max="7683" width="64.3046875" style="2" customWidth="1"/>
    <col min="7684" max="7684" width="15.69140625" style="2" customWidth="1"/>
    <col min="7685" max="7936" width="11.3828125" style="2"/>
    <col min="7937" max="7937" width="2.3828125" style="2" customWidth="1"/>
    <col min="7938" max="7938" width="3" style="2" customWidth="1"/>
    <col min="7939" max="7939" width="64.3046875" style="2" customWidth="1"/>
    <col min="7940" max="7940" width="15.69140625" style="2" customWidth="1"/>
    <col min="7941" max="8192" width="11.3828125" style="2"/>
    <col min="8193" max="8193" width="2.3828125" style="2" customWidth="1"/>
    <col min="8194" max="8194" width="3" style="2" customWidth="1"/>
    <col min="8195" max="8195" width="64.3046875" style="2" customWidth="1"/>
    <col min="8196" max="8196" width="15.69140625" style="2" customWidth="1"/>
    <col min="8197" max="8448" width="11.3828125" style="2"/>
    <col min="8449" max="8449" width="2.3828125" style="2" customWidth="1"/>
    <col min="8450" max="8450" width="3" style="2" customWidth="1"/>
    <col min="8451" max="8451" width="64.3046875" style="2" customWidth="1"/>
    <col min="8452" max="8452" width="15.69140625" style="2" customWidth="1"/>
    <col min="8453" max="8704" width="11.3828125" style="2"/>
    <col min="8705" max="8705" width="2.3828125" style="2" customWidth="1"/>
    <col min="8706" max="8706" width="3" style="2" customWidth="1"/>
    <col min="8707" max="8707" width="64.3046875" style="2" customWidth="1"/>
    <col min="8708" max="8708" width="15.69140625" style="2" customWidth="1"/>
    <col min="8709" max="8960" width="11.3828125" style="2"/>
    <col min="8961" max="8961" width="2.3828125" style="2" customWidth="1"/>
    <col min="8962" max="8962" width="3" style="2" customWidth="1"/>
    <col min="8963" max="8963" width="64.3046875" style="2" customWidth="1"/>
    <col min="8964" max="8964" width="15.69140625" style="2" customWidth="1"/>
    <col min="8965" max="9216" width="11.3828125" style="2"/>
    <col min="9217" max="9217" width="2.3828125" style="2" customWidth="1"/>
    <col min="9218" max="9218" width="3" style="2" customWidth="1"/>
    <col min="9219" max="9219" width="64.3046875" style="2" customWidth="1"/>
    <col min="9220" max="9220" width="15.69140625" style="2" customWidth="1"/>
    <col min="9221" max="9472" width="11.3828125" style="2"/>
    <col min="9473" max="9473" width="2.3828125" style="2" customWidth="1"/>
    <col min="9474" max="9474" width="3" style="2" customWidth="1"/>
    <col min="9475" max="9475" width="64.3046875" style="2" customWidth="1"/>
    <col min="9476" max="9476" width="15.69140625" style="2" customWidth="1"/>
    <col min="9477" max="9728" width="11.3828125" style="2"/>
    <col min="9729" max="9729" width="2.3828125" style="2" customWidth="1"/>
    <col min="9730" max="9730" width="3" style="2" customWidth="1"/>
    <col min="9731" max="9731" width="64.3046875" style="2" customWidth="1"/>
    <col min="9732" max="9732" width="15.69140625" style="2" customWidth="1"/>
    <col min="9733" max="9984" width="11.3828125" style="2"/>
    <col min="9985" max="9985" width="2.3828125" style="2" customWidth="1"/>
    <col min="9986" max="9986" width="3" style="2" customWidth="1"/>
    <col min="9987" max="9987" width="64.3046875" style="2" customWidth="1"/>
    <col min="9988" max="9988" width="15.69140625" style="2" customWidth="1"/>
    <col min="9989" max="10240" width="11.3828125" style="2"/>
    <col min="10241" max="10241" width="2.3828125" style="2" customWidth="1"/>
    <col min="10242" max="10242" width="3" style="2" customWidth="1"/>
    <col min="10243" max="10243" width="64.3046875" style="2" customWidth="1"/>
    <col min="10244" max="10244" width="15.69140625" style="2" customWidth="1"/>
    <col min="10245" max="10496" width="11.3828125" style="2"/>
    <col min="10497" max="10497" width="2.3828125" style="2" customWidth="1"/>
    <col min="10498" max="10498" width="3" style="2" customWidth="1"/>
    <col min="10499" max="10499" width="64.3046875" style="2" customWidth="1"/>
    <col min="10500" max="10500" width="15.69140625" style="2" customWidth="1"/>
    <col min="10501" max="10752" width="11.3828125" style="2"/>
    <col min="10753" max="10753" width="2.3828125" style="2" customWidth="1"/>
    <col min="10754" max="10754" width="3" style="2" customWidth="1"/>
    <col min="10755" max="10755" width="64.3046875" style="2" customWidth="1"/>
    <col min="10756" max="10756" width="15.69140625" style="2" customWidth="1"/>
    <col min="10757" max="11008" width="11.3828125" style="2"/>
    <col min="11009" max="11009" width="2.3828125" style="2" customWidth="1"/>
    <col min="11010" max="11010" width="3" style="2" customWidth="1"/>
    <col min="11011" max="11011" width="64.3046875" style="2" customWidth="1"/>
    <col min="11012" max="11012" width="15.69140625" style="2" customWidth="1"/>
    <col min="11013" max="11264" width="11.3828125" style="2"/>
    <col min="11265" max="11265" width="2.3828125" style="2" customWidth="1"/>
    <col min="11266" max="11266" width="3" style="2" customWidth="1"/>
    <col min="11267" max="11267" width="64.3046875" style="2" customWidth="1"/>
    <col min="11268" max="11268" width="15.69140625" style="2" customWidth="1"/>
    <col min="11269" max="11520" width="11.3828125" style="2"/>
    <col min="11521" max="11521" width="2.3828125" style="2" customWidth="1"/>
    <col min="11522" max="11522" width="3" style="2" customWidth="1"/>
    <col min="11523" max="11523" width="64.3046875" style="2" customWidth="1"/>
    <col min="11524" max="11524" width="15.69140625" style="2" customWidth="1"/>
    <col min="11525" max="11776" width="11.3828125" style="2"/>
    <col min="11777" max="11777" width="2.3828125" style="2" customWidth="1"/>
    <col min="11778" max="11778" width="3" style="2" customWidth="1"/>
    <col min="11779" max="11779" width="64.3046875" style="2" customWidth="1"/>
    <col min="11780" max="11780" width="15.69140625" style="2" customWidth="1"/>
    <col min="11781" max="12032" width="11.3828125" style="2"/>
    <col min="12033" max="12033" width="2.3828125" style="2" customWidth="1"/>
    <col min="12034" max="12034" width="3" style="2" customWidth="1"/>
    <col min="12035" max="12035" width="64.3046875" style="2" customWidth="1"/>
    <col min="12036" max="12036" width="15.69140625" style="2" customWidth="1"/>
    <col min="12037" max="12288" width="11.3828125" style="2"/>
    <col min="12289" max="12289" width="2.3828125" style="2" customWidth="1"/>
    <col min="12290" max="12290" width="3" style="2" customWidth="1"/>
    <col min="12291" max="12291" width="64.3046875" style="2" customWidth="1"/>
    <col min="12292" max="12292" width="15.69140625" style="2" customWidth="1"/>
    <col min="12293" max="12544" width="11.3828125" style="2"/>
    <col min="12545" max="12545" width="2.3828125" style="2" customWidth="1"/>
    <col min="12546" max="12546" width="3" style="2" customWidth="1"/>
    <col min="12547" max="12547" width="64.3046875" style="2" customWidth="1"/>
    <col min="12548" max="12548" width="15.69140625" style="2" customWidth="1"/>
    <col min="12549" max="12800" width="11.3828125" style="2"/>
    <col min="12801" max="12801" width="2.3828125" style="2" customWidth="1"/>
    <col min="12802" max="12802" width="3" style="2" customWidth="1"/>
    <col min="12803" max="12803" width="64.3046875" style="2" customWidth="1"/>
    <col min="12804" max="12804" width="15.69140625" style="2" customWidth="1"/>
    <col min="12805" max="13056" width="11.3828125" style="2"/>
    <col min="13057" max="13057" width="2.3828125" style="2" customWidth="1"/>
    <col min="13058" max="13058" width="3" style="2" customWidth="1"/>
    <col min="13059" max="13059" width="64.3046875" style="2" customWidth="1"/>
    <col min="13060" max="13060" width="15.69140625" style="2" customWidth="1"/>
    <col min="13061" max="13312" width="11.3828125" style="2"/>
    <col min="13313" max="13313" width="2.3828125" style="2" customWidth="1"/>
    <col min="13314" max="13314" width="3" style="2" customWidth="1"/>
    <col min="13315" max="13315" width="64.3046875" style="2" customWidth="1"/>
    <col min="13316" max="13316" width="15.69140625" style="2" customWidth="1"/>
    <col min="13317" max="13568" width="11.3828125" style="2"/>
    <col min="13569" max="13569" width="2.3828125" style="2" customWidth="1"/>
    <col min="13570" max="13570" width="3" style="2" customWidth="1"/>
    <col min="13571" max="13571" width="64.3046875" style="2" customWidth="1"/>
    <col min="13572" max="13572" width="15.69140625" style="2" customWidth="1"/>
    <col min="13573" max="13824" width="11.3828125" style="2"/>
    <col min="13825" max="13825" width="2.3828125" style="2" customWidth="1"/>
    <col min="13826" max="13826" width="3" style="2" customWidth="1"/>
    <col min="13827" max="13827" width="64.3046875" style="2" customWidth="1"/>
    <col min="13828" max="13828" width="15.69140625" style="2" customWidth="1"/>
    <col min="13829" max="14080" width="11.3828125" style="2"/>
    <col min="14081" max="14081" width="2.3828125" style="2" customWidth="1"/>
    <col min="14082" max="14082" width="3" style="2" customWidth="1"/>
    <col min="14083" max="14083" width="64.3046875" style="2" customWidth="1"/>
    <col min="14084" max="14084" width="15.69140625" style="2" customWidth="1"/>
    <col min="14085" max="14336" width="11.3828125" style="2"/>
    <col min="14337" max="14337" width="2.3828125" style="2" customWidth="1"/>
    <col min="14338" max="14338" width="3" style="2" customWidth="1"/>
    <col min="14339" max="14339" width="64.3046875" style="2" customWidth="1"/>
    <col min="14340" max="14340" width="15.69140625" style="2" customWidth="1"/>
    <col min="14341" max="14592" width="11.3828125" style="2"/>
    <col min="14593" max="14593" width="2.3828125" style="2" customWidth="1"/>
    <col min="14594" max="14594" width="3" style="2" customWidth="1"/>
    <col min="14595" max="14595" width="64.3046875" style="2" customWidth="1"/>
    <col min="14596" max="14596" width="15.69140625" style="2" customWidth="1"/>
    <col min="14597" max="14848" width="11.3828125" style="2"/>
    <col min="14849" max="14849" width="2.3828125" style="2" customWidth="1"/>
    <col min="14850" max="14850" width="3" style="2" customWidth="1"/>
    <col min="14851" max="14851" width="64.3046875" style="2" customWidth="1"/>
    <col min="14852" max="14852" width="15.69140625" style="2" customWidth="1"/>
    <col min="14853" max="15104" width="11.3828125" style="2"/>
    <col min="15105" max="15105" width="2.3828125" style="2" customWidth="1"/>
    <col min="15106" max="15106" width="3" style="2" customWidth="1"/>
    <col min="15107" max="15107" width="64.3046875" style="2" customWidth="1"/>
    <col min="15108" max="15108" width="15.69140625" style="2" customWidth="1"/>
    <col min="15109" max="15360" width="11.3828125" style="2"/>
    <col min="15361" max="15361" width="2.3828125" style="2" customWidth="1"/>
    <col min="15362" max="15362" width="3" style="2" customWidth="1"/>
    <col min="15363" max="15363" width="64.3046875" style="2" customWidth="1"/>
    <col min="15364" max="15364" width="15.69140625" style="2" customWidth="1"/>
    <col min="15365" max="15616" width="11.3828125" style="2"/>
    <col min="15617" max="15617" width="2.3828125" style="2" customWidth="1"/>
    <col min="15618" max="15618" width="3" style="2" customWidth="1"/>
    <col min="15619" max="15619" width="64.3046875" style="2" customWidth="1"/>
    <col min="15620" max="15620" width="15.69140625" style="2" customWidth="1"/>
    <col min="15621" max="15872" width="11.3828125" style="2"/>
    <col min="15873" max="15873" width="2.3828125" style="2" customWidth="1"/>
    <col min="15874" max="15874" width="3" style="2" customWidth="1"/>
    <col min="15875" max="15875" width="64.3046875" style="2" customWidth="1"/>
    <col min="15876" max="15876" width="15.69140625" style="2" customWidth="1"/>
    <col min="15877" max="16128" width="11.3828125" style="2"/>
    <col min="16129" max="16129" width="2.3828125" style="2" customWidth="1"/>
    <col min="16130" max="16130" width="3" style="2" customWidth="1"/>
    <col min="16131" max="16131" width="64.3046875" style="2" customWidth="1"/>
    <col min="16132" max="16132" width="15.69140625" style="2" customWidth="1"/>
    <col min="16133" max="16384" width="11.3828125" style="2"/>
  </cols>
  <sheetData>
    <row r="1" spans="1:6" x14ac:dyDescent="0.4">
      <c r="A1" s="1" t="s">
        <v>50</v>
      </c>
    </row>
    <row r="2" spans="1:6" x14ac:dyDescent="0.4">
      <c r="C2" s="4" t="s">
        <v>58</v>
      </c>
    </row>
    <row r="3" spans="1:6" x14ac:dyDescent="0.4">
      <c r="C3" s="7" t="s">
        <v>59</v>
      </c>
      <c r="D3" s="77" t="s">
        <v>60</v>
      </c>
    </row>
    <row r="4" spans="1:6" x14ac:dyDescent="0.4">
      <c r="C4" s="27" t="s">
        <v>22</v>
      </c>
      <c r="D4" s="78">
        <f>Steuerung!C1+2</f>
        <v>2027</v>
      </c>
      <c r="F4" s="28"/>
    </row>
    <row r="5" spans="1:6" x14ac:dyDescent="0.4">
      <c r="A5" s="3" t="s">
        <v>75</v>
      </c>
      <c r="B5" s="13"/>
      <c r="C5" s="6"/>
      <c r="D5" s="29"/>
      <c r="E5" s="29"/>
    </row>
    <row r="6" spans="1:6" x14ac:dyDescent="0.4">
      <c r="A6" s="6"/>
      <c r="B6" s="6"/>
      <c r="C6" s="6"/>
      <c r="D6" s="29"/>
      <c r="E6" s="29"/>
      <c r="F6" s="29"/>
    </row>
    <row r="7" spans="1:6" x14ac:dyDescent="0.4">
      <c r="A7" s="172" t="s">
        <v>57</v>
      </c>
      <c r="B7" s="173"/>
      <c r="C7" s="173"/>
      <c r="D7" s="174">
        <f>D4</f>
        <v>2027</v>
      </c>
      <c r="E7" s="174"/>
      <c r="F7" s="174"/>
    </row>
    <row r="8" spans="1:6" ht="25.75" x14ac:dyDescent="0.4">
      <c r="A8" s="173"/>
      <c r="B8" s="173"/>
      <c r="C8" s="173"/>
      <c r="D8" s="30" t="s">
        <v>23</v>
      </c>
      <c r="E8" s="30" t="s">
        <v>24</v>
      </c>
      <c r="F8" s="30" t="s">
        <v>25</v>
      </c>
    </row>
    <row r="9" spans="1:6" x14ac:dyDescent="0.4">
      <c r="A9" s="13" t="s">
        <v>26</v>
      </c>
      <c r="B9" s="13"/>
      <c r="C9" s="13"/>
      <c r="D9" s="29"/>
      <c r="E9" s="29"/>
      <c r="F9" s="29"/>
    </row>
    <row r="10" spans="1:6" x14ac:dyDescent="0.4">
      <c r="A10" s="6"/>
      <c r="B10" s="175" t="s">
        <v>27</v>
      </c>
      <c r="C10" s="176"/>
      <c r="D10" s="63">
        <f>Gb_Daten_Gem!G5/1000000</f>
        <v>1839.4623999999999</v>
      </c>
      <c r="E10" s="33">
        <f>Gb_Daten_Gem!AQ5/1000000</f>
        <v>288.80029999999999</v>
      </c>
      <c r="F10" s="34">
        <f>D10-E10</f>
        <v>1550.6621</v>
      </c>
    </row>
    <row r="11" spans="1:6" x14ac:dyDescent="0.4">
      <c r="A11" s="6"/>
      <c r="B11" s="177" t="s">
        <v>28</v>
      </c>
      <c r="C11" s="178"/>
      <c r="D11" s="63">
        <f>Gb_Daten_Gem!M5/1000000</f>
        <v>1856.1978819999999</v>
      </c>
      <c r="E11" s="33">
        <f>Gb_Daten_Gem!AW5/1000000</f>
        <v>234.41460000000001</v>
      </c>
      <c r="F11" s="34">
        <f>D11-E11</f>
        <v>1621.7832819999999</v>
      </c>
    </row>
    <row r="12" spans="1:6" ht="15" thickBot="1" x14ac:dyDescent="0.45">
      <c r="A12" s="37"/>
      <c r="B12" s="38"/>
      <c r="C12" s="39" t="s">
        <v>29</v>
      </c>
      <c r="D12" s="49">
        <f>D10-D11</f>
        <v>-16.735482000000047</v>
      </c>
      <c r="E12" s="40">
        <f>E10-E11</f>
        <v>54.385699999999986</v>
      </c>
      <c r="F12" s="64">
        <f>F10-F11</f>
        <v>-71.121181999999862</v>
      </c>
    </row>
    <row r="13" spans="1:6" x14ac:dyDescent="0.4">
      <c r="A13" s="6"/>
      <c r="B13" s="41" t="s">
        <v>30</v>
      </c>
      <c r="C13" s="42"/>
      <c r="D13" s="65">
        <f>Gb_Daten_Gem!S5/1000000</f>
        <v>5.9999999999999995E-4</v>
      </c>
      <c r="E13" s="66">
        <f>Gb_Daten_Gem!BC5/1000000</f>
        <v>0</v>
      </c>
      <c r="F13" s="67">
        <f>D13-E13</f>
        <v>5.9999999999999995E-4</v>
      </c>
    </row>
    <row r="14" spans="1:6" x14ac:dyDescent="0.4">
      <c r="A14" s="6"/>
      <c r="B14" s="35" t="s">
        <v>31</v>
      </c>
      <c r="C14" s="36"/>
      <c r="D14" s="65">
        <f>Gb_Daten_Gem!Y5/1000000</f>
        <v>90.787599999999998</v>
      </c>
      <c r="E14" s="66">
        <f>Gb_Daten_Gem!BI5/1000000</f>
        <v>41.367699999999999</v>
      </c>
      <c r="F14" s="34">
        <f>D14-E14</f>
        <v>49.419899999999998</v>
      </c>
    </row>
    <row r="15" spans="1:6" x14ac:dyDescent="0.4">
      <c r="A15" s="13"/>
      <c r="B15" s="43"/>
      <c r="C15" s="44" t="s">
        <v>32</v>
      </c>
      <c r="D15" s="22"/>
      <c r="E15" s="22"/>
      <c r="F15" s="68"/>
    </row>
    <row r="16" spans="1:6" ht="15" thickBot="1" x14ac:dyDescent="0.45">
      <c r="A16" s="37"/>
      <c r="B16" s="38" t="s">
        <v>33</v>
      </c>
      <c r="C16" s="39" t="s">
        <v>34</v>
      </c>
      <c r="D16" s="49">
        <f>D13-D14</f>
        <v>-90.786999999999992</v>
      </c>
      <c r="E16" s="40">
        <f>E13-E14</f>
        <v>-41.367699999999999</v>
      </c>
      <c r="F16" s="64">
        <f>F13-F14</f>
        <v>-49.4193</v>
      </c>
    </row>
    <row r="17" spans="1:6" x14ac:dyDescent="0.4">
      <c r="A17" s="37"/>
      <c r="B17" s="45" t="s">
        <v>35</v>
      </c>
      <c r="C17" s="46"/>
      <c r="D17" s="33"/>
      <c r="E17" s="33">
        <f>Gb_Daten_Gem!BO5/1000000</f>
        <v>43.851500000000001</v>
      </c>
      <c r="F17" s="34">
        <f>D17-E17</f>
        <v>-43.851500000000001</v>
      </c>
    </row>
    <row r="18" spans="1:6" x14ac:dyDescent="0.4">
      <c r="A18" s="37"/>
      <c r="B18" s="47" t="s">
        <v>36</v>
      </c>
      <c r="C18" s="48"/>
      <c r="D18" s="33"/>
      <c r="E18" s="33">
        <f>Gb_Daten_Gem!BU5/1000000</f>
        <v>27.964200000000002</v>
      </c>
      <c r="F18" s="34">
        <f>D18-E18</f>
        <v>-27.964200000000002</v>
      </c>
    </row>
    <row r="19" spans="1:6" ht="15" thickBot="1" x14ac:dyDescent="0.45">
      <c r="A19" s="37"/>
      <c r="B19" s="38"/>
      <c r="C19" s="39" t="s">
        <v>37</v>
      </c>
      <c r="D19" s="49">
        <f>D17-D18</f>
        <v>0</v>
      </c>
      <c r="E19" s="40">
        <f>E17-E18</f>
        <v>15.8873</v>
      </c>
      <c r="F19" s="64">
        <f>F17-F18</f>
        <v>-15.8873</v>
      </c>
    </row>
    <row r="20" spans="1:6" ht="15" thickBot="1" x14ac:dyDescent="0.45">
      <c r="A20" s="37"/>
      <c r="B20" s="50"/>
      <c r="C20" s="51" t="s">
        <v>38</v>
      </c>
      <c r="D20" s="49">
        <f>D12+D16+D19</f>
        <v>-107.52248200000004</v>
      </c>
      <c r="E20" s="40">
        <f>E12+E16+E19</f>
        <v>28.905299999999986</v>
      </c>
      <c r="F20" s="64">
        <f>F12+F16+F19</f>
        <v>-136.42778199999987</v>
      </c>
    </row>
    <row r="21" spans="1:6" x14ac:dyDescent="0.4">
      <c r="A21" s="13" t="s">
        <v>39</v>
      </c>
      <c r="B21" s="6"/>
      <c r="C21" s="13"/>
      <c r="D21" s="22"/>
      <c r="E21" s="22"/>
      <c r="F21" s="22"/>
    </row>
    <row r="22" spans="1:6" x14ac:dyDescent="0.4">
      <c r="A22" s="6"/>
      <c r="B22" s="31" t="s">
        <v>51</v>
      </c>
      <c r="C22" s="32"/>
      <c r="D22" s="13"/>
      <c r="E22" s="13"/>
      <c r="F22" s="13"/>
    </row>
    <row r="23" spans="1:6" x14ac:dyDescent="0.4">
      <c r="A23" s="37"/>
      <c r="B23" s="52"/>
      <c r="C23" s="53" t="s">
        <v>52</v>
      </c>
      <c r="E23" s="13"/>
      <c r="F23" s="54">
        <f>D12+D16+E19</f>
        <v>-91.635182000000043</v>
      </c>
    </row>
    <row r="24" spans="1:6" x14ac:dyDescent="0.4">
      <c r="E24" s="13"/>
      <c r="F24" s="13"/>
    </row>
    <row r="26" spans="1:6" x14ac:dyDescent="0.4">
      <c r="C26" s="1"/>
    </row>
    <row r="28" spans="1:6" x14ac:dyDescent="0.4">
      <c r="A28" s="62" t="s">
        <v>53</v>
      </c>
      <c r="B28" s="6"/>
      <c r="C28" s="13"/>
      <c r="D28" s="29"/>
      <c r="E28" s="13"/>
    </row>
    <row r="29" spans="1:6" x14ac:dyDescent="0.4">
      <c r="A29" s="13"/>
      <c r="B29" s="6"/>
      <c r="C29" s="13"/>
      <c r="D29" s="29"/>
    </row>
    <row r="30" spans="1:6" x14ac:dyDescent="0.4">
      <c r="B30" s="6"/>
      <c r="C30" s="13"/>
      <c r="D30" s="29"/>
    </row>
    <row r="31" spans="1:6" x14ac:dyDescent="0.4">
      <c r="B31" s="6"/>
      <c r="C31" s="23"/>
    </row>
    <row r="32" spans="1:6" x14ac:dyDescent="0.4">
      <c r="B32" s="31"/>
      <c r="C32" s="55" t="s">
        <v>40</v>
      </c>
      <c r="D32" s="60"/>
      <c r="E32" s="61"/>
      <c r="F32" s="32"/>
    </row>
    <row r="33" spans="1:6" x14ac:dyDescent="0.4">
      <c r="B33" s="35"/>
      <c r="C33" s="19" t="s">
        <v>41</v>
      </c>
      <c r="D33" s="33"/>
      <c r="E33" s="33"/>
      <c r="F33" s="54">
        <f>D33-E33</f>
        <v>0</v>
      </c>
    </row>
    <row r="34" spans="1:6" x14ac:dyDescent="0.4">
      <c r="B34" s="35"/>
      <c r="C34" s="19" t="s">
        <v>42</v>
      </c>
      <c r="D34" s="33"/>
      <c r="E34" s="33"/>
      <c r="F34" s="54">
        <f>D34-E34</f>
        <v>0</v>
      </c>
    </row>
    <row r="35" spans="1:6" x14ac:dyDescent="0.4">
      <c r="B35" s="35"/>
      <c r="C35" s="19" t="s">
        <v>43</v>
      </c>
      <c r="D35" s="33"/>
      <c r="E35" s="33"/>
      <c r="F35" s="54">
        <f>D35-E35</f>
        <v>0</v>
      </c>
    </row>
    <row r="36" spans="1:6" x14ac:dyDescent="0.4">
      <c r="B36" s="35"/>
      <c r="C36" s="19" t="s">
        <v>44</v>
      </c>
      <c r="D36" s="33"/>
      <c r="E36" s="33"/>
      <c r="F36" s="54">
        <f>D36-E36</f>
        <v>0</v>
      </c>
    </row>
    <row r="37" spans="1:6" x14ac:dyDescent="0.4">
      <c r="B37" s="56" t="s">
        <v>14</v>
      </c>
      <c r="C37" s="57" t="s">
        <v>45</v>
      </c>
      <c r="D37" s="54">
        <f>SUM(D33:D36)</f>
        <v>0</v>
      </c>
      <c r="E37" s="54">
        <f>SUM(E33:E36)</f>
        <v>0</v>
      </c>
      <c r="F37" s="54">
        <f>SUM(F33:F36)</f>
        <v>0</v>
      </c>
    </row>
    <row r="38" spans="1:6" x14ac:dyDescent="0.4">
      <c r="B38" s="13"/>
      <c r="C38" s="58"/>
      <c r="D38" s="14"/>
    </row>
    <row r="39" spans="1:6" x14ac:dyDescent="0.4">
      <c r="B39" s="59"/>
      <c r="C39" s="55" t="s">
        <v>46</v>
      </c>
      <c r="D39" s="60"/>
      <c r="E39" s="61"/>
      <c r="F39" s="32"/>
    </row>
    <row r="40" spans="1:6" x14ac:dyDescent="0.4">
      <c r="B40" s="56" t="s">
        <v>16</v>
      </c>
      <c r="C40" s="57" t="s">
        <v>48</v>
      </c>
      <c r="D40" s="69"/>
      <c r="E40" s="69"/>
      <c r="F40" s="70">
        <f>D40-E40</f>
        <v>0</v>
      </c>
    </row>
    <row r="41" spans="1:6" x14ac:dyDescent="0.4">
      <c r="C41" s="23"/>
    </row>
    <row r="42" spans="1:6" x14ac:dyDescent="0.4">
      <c r="A42" s="1"/>
      <c r="B42" s="1"/>
      <c r="C42" s="1"/>
      <c r="D42" s="1"/>
    </row>
    <row r="44" spans="1:6" x14ac:dyDescent="0.4">
      <c r="A44" s="62" t="s">
        <v>54</v>
      </c>
      <c r="B44" s="6"/>
      <c r="C44" s="13"/>
      <c r="D44" s="29"/>
    </row>
    <row r="45" spans="1:6" x14ac:dyDescent="0.4">
      <c r="B45" s="6"/>
      <c r="C45" s="23"/>
      <c r="E45" s="1"/>
    </row>
    <row r="46" spans="1:6" x14ac:dyDescent="0.4">
      <c r="B46" s="31"/>
      <c r="C46" s="55" t="s">
        <v>40</v>
      </c>
      <c r="D46" s="61"/>
      <c r="E46" s="61"/>
      <c r="F46" s="32"/>
    </row>
    <row r="47" spans="1:6" x14ac:dyDescent="0.4">
      <c r="B47" s="35"/>
      <c r="C47" s="19" t="s">
        <v>41</v>
      </c>
      <c r="D47" s="33"/>
      <c r="E47" s="33"/>
      <c r="F47" s="54">
        <f>D47-E47</f>
        <v>0</v>
      </c>
    </row>
    <row r="48" spans="1:6" x14ac:dyDescent="0.4">
      <c r="B48" s="35"/>
      <c r="C48" s="19" t="s">
        <v>42</v>
      </c>
      <c r="D48" s="33"/>
      <c r="E48" s="33"/>
      <c r="F48" s="54">
        <f>D48-E48</f>
        <v>0</v>
      </c>
    </row>
    <row r="49" spans="1:6" x14ac:dyDescent="0.4">
      <c r="B49" s="35"/>
      <c r="C49" s="19" t="s">
        <v>43</v>
      </c>
      <c r="D49" s="33"/>
      <c r="E49" s="33"/>
      <c r="F49" s="54">
        <f>D49-E49</f>
        <v>0</v>
      </c>
    </row>
    <row r="50" spans="1:6" x14ac:dyDescent="0.4">
      <c r="B50" s="35"/>
      <c r="C50" s="19" t="s">
        <v>49</v>
      </c>
      <c r="D50" s="33"/>
      <c r="E50" s="33"/>
      <c r="F50" s="54">
        <f>D50-E50</f>
        <v>0</v>
      </c>
    </row>
    <row r="51" spans="1:6" x14ac:dyDescent="0.4">
      <c r="B51" s="56" t="s">
        <v>20</v>
      </c>
      <c r="C51" s="57" t="s">
        <v>45</v>
      </c>
      <c r="D51" s="54">
        <f>SUM(D47:D50)</f>
        <v>0</v>
      </c>
      <c r="E51" s="54">
        <f>SUM(E47:E50)</f>
        <v>0</v>
      </c>
      <c r="F51" s="54">
        <f>SUM(F47:F50)</f>
        <v>0</v>
      </c>
    </row>
    <row r="52" spans="1:6" x14ac:dyDescent="0.4">
      <c r="C52" s="23"/>
    </row>
    <row r="53" spans="1:6" x14ac:dyDescent="0.4">
      <c r="B53" s="59"/>
      <c r="C53" s="55" t="s">
        <v>46</v>
      </c>
      <c r="D53" s="60"/>
      <c r="E53" s="61"/>
      <c r="F53" s="32"/>
    </row>
    <row r="54" spans="1:6" x14ac:dyDescent="0.4">
      <c r="B54" s="56" t="s">
        <v>47</v>
      </c>
      <c r="C54" s="57" t="s">
        <v>48</v>
      </c>
      <c r="D54" s="69"/>
      <c r="E54" s="69"/>
      <c r="F54" s="54">
        <f>D54-E54</f>
        <v>0</v>
      </c>
    </row>
    <row r="57" spans="1:6" x14ac:dyDescent="0.4">
      <c r="A57" s="1"/>
    </row>
    <row r="59" spans="1:6" ht="12.75" customHeight="1" x14ac:dyDescent="0.4">
      <c r="A59" s="179"/>
      <c r="B59" s="179"/>
      <c r="C59" s="179"/>
      <c r="D59" s="179"/>
      <c r="E59" s="179"/>
      <c r="F59" s="179"/>
    </row>
    <row r="60" spans="1:6" x14ac:dyDescent="0.4">
      <c r="A60" s="179"/>
      <c r="B60" s="179"/>
      <c r="C60" s="179"/>
      <c r="D60" s="179"/>
      <c r="E60" s="179"/>
      <c r="F60" s="179"/>
    </row>
    <row r="61" spans="1:6" x14ac:dyDescent="0.4">
      <c r="A61" s="179"/>
      <c r="B61" s="179"/>
      <c r="C61" s="179"/>
      <c r="D61" s="179"/>
      <c r="E61" s="179"/>
      <c r="F61" s="179"/>
    </row>
    <row r="62" spans="1:6" x14ac:dyDescent="0.4">
      <c r="A62" s="179"/>
      <c r="B62" s="179"/>
      <c r="C62" s="179"/>
      <c r="D62" s="179"/>
      <c r="E62" s="179"/>
      <c r="F62" s="179"/>
    </row>
    <row r="64" spans="1:6" x14ac:dyDescent="0.4">
      <c r="A64" s="170"/>
      <c r="B64" s="171"/>
      <c r="C64" s="171"/>
      <c r="D64" s="171"/>
      <c r="E64" s="171"/>
      <c r="F64" s="171"/>
    </row>
    <row r="65" spans="1:6" x14ac:dyDescent="0.4">
      <c r="A65" s="171"/>
      <c r="B65" s="171"/>
      <c r="C65" s="171"/>
      <c r="D65" s="171"/>
      <c r="E65" s="171"/>
      <c r="F65" s="171"/>
    </row>
    <row r="66" spans="1:6" x14ac:dyDescent="0.4">
      <c r="A66" s="171"/>
      <c r="B66" s="171"/>
      <c r="C66" s="171"/>
      <c r="D66" s="171"/>
      <c r="E66" s="171"/>
      <c r="F66" s="171"/>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54:E54 D13:E14 D33:E36 D47:E50 D17:E18" xr:uid="{00000000-0002-0000-0300-000007000000}">
      <formula1>0</formula1>
      <formula2>5000</formula2>
    </dataValidation>
  </dataValidations>
  <pageMargins left="0.7" right="0.7" top="0.78740157499999996" bottom="0.78740157499999996" header="0.3" footer="0.3"/>
  <pageSetup paperSize="9" scale="74" orientation="portrait" r:id="rId1"/>
  <ignoredErrors>
    <ignoredError sqref="D10:E18"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F66"/>
  <sheetViews>
    <sheetView workbookViewId="0">
      <selection activeCell="D10" sqref="D10"/>
    </sheetView>
  </sheetViews>
  <sheetFormatPr baseColWidth="10" defaultRowHeight="14.6" x14ac:dyDescent="0.4"/>
  <cols>
    <col min="1" max="1" width="2.3828125" style="2" customWidth="1"/>
    <col min="2" max="2" width="3" style="2" customWidth="1"/>
    <col min="3" max="3" width="64.3046875" style="2" customWidth="1"/>
    <col min="4" max="4" width="15.69140625" style="2" customWidth="1"/>
    <col min="5" max="256" width="11.3828125" style="2"/>
    <col min="257" max="257" width="2.3828125" style="2" customWidth="1"/>
    <col min="258" max="258" width="3" style="2" customWidth="1"/>
    <col min="259" max="259" width="64.3046875" style="2" customWidth="1"/>
    <col min="260" max="260" width="15.69140625" style="2" customWidth="1"/>
    <col min="261" max="512" width="11.3828125" style="2"/>
    <col min="513" max="513" width="2.3828125" style="2" customWidth="1"/>
    <col min="514" max="514" width="3" style="2" customWidth="1"/>
    <col min="515" max="515" width="64.3046875" style="2" customWidth="1"/>
    <col min="516" max="516" width="15.69140625" style="2" customWidth="1"/>
    <col min="517" max="768" width="11.3828125" style="2"/>
    <col min="769" max="769" width="2.3828125" style="2" customWidth="1"/>
    <col min="770" max="770" width="3" style="2" customWidth="1"/>
    <col min="771" max="771" width="64.3046875" style="2" customWidth="1"/>
    <col min="772" max="772" width="15.69140625" style="2" customWidth="1"/>
    <col min="773" max="1024" width="11.3828125" style="2"/>
    <col min="1025" max="1025" width="2.3828125" style="2" customWidth="1"/>
    <col min="1026" max="1026" width="3" style="2" customWidth="1"/>
    <col min="1027" max="1027" width="64.3046875" style="2" customWidth="1"/>
    <col min="1028" max="1028" width="15.69140625" style="2" customWidth="1"/>
    <col min="1029" max="1280" width="11.3828125" style="2"/>
    <col min="1281" max="1281" width="2.3828125" style="2" customWidth="1"/>
    <col min="1282" max="1282" width="3" style="2" customWidth="1"/>
    <col min="1283" max="1283" width="64.3046875" style="2" customWidth="1"/>
    <col min="1284" max="1284" width="15.69140625" style="2" customWidth="1"/>
    <col min="1285" max="1536" width="11.3828125" style="2"/>
    <col min="1537" max="1537" width="2.3828125" style="2" customWidth="1"/>
    <col min="1538" max="1538" width="3" style="2" customWidth="1"/>
    <col min="1539" max="1539" width="64.3046875" style="2" customWidth="1"/>
    <col min="1540" max="1540" width="15.69140625" style="2" customWidth="1"/>
    <col min="1541" max="1792" width="11.3828125" style="2"/>
    <col min="1793" max="1793" width="2.3828125" style="2" customWidth="1"/>
    <col min="1794" max="1794" width="3" style="2" customWidth="1"/>
    <col min="1795" max="1795" width="64.3046875" style="2" customWidth="1"/>
    <col min="1796" max="1796" width="15.69140625" style="2" customWidth="1"/>
    <col min="1797" max="2048" width="11.3828125" style="2"/>
    <col min="2049" max="2049" width="2.3828125" style="2" customWidth="1"/>
    <col min="2050" max="2050" width="3" style="2" customWidth="1"/>
    <col min="2051" max="2051" width="64.3046875" style="2" customWidth="1"/>
    <col min="2052" max="2052" width="15.69140625" style="2" customWidth="1"/>
    <col min="2053" max="2304" width="11.3828125" style="2"/>
    <col min="2305" max="2305" width="2.3828125" style="2" customWidth="1"/>
    <col min="2306" max="2306" width="3" style="2" customWidth="1"/>
    <col min="2307" max="2307" width="64.3046875" style="2" customWidth="1"/>
    <col min="2308" max="2308" width="15.69140625" style="2" customWidth="1"/>
    <col min="2309" max="2560" width="11.3828125" style="2"/>
    <col min="2561" max="2561" width="2.3828125" style="2" customWidth="1"/>
    <col min="2562" max="2562" width="3" style="2" customWidth="1"/>
    <col min="2563" max="2563" width="64.3046875" style="2" customWidth="1"/>
    <col min="2564" max="2564" width="15.69140625" style="2" customWidth="1"/>
    <col min="2565" max="2816" width="11.3828125" style="2"/>
    <col min="2817" max="2817" width="2.3828125" style="2" customWidth="1"/>
    <col min="2818" max="2818" width="3" style="2" customWidth="1"/>
    <col min="2819" max="2819" width="64.3046875" style="2" customWidth="1"/>
    <col min="2820" max="2820" width="15.69140625" style="2" customWidth="1"/>
    <col min="2821" max="3072" width="11.3828125" style="2"/>
    <col min="3073" max="3073" width="2.3828125" style="2" customWidth="1"/>
    <col min="3074" max="3074" width="3" style="2" customWidth="1"/>
    <col min="3075" max="3075" width="64.3046875" style="2" customWidth="1"/>
    <col min="3076" max="3076" width="15.69140625" style="2" customWidth="1"/>
    <col min="3077" max="3328" width="11.3828125" style="2"/>
    <col min="3329" max="3329" width="2.3828125" style="2" customWidth="1"/>
    <col min="3330" max="3330" width="3" style="2" customWidth="1"/>
    <col min="3331" max="3331" width="64.3046875" style="2" customWidth="1"/>
    <col min="3332" max="3332" width="15.69140625" style="2" customWidth="1"/>
    <col min="3333" max="3584" width="11.3828125" style="2"/>
    <col min="3585" max="3585" width="2.3828125" style="2" customWidth="1"/>
    <col min="3586" max="3586" width="3" style="2" customWidth="1"/>
    <col min="3587" max="3587" width="64.3046875" style="2" customWidth="1"/>
    <col min="3588" max="3588" width="15.69140625" style="2" customWidth="1"/>
    <col min="3589" max="3840" width="11.3828125" style="2"/>
    <col min="3841" max="3841" width="2.3828125" style="2" customWidth="1"/>
    <col min="3842" max="3842" width="3" style="2" customWidth="1"/>
    <col min="3843" max="3843" width="64.3046875" style="2" customWidth="1"/>
    <col min="3844" max="3844" width="15.69140625" style="2" customWidth="1"/>
    <col min="3845" max="4096" width="11.3828125" style="2"/>
    <col min="4097" max="4097" width="2.3828125" style="2" customWidth="1"/>
    <col min="4098" max="4098" width="3" style="2" customWidth="1"/>
    <col min="4099" max="4099" width="64.3046875" style="2" customWidth="1"/>
    <col min="4100" max="4100" width="15.69140625" style="2" customWidth="1"/>
    <col min="4101" max="4352" width="11.3828125" style="2"/>
    <col min="4353" max="4353" width="2.3828125" style="2" customWidth="1"/>
    <col min="4354" max="4354" width="3" style="2" customWidth="1"/>
    <col min="4355" max="4355" width="64.3046875" style="2" customWidth="1"/>
    <col min="4356" max="4356" width="15.69140625" style="2" customWidth="1"/>
    <col min="4357" max="4608" width="11.3828125" style="2"/>
    <col min="4609" max="4609" width="2.3828125" style="2" customWidth="1"/>
    <col min="4610" max="4610" width="3" style="2" customWidth="1"/>
    <col min="4611" max="4611" width="64.3046875" style="2" customWidth="1"/>
    <col min="4612" max="4612" width="15.69140625" style="2" customWidth="1"/>
    <col min="4613" max="4864" width="11.3828125" style="2"/>
    <col min="4865" max="4865" width="2.3828125" style="2" customWidth="1"/>
    <col min="4866" max="4866" width="3" style="2" customWidth="1"/>
    <col min="4867" max="4867" width="64.3046875" style="2" customWidth="1"/>
    <col min="4868" max="4868" width="15.69140625" style="2" customWidth="1"/>
    <col min="4869" max="5120" width="11.3828125" style="2"/>
    <col min="5121" max="5121" width="2.3828125" style="2" customWidth="1"/>
    <col min="5122" max="5122" width="3" style="2" customWidth="1"/>
    <col min="5123" max="5123" width="64.3046875" style="2" customWidth="1"/>
    <col min="5124" max="5124" width="15.69140625" style="2" customWidth="1"/>
    <col min="5125" max="5376" width="11.3828125" style="2"/>
    <col min="5377" max="5377" width="2.3828125" style="2" customWidth="1"/>
    <col min="5378" max="5378" width="3" style="2" customWidth="1"/>
    <col min="5379" max="5379" width="64.3046875" style="2" customWidth="1"/>
    <col min="5380" max="5380" width="15.69140625" style="2" customWidth="1"/>
    <col min="5381" max="5632" width="11.3828125" style="2"/>
    <col min="5633" max="5633" width="2.3828125" style="2" customWidth="1"/>
    <col min="5634" max="5634" width="3" style="2" customWidth="1"/>
    <col min="5635" max="5635" width="64.3046875" style="2" customWidth="1"/>
    <col min="5636" max="5636" width="15.69140625" style="2" customWidth="1"/>
    <col min="5637" max="5888" width="11.3828125" style="2"/>
    <col min="5889" max="5889" width="2.3828125" style="2" customWidth="1"/>
    <col min="5890" max="5890" width="3" style="2" customWidth="1"/>
    <col min="5891" max="5891" width="64.3046875" style="2" customWidth="1"/>
    <col min="5892" max="5892" width="15.69140625" style="2" customWidth="1"/>
    <col min="5893" max="6144" width="11.3828125" style="2"/>
    <col min="6145" max="6145" width="2.3828125" style="2" customWidth="1"/>
    <col min="6146" max="6146" width="3" style="2" customWidth="1"/>
    <col min="6147" max="6147" width="64.3046875" style="2" customWidth="1"/>
    <col min="6148" max="6148" width="15.69140625" style="2" customWidth="1"/>
    <col min="6149" max="6400" width="11.3828125" style="2"/>
    <col min="6401" max="6401" width="2.3828125" style="2" customWidth="1"/>
    <col min="6402" max="6402" width="3" style="2" customWidth="1"/>
    <col min="6403" max="6403" width="64.3046875" style="2" customWidth="1"/>
    <col min="6404" max="6404" width="15.69140625" style="2" customWidth="1"/>
    <col min="6405" max="6656" width="11.3828125" style="2"/>
    <col min="6657" max="6657" width="2.3828125" style="2" customWidth="1"/>
    <col min="6658" max="6658" width="3" style="2" customWidth="1"/>
    <col min="6659" max="6659" width="64.3046875" style="2" customWidth="1"/>
    <col min="6660" max="6660" width="15.69140625" style="2" customWidth="1"/>
    <col min="6661" max="6912" width="11.3828125" style="2"/>
    <col min="6913" max="6913" width="2.3828125" style="2" customWidth="1"/>
    <col min="6914" max="6914" width="3" style="2" customWidth="1"/>
    <col min="6915" max="6915" width="64.3046875" style="2" customWidth="1"/>
    <col min="6916" max="6916" width="15.69140625" style="2" customWidth="1"/>
    <col min="6917" max="7168" width="11.3828125" style="2"/>
    <col min="7169" max="7169" width="2.3828125" style="2" customWidth="1"/>
    <col min="7170" max="7170" width="3" style="2" customWidth="1"/>
    <col min="7171" max="7171" width="64.3046875" style="2" customWidth="1"/>
    <col min="7172" max="7172" width="15.69140625" style="2" customWidth="1"/>
    <col min="7173" max="7424" width="11.3828125" style="2"/>
    <col min="7425" max="7425" width="2.3828125" style="2" customWidth="1"/>
    <col min="7426" max="7426" width="3" style="2" customWidth="1"/>
    <col min="7427" max="7427" width="64.3046875" style="2" customWidth="1"/>
    <col min="7428" max="7428" width="15.69140625" style="2" customWidth="1"/>
    <col min="7429" max="7680" width="11.3828125" style="2"/>
    <col min="7681" max="7681" width="2.3828125" style="2" customWidth="1"/>
    <col min="7682" max="7682" width="3" style="2" customWidth="1"/>
    <col min="7683" max="7683" width="64.3046875" style="2" customWidth="1"/>
    <col min="7684" max="7684" width="15.69140625" style="2" customWidth="1"/>
    <col min="7685" max="7936" width="11.3828125" style="2"/>
    <col min="7937" max="7937" width="2.3828125" style="2" customWidth="1"/>
    <col min="7938" max="7938" width="3" style="2" customWidth="1"/>
    <col min="7939" max="7939" width="64.3046875" style="2" customWidth="1"/>
    <col min="7940" max="7940" width="15.69140625" style="2" customWidth="1"/>
    <col min="7941" max="8192" width="11.3828125" style="2"/>
    <col min="8193" max="8193" width="2.3828125" style="2" customWidth="1"/>
    <col min="8194" max="8194" width="3" style="2" customWidth="1"/>
    <col min="8195" max="8195" width="64.3046875" style="2" customWidth="1"/>
    <col min="8196" max="8196" width="15.69140625" style="2" customWidth="1"/>
    <col min="8197" max="8448" width="11.3828125" style="2"/>
    <col min="8449" max="8449" width="2.3828125" style="2" customWidth="1"/>
    <col min="8450" max="8450" width="3" style="2" customWidth="1"/>
    <col min="8451" max="8451" width="64.3046875" style="2" customWidth="1"/>
    <col min="8452" max="8452" width="15.69140625" style="2" customWidth="1"/>
    <col min="8453" max="8704" width="11.3828125" style="2"/>
    <col min="8705" max="8705" width="2.3828125" style="2" customWidth="1"/>
    <col min="8706" max="8706" width="3" style="2" customWidth="1"/>
    <col min="8707" max="8707" width="64.3046875" style="2" customWidth="1"/>
    <col min="8708" max="8708" width="15.69140625" style="2" customWidth="1"/>
    <col min="8709" max="8960" width="11.3828125" style="2"/>
    <col min="8961" max="8961" width="2.3828125" style="2" customWidth="1"/>
    <col min="8962" max="8962" width="3" style="2" customWidth="1"/>
    <col min="8963" max="8963" width="64.3046875" style="2" customWidth="1"/>
    <col min="8964" max="8964" width="15.69140625" style="2" customWidth="1"/>
    <col min="8965" max="9216" width="11.3828125" style="2"/>
    <col min="9217" max="9217" width="2.3828125" style="2" customWidth="1"/>
    <col min="9218" max="9218" width="3" style="2" customWidth="1"/>
    <col min="9219" max="9219" width="64.3046875" style="2" customWidth="1"/>
    <col min="9220" max="9220" width="15.69140625" style="2" customWidth="1"/>
    <col min="9221" max="9472" width="11.3828125" style="2"/>
    <col min="9473" max="9473" width="2.3828125" style="2" customWidth="1"/>
    <col min="9474" max="9474" width="3" style="2" customWidth="1"/>
    <col min="9475" max="9475" width="64.3046875" style="2" customWidth="1"/>
    <col min="9476" max="9476" width="15.69140625" style="2" customWidth="1"/>
    <col min="9477" max="9728" width="11.3828125" style="2"/>
    <col min="9729" max="9729" width="2.3828125" style="2" customWidth="1"/>
    <col min="9730" max="9730" width="3" style="2" customWidth="1"/>
    <col min="9731" max="9731" width="64.3046875" style="2" customWidth="1"/>
    <col min="9732" max="9732" width="15.69140625" style="2" customWidth="1"/>
    <col min="9733" max="9984" width="11.3828125" style="2"/>
    <col min="9985" max="9985" width="2.3828125" style="2" customWidth="1"/>
    <col min="9986" max="9986" width="3" style="2" customWidth="1"/>
    <col min="9987" max="9987" width="64.3046875" style="2" customWidth="1"/>
    <col min="9988" max="9988" width="15.69140625" style="2" customWidth="1"/>
    <col min="9989" max="10240" width="11.3828125" style="2"/>
    <col min="10241" max="10241" width="2.3828125" style="2" customWidth="1"/>
    <col min="10242" max="10242" width="3" style="2" customWidth="1"/>
    <col min="10243" max="10243" width="64.3046875" style="2" customWidth="1"/>
    <col min="10244" max="10244" width="15.69140625" style="2" customWidth="1"/>
    <col min="10245" max="10496" width="11.3828125" style="2"/>
    <col min="10497" max="10497" width="2.3828125" style="2" customWidth="1"/>
    <col min="10498" max="10498" width="3" style="2" customWidth="1"/>
    <col min="10499" max="10499" width="64.3046875" style="2" customWidth="1"/>
    <col min="10500" max="10500" width="15.69140625" style="2" customWidth="1"/>
    <col min="10501" max="10752" width="11.3828125" style="2"/>
    <col min="10753" max="10753" width="2.3828125" style="2" customWidth="1"/>
    <col min="10754" max="10754" width="3" style="2" customWidth="1"/>
    <col min="10755" max="10755" width="64.3046875" style="2" customWidth="1"/>
    <col min="10756" max="10756" width="15.69140625" style="2" customWidth="1"/>
    <col min="10757" max="11008" width="11.3828125" style="2"/>
    <col min="11009" max="11009" width="2.3828125" style="2" customWidth="1"/>
    <col min="11010" max="11010" width="3" style="2" customWidth="1"/>
    <col min="11011" max="11011" width="64.3046875" style="2" customWidth="1"/>
    <col min="11012" max="11012" width="15.69140625" style="2" customWidth="1"/>
    <col min="11013" max="11264" width="11.3828125" style="2"/>
    <col min="11265" max="11265" width="2.3828125" style="2" customWidth="1"/>
    <col min="11266" max="11266" width="3" style="2" customWidth="1"/>
    <col min="11267" max="11267" width="64.3046875" style="2" customWidth="1"/>
    <col min="11268" max="11268" width="15.69140625" style="2" customWidth="1"/>
    <col min="11269" max="11520" width="11.3828125" style="2"/>
    <col min="11521" max="11521" width="2.3828125" style="2" customWidth="1"/>
    <col min="11522" max="11522" width="3" style="2" customWidth="1"/>
    <col min="11523" max="11523" width="64.3046875" style="2" customWidth="1"/>
    <col min="11524" max="11524" width="15.69140625" style="2" customWidth="1"/>
    <col min="11525" max="11776" width="11.3828125" style="2"/>
    <col min="11777" max="11777" width="2.3828125" style="2" customWidth="1"/>
    <col min="11778" max="11778" width="3" style="2" customWidth="1"/>
    <col min="11779" max="11779" width="64.3046875" style="2" customWidth="1"/>
    <col min="11780" max="11780" width="15.69140625" style="2" customWidth="1"/>
    <col min="11781" max="12032" width="11.3828125" style="2"/>
    <col min="12033" max="12033" width="2.3828125" style="2" customWidth="1"/>
    <col min="12034" max="12034" width="3" style="2" customWidth="1"/>
    <col min="12035" max="12035" width="64.3046875" style="2" customWidth="1"/>
    <col min="12036" max="12036" width="15.69140625" style="2" customWidth="1"/>
    <col min="12037" max="12288" width="11.3828125" style="2"/>
    <col min="12289" max="12289" width="2.3828125" style="2" customWidth="1"/>
    <col min="12290" max="12290" width="3" style="2" customWidth="1"/>
    <col min="12291" max="12291" width="64.3046875" style="2" customWidth="1"/>
    <col min="12292" max="12292" width="15.69140625" style="2" customWidth="1"/>
    <col min="12293" max="12544" width="11.3828125" style="2"/>
    <col min="12545" max="12545" width="2.3828125" style="2" customWidth="1"/>
    <col min="12546" max="12546" width="3" style="2" customWidth="1"/>
    <col min="12547" max="12547" width="64.3046875" style="2" customWidth="1"/>
    <col min="12548" max="12548" width="15.69140625" style="2" customWidth="1"/>
    <col min="12549" max="12800" width="11.3828125" style="2"/>
    <col min="12801" max="12801" width="2.3828125" style="2" customWidth="1"/>
    <col min="12802" max="12802" width="3" style="2" customWidth="1"/>
    <col min="12803" max="12803" width="64.3046875" style="2" customWidth="1"/>
    <col min="12804" max="12804" width="15.69140625" style="2" customWidth="1"/>
    <col min="12805" max="13056" width="11.3828125" style="2"/>
    <col min="13057" max="13057" width="2.3828125" style="2" customWidth="1"/>
    <col min="13058" max="13058" width="3" style="2" customWidth="1"/>
    <col min="13059" max="13059" width="64.3046875" style="2" customWidth="1"/>
    <col min="13060" max="13060" width="15.69140625" style="2" customWidth="1"/>
    <col min="13061" max="13312" width="11.3828125" style="2"/>
    <col min="13313" max="13313" width="2.3828125" style="2" customWidth="1"/>
    <col min="13314" max="13314" width="3" style="2" customWidth="1"/>
    <col min="13315" max="13315" width="64.3046875" style="2" customWidth="1"/>
    <col min="13316" max="13316" width="15.69140625" style="2" customWidth="1"/>
    <col min="13317" max="13568" width="11.3828125" style="2"/>
    <col min="13569" max="13569" width="2.3828125" style="2" customWidth="1"/>
    <col min="13570" max="13570" width="3" style="2" customWidth="1"/>
    <col min="13571" max="13571" width="64.3046875" style="2" customWidth="1"/>
    <col min="13572" max="13572" width="15.69140625" style="2" customWidth="1"/>
    <col min="13573" max="13824" width="11.3828125" style="2"/>
    <col min="13825" max="13825" width="2.3828125" style="2" customWidth="1"/>
    <col min="13826" max="13826" width="3" style="2" customWidth="1"/>
    <col min="13827" max="13827" width="64.3046875" style="2" customWidth="1"/>
    <col min="13828" max="13828" width="15.69140625" style="2" customWidth="1"/>
    <col min="13829" max="14080" width="11.3828125" style="2"/>
    <col min="14081" max="14081" width="2.3828125" style="2" customWidth="1"/>
    <col min="14082" max="14082" width="3" style="2" customWidth="1"/>
    <col min="14083" max="14083" width="64.3046875" style="2" customWidth="1"/>
    <col min="14084" max="14084" width="15.69140625" style="2" customWidth="1"/>
    <col min="14085" max="14336" width="11.3828125" style="2"/>
    <col min="14337" max="14337" width="2.3828125" style="2" customWidth="1"/>
    <col min="14338" max="14338" width="3" style="2" customWidth="1"/>
    <col min="14339" max="14339" width="64.3046875" style="2" customWidth="1"/>
    <col min="14340" max="14340" width="15.69140625" style="2" customWidth="1"/>
    <col min="14341" max="14592" width="11.3828125" style="2"/>
    <col min="14593" max="14593" width="2.3828125" style="2" customWidth="1"/>
    <col min="14594" max="14594" width="3" style="2" customWidth="1"/>
    <col min="14595" max="14595" width="64.3046875" style="2" customWidth="1"/>
    <col min="14596" max="14596" width="15.69140625" style="2" customWidth="1"/>
    <col min="14597" max="14848" width="11.3828125" style="2"/>
    <col min="14849" max="14849" width="2.3828125" style="2" customWidth="1"/>
    <col min="14850" max="14850" width="3" style="2" customWidth="1"/>
    <col min="14851" max="14851" width="64.3046875" style="2" customWidth="1"/>
    <col min="14852" max="14852" width="15.69140625" style="2" customWidth="1"/>
    <col min="14853" max="15104" width="11.3828125" style="2"/>
    <col min="15105" max="15105" width="2.3828125" style="2" customWidth="1"/>
    <col min="15106" max="15106" width="3" style="2" customWidth="1"/>
    <col min="15107" max="15107" width="64.3046875" style="2" customWidth="1"/>
    <col min="15108" max="15108" width="15.69140625" style="2" customWidth="1"/>
    <col min="15109" max="15360" width="11.3828125" style="2"/>
    <col min="15361" max="15361" width="2.3828125" style="2" customWidth="1"/>
    <col min="15362" max="15362" width="3" style="2" customWidth="1"/>
    <col min="15363" max="15363" width="64.3046875" style="2" customWidth="1"/>
    <col min="15364" max="15364" width="15.69140625" style="2" customWidth="1"/>
    <col min="15365" max="15616" width="11.3828125" style="2"/>
    <col min="15617" max="15617" width="2.3828125" style="2" customWidth="1"/>
    <col min="15618" max="15618" width="3" style="2" customWidth="1"/>
    <col min="15619" max="15619" width="64.3046875" style="2" customWidth="1"/>
    <col min="15620" max="15620" width="15.69140625" style="2" customWidth="1"/>
    <col min="15621" max="15872" width="11.3828125" style="2"/>
    <col min="15873" max="15873" width="2.3828125" style="2" customWidth="1"/>
    <col min="15874" max="15874" width="3" style="2" customWidth="1"/>
    <col min="15875" max="15875" width="64.3046875" style="2" customWidth="1"/>
    <col min="15876" max="15876" width="15.69140625" style="2" customWidth="1"/>
    <col min="15877" max="16128" width="11.3828125" style="2"/>
    <col min="16129" max="16129" width="2.3828125" style="2" customWidth="1"/>
    <col min="16130" max="16130" width="3" style="2" customWidth="1"/>
    <col min="16131" max="16131" width="64.3046875" style="2" customWidth="1"/>
    <col min="16132" max="16132" width="15.69140625" style="2" customWidth="1"/>
    <col min="16133" max="16384" width="11.3828125" style="2"/>
  </cols>
  <sheetData>
    <row r="1" spans="1:6" x14ac:dyDescent="0.4">
      <c r="A1" s="1" t="s">
        <v>50</v>
      </c>
    </row>
    <row r="2" spans="1:6" x14ac:dyDescent="0.4">
      <c r="C2" s="4" t="s">
        <v>58</v>
      </c>
    </row>
    <row r="3" spans="1:6" x14ac:dyDescent="0.4">
      <c r="C3" s="7" t="s">
        <v>59</v>
      </c>
      <c r="D3" s="77" t="s">
        <v>60</v>
      </c>
    </row>
    <row r="4" spans="1:6" x14ac:dyDescent="0.4">
      <c r="C4" s="27" t="s">
        <v>22</v>
      </c>
      <c r="D4" s="78">
        <f>Steuerung!C1+3</f>
        <v>2028</v>
      </c>
      <c r="F4" s="28"/>
    </row>
    <row r="5" spans="1:6" x14ac:dyDescent="0.4">
      <c r="A5" s="3" t="s">
        <v>75</v>
      </c>
      <c r="B5" s="13"/>
      <c r="C5" s="6"/>
      <c r="D5" s="29"/>
      <c r="E5" s="29"/>
    </row>
    <row r="6" spans="1:6" x14ac:dyDescent="0.4">
      <c r="A6" s="6"/>
      <c r="B6" s="6"/>
      <c r="C6" s="6"/>
      <c r="D6" s="29"/>
      <c r="E6" s="29"/>
      <c r="F6" s="29"/>
    </row>
    <row r="7" spans="1:6" x14ac:dyDescent="0.4">
      <c r="A7" s="172" t="s">
        <v>57</v>
      </c>
      <c r="B7" s="173"/>
      <c r="C7" s="173"/>
      <c r="D7" s="174">
        <f>D4</f>
        <v>2028</v>
      </c>
      <c r="E7" s="174"/>
      <c r="F7" s="174"/>
    </row>
    <row r="8" spans="1:6" ht="25.75" x14ac:dyDescent="0.4">
      <c r="A8" s="173"/>
      <c r="B8" s="173"/>
      <c r="C8" s="173"/>
      <c r="D8" s="30" t="s">
        <v>23</v>
      </c>
      <c r="E8" s="30" t="s">
        <v>24</v>
      </c>
      <c r="F8" s="30" t="s">
        <v>25</v>
      </c>
    </row>
    <row r="9" spans="1:6" x14ac:dyDescent="0.4">
      <c r="A9" s="13" t="s">
        <v>26</v>
      </c>
      <c r="B9" s="13"/>
      <c r="C9" s="13"/>
      <c r="D9" s="29"/>
      <c r="E9" s="29"/>
      <c r="F9" s="29"/>
    </row>
    <row r="10" spans="1:6" x14ac:dyDescent="0.4">
      <c r="A10" s="6"/>
      <c r="B10" s="175" t="s">
        <v>27</v>
      </c>
      <c r="C10" s="176"/>
      <c r="D10" s="63">
        <f>Gb_Daten_Gem!H5/1000000</f>
        <v>1872.2213999999999</v>
      </c>
      <c r="E10" s="33">
        <f>Gb_Daten_Gem!AR5/1000000</f>
        <v>292.21440000000001</v>
      </c>
      <c r="F10" s="34">
        <f>D10-E10</f>
        <v>1580.0069999999998</v>
      </c>
    </row>
    <row r="11" spans="1:6" x14ac:dyDescent="0.4">
      <c r="A11" s="6"/>
      <c r="B11" s="177" t="s">
        <v>28</v>
      </c>
      <c r="C11" s="178"/>
      <c r="D11" s="63">
        <f>Gb_Daten_Gem!N5/1000000</f>
        <v>1873.7347</v>
      </c>
      <c r="E11" s="33">
        <f>Gb_Daten_Gem!AX5/1000000</f>
        <v>236.76310000000001</v>
      </c>
      <c r="F11" s="34">
        <f>D11-E11</f>
        <v>1636.9715999999999</v>
      </c>
    </row>
    <row r="12" spans="1:6" ht="15" thickBot="1" x14ac:dyDescent="0.45">
      <c r="A12" s="37"/>
      <c r="B12" s="38"/>
      <c r="C12" s="39" t="s">
        <v>29</v>
      </c>
      <c r="D12" s="49">
        <f>D10-D11</f>
        <v>-1.513300000000072</v>
      </c>
      <c r="E12" s="40">
        <f>E10-E11</f>
        <v>55.451300000000003</v>
      </c>
      <c r="F12" s="64">
        <f>F10-F11</f>
        <v>-56.964600000000019</v>
      </c>
    </row>
    <row r="13" spans="1:6" x14ac:dyDescent="0.4">
      <c r="A13" s="6"/>
      <c r="B13" s="41" t="s">
        <v>30</v>
      </c>
      <c r="C13" s="42"/>
      <c r="D13" s="65">
        <f>Gb_Daten_Gem!T5/1000000</f>
        <v>5.9999999999999995E-4</v>
      </c>
      <c r="E13" s="66">
        <f>Gb_Daten_Gem!BD5/1000000</f>
        <v>0</v>
      </c>
      <c r="F13" s="67">
        <f>D13-E13</f>
        <v>5.9999999999999995E-4</v>
      </c>
    </row>
    <row r="14" spans="1:6" x14ac:dyDescent="0.4">
      <c r="A14" s="6"/>
      <c r="B14" s="35" t="s">
        <v>31</v>
      </c>
      <c r="C14" s="36"/>
      <c r="D14" s="65">
        <f>Gb_Daten_Gem!Z5/1000000</f>
        <v>74.341499999999996</v>
      </c>
      <c r="E14" s="66">
        <f>Gb_Daten_Gem!BJ5/1000000</f>
        <v>29.4924</v>
      </c>
      <c r="F14" s="34">
        <f>D14-E14</f>
        <v>44.849099999999993</v>
      </c>
    </row>
    <row r="15" spans="1:6" x14ac:dyDescent="0.4">
      <c r="A15" s="13"/>
      <c r="B15" s="43"/>
      <c r="C15" s="44" t="s">
        <v>32</v>
      </c>
      <c r="D15" s="22"/>
      <c r="E15" s="22"/>
      <c r="F15" s="68"/>
    </row>
    <row r="16" spans="1:6" ht="15" thickBot="1" x14ac:dyDescent="0.45">
      <c r="A16" s="37"/>
      <c r="B16" s="38" t="s">
        <v>33</v>
      </c>
      <c r="C16" s="39" t="s">
        <v>34</v>
      </c>
      <c r="D16" s="49">
        <f>D13-D14</f>
        <v>-74.340899999999991</v>
      </c>
      <c r="E16" s="40">
        <f>E13-E14</f>
        <v>-29.4924</v>
      </c>
      <c r="F16" s="64">
        <f>F13-F14</f>
        <v>-44.848499999999994</v>
      </c>
    </row>
    <row r="17" spans="1:6" x14ac:dyDescent="0.4">
      <c r="A17" s="37"/>
      <c r="B17" s="45" t="s">
        <v>35</v>
      </c>
      <c r="C17" s="46"/>
      <c r="D17" s="33"/>
      <c r="E17" s="33">
        <f>Gb_Daten_Gem!BP5/1000000</f>
        <v>31.360299999999999</v>
      </c>
      <c r="F17" s="34">
        <f>D17-E17</f>
        <v>-31.360299999999999</v>
      </c>
    </row>
    <row r="18" spans="1:6" x14ac:dyDescent="0.4">
      <c r="A18" s="37"/>
      <c r="B18" s="47" t="s">
        <v>36</v>
      </c>
      <c r="C18" s="48"/>
      <c r="D18" s="33"/>
      <c r="E18" s="33">
        <f>Gb_Daten_Gem!BV5/1000000</f>
        <v>26.945599999999999</v>
      </c>
      <c r="F18" s="34">
        <f>D18-E18</f>
        <v>-26.945599999999999</v>
      </c>
    </row>
    <row r="19" spans="1:6" ht="15" thickBot="1" x14ac:dyDescent="0.45">
      <c r="A19" s="37"/>
      <c r="B19" s="38"/>
      <c r="C19" s="39" t="s">
        <v>37</v>
      </c>
      <c r="D19" s="49">
        <f>D17-D18</f>
        <v>0</v>
      </c>
      <c r="E19" s="40">
        <f>E17-E18</f>
        <v>4.4146999999999998</v>
      </c>
      <c r="F19" s="64">
        <f>F17-F18</f>
        <v>-4.4146999999999998</v>
      </c>
    </row>
    <row r="20" spans="1:6" ht="15" thickBot="1" x14ac:dyDescent="0.45">
      <c r="A20" s="37"/>
      <c r="B20" s="50"/>
      <c r="C20" s="51" t="s">
        <v>38</v>
      </c>
      <c r="D20" s="49">
        <f>D12+D16+D19</f>
        <v>-75.854200000000063</v>
      </c>
      <c r="E20" s="40">
        <f>E12+E16+E19</f>
        <v>30.373600000000003</v>
      </c>
      <c r="F20" s="64">
        <f>F12+F16+F19</f>
        <v>-106.22780000000002</v>
      </c>
    </row>
    <row r="21" spans="1:6" x14ac:dyDescent="0.4">
      <c r="A21" s="13" t="s">
        <v>39</v>
      </c>
      <c r="B21" s="6"/>
      <c r="C21" s="13"/>
      <c r="D21" s="22"/>
      <c r="E21" s="22"/>
      <c r="F21" s="22"/>
    </row>
    <row r="22" spans="1:6" x14ac:dyDescent="0.4">
      <c r="A22" s="6"/>
      <c r="B22" s="31" t="s">
        <v>51</v>
      </c>
      <c r="C22" s="32"/>
      <c r="D22" s="13"/>
      <c r="E22" s="13"/>
      <c r="F22" s="13"/>
    </row>
    <row r="23" spans="1:6" x14ac:dyDescent="0.4">
      <c r="A23" s="37"/>
      <c r="B23" s="52"/>
      <c r="C23" s="53" t="s">
        <v>52</v>
      </c>
      <c r="E23" s="13"/>
      <c r="F23" s="54">
        <f>D12+D16+E19</f>
        <v>-71.439500000000066</v>
      </c>
    </row>
    <row r="24" spans="1:6" x14ac:dyDescent="0.4">
      <c r="E24" s="13"/>
      <c r="F24" s="13"/>
    </row>
    <row r="26" spans="1:6" x14ac:dyDescent="0.4">
      <c r="C26" s="1"/>
    </row>
    <row r="28" spans="1:6" x14ac:dyDescent="0.4">
      <c r="A28" s="62" t="s">
        <v>53</v>
      </c>
      <c r="B28" s="6"/>
      <c r="C28" s="13"/>
      <c r="D28" s="29"/>
      <c r="E28" s="13"/>
    </row>
    <row r="29" spans="1:6" x14ac:dyDescent="0.4">
      <c r="A29" s="13"/>
      <c r="B29" s="6"/>
      <c r="C29" s="13"/>
      <c r="D29" s="29"/>
    </row>
    <row r="30" spans="1:6" x14ac:dyDescent="0.4">
      <c r="B30" s="6"/>
      <c r="C30" s="13"/>
      <c r="D30" s="29"/>
    </row>
    <row r="31" spans="1:6" x14ac:dyDescent="0.4">
      <c r="B31" s="6"/>
      <c r="C31" s="23"/>
    </row>
    <row r="32" spans="1:6" x14ac:dyDescent="0.4">
      <c r="B32" s="31"/>
      <c r="C32" s="55" t="s">
        <v>40</v>
      </c>
      <c r="D32" s="60"/>
      <c r="E32" s="61"/>
      <c r="F32" s="32"/>
    </row>
    <row r="33" spans="1:6" x14ac:dyDescent="0.4">
      <c r="B33" s="35"/>
      <c r="C33" s="19" t="s">
        <v>41</v>
      </c>
      <c r="D33" s="33"/>
      <c r="E33" s="33"/>
      <c r="F33" s="54">
        <f>D33-E33</f>
        <v>0</v>
      </c>
    </row>
    <row r="34" spans="1:6" x14ac:dyDescent="0.4">
      <c r="B34" s="35"/>
      <c r="C34" s="19" t="s">
        <v>42</v>
      </c>
      <c r="D34" s="33"/>
      <c r="E34" s="33"/>
      <c r="F34" s="54">
        <f>D34-E34</f>
        <v>0</v>
      </c>
    </row>
    <row r="35" spans="1:6" x14ac:dyDescent="0.4">
      <c r="B35" s="35"/>
      <c r="C35" s="19" t="s">
        <v>43</v>
      </c>
      <c r="D35" s="33"/>
      <c r="E35" s="33"/>
      <c r="F35" s="54">
        <f>D35-E35</f>
        <v>0</v>
      </c>
    </row>
    <row r="36" spans="1:6" x14ac:dyDescent="0.4">
      <c r="B36" s="35"/>
      <c r="C36" s="19" t="s">
        <v>44</v>
      </c>
      <c r="D36" s="33"/>
      <c r="E36" s="33"/>
      <c r="F36" s="54">
        <f>D36-E36</f>
        <v>0</v>
      </c>
    </row>
    <row r="37" spans="1:6" x14ac:dyDescent="0.4">
      <c r="B37" s="56" t="s">
        <v>14</v>
      </c>
      <c r="C37" s="57" t="s">
        <v>45</v>
      </c>
      <c r="D37" s="54">
        <f>SUM(D33:D36)</f>
        <v>0</v>
      </c>
      <c r="E37" s="54">
        <f>SUM(E33:E36)</f>
        <v>0</v>
      </c>
      <c r="F37" s="54">
        <f>SUM(F33:F36)</f>
        <v>0</v>
      </c>
    </row>
    <row r="38" spans="1:6" x14ac:dyDescent="0.4">
      <c r="B38" s="13"/>
      <c r="C38" s="58"/>
      <c r="D38" s="14"/>
    </row>
    <row r="39" spans="1:6" x14ac:dyDescent="0.4">
      <c r="B39" s="59"/>
      <c r="C39" s="55" t="s">
        <v>46</v>
      </c>
      <c r="D39" s="60"/>
      <c r="E39" s="61"/>
      <c r="F39" s="32"/>
    </row>
    <row r="40" spans="1:6" x14ac:dyDescent="0.4">
      <c r="B40" s="56" t="s">
        <v>16</v>
      </c>
      <c r="C40" s="57" t="s">
        <v>48</v>
      </c>
      <c r="D40" s="69"/>
      <c r="E40" s="69"/>
      <c r="F40" s="70">
        <f>D40-E40</f>
        <v>0</v>
      </c>
    </row>
    <row r="41" spans="1:6" x14ac:dyDescent="0.4">
      <c r="C41" s="23"/>
    </row>
    <row r="42" spans="1:6" x14ac:dyDescent="0.4">
      <c r="A42" s="1"/>
      <c r="B42" s="1"/>
      <c r="C42" s="1"/>
      <c r="D42" s="1"/>
    </row>
    <row r="44" spans="1:6" x14ac:dyDescent="0.4">
      <c r="A44" s="62" t="s">
        <v>54</v>
      </c>
      <c r="B44" s="6"/>
      <c r="C44" s="13"/>
      <c r="D44" s="29"/>
    </row>
    <row r="45" spans="1:6" x14ac:dyDescent="0.4">
      <c r="B45" s="6"/>
      <c r="C45" s="23"/>
      <c r="E45" s="1"/>
    </row>
    <row r="46" spans="1:6" x14ac:dyDescent="0.4">
      <c r="B46" s="31"/>
      <c r="C46" s="55" t="s">
        <v>40</v>
      </c>
      <c r="D46" s="61"/>
      <c r="E46" s="61"/>
      <c r="F46" s="32"/>
    </row>
    <row r="47" spans="1:6" x14ac:dyDescent="0.4">
      <c r="B47" s="35"/>
      <c r="C47" s="19" t="s">
        <v>41</v>
      </c>
      <c r="D47" s="33"/>
      <c r="E47" s="33"/>
      <c r="F47" s="54">
        <f>D47-E47</f>
        <v>0</v>
      </c>
    </row>
    <row r="48" spans="1:6" x14ac:dyDescent="0.4">
      <c r="B48" s="35"/>
      <c r="C48" s="19" t="s">
        <v>42</v>
      </c>
      <c r="D48" s="33"/>
      <c r="E48" s="33"/>
      <c r="F48" s="54">
        <f>D48-E48</f>
        <v>0</v>
      </c>
    </row>
    <row r="49" spans="1:6" x14ac:dyDescent="0.4">
      <c r="B49" s="35"/>
      <c r="C49" s="19" t="s">
        <v>43</v>
      </c>
      <c r="D49" s="33"/>
      <c r="E49" s="33"/>
      <c r="F49" s="54">
        <f>D49-E49</f>
        <v>0</v>
      </c>
    </row>
    <row r="50" spans="1:6" x14ac:dyDescent="0.4">
      <c r="B50" s="35"/>
      <c r="C50" s="19" t="s">
        <v>49</v>
      </c>
      <c r="D50" s="33"/>
      <c r="E50" s="33"/>
      <c r="F50" s="54">
        <f>D50-E50</f>
        <v>0</v>
      </c>
    </row>
    <row r="51" spans="1:6" x14ac:dyDescent="0.4">
      <c r="B51" s="56" t="s">
        <v>20</v>
      </c>
      <c r="C51" s="57" t="s">
        <v>45</v>
      </c>
      <c r="D51" s="54">
        <f>SUM(D47:D50)</f>
        <v>0</v>
      </c>
      <c r="E51" s="54">
        <f>SUM(E47:E50)</f>
        <v>0</v>
      </c>
      <c r="F51" s="54">
        <f>SUM(F47:F50)</f>
        <v>0</v>
      </c>
    </row>
    <row r="52" spans="1:6" x14ac:dyDescent="0.4">
      <c r="C52" s="23"/>
    </row>
    <row r="53" spans="1:6" x14ac:dyDescent="0.4">
      <c r="B53" s="59"/>
      <c r="C53" s="55" t="s">
        <v>46</v>
      </c>
      <c r="D53" s="60"/>
      <c r="E53" s="61"/>
      <c r="F53" s="32"/>
    </row>
    <row r="54" spans="1:6" x14ac:dyDescent="0.4">
      <c r="B54" s="56" t="s">
        <v>47</v>
      </c>
      <c r="C54" s="57" t="s">
        <v>48</v>
      </c>
      <c r="D54" s="69"/>
      <c r="E54" s="69"/>
      <c r="F54" s="54">
        <f>D54-E54</f>
        <v>0</v>
      </c>
    </row>
    <row r="57" spans="1:6" x14ac:dyDescent="0.4">
      <c r="A57" s="1"/>
    </row>
    <row r="59" spans="1:6" ht="12.75" customHeight="1" x14ac:dyDescent="0.4">
      <c r="A59" s="179"/>
      <c r="B59" s="179"/>
      <c r="C59" s="179"/>
      <c r="D59" s="179"/>
      <c r="E59" s="179"/>
      <c r="F59" s="179"/>
    </row>
    <row r="60" spans="1:6" x14ac:dyDescent="0.4">
      <c r="A60" s="179"/>
      <c r="B60" s="179"/>
      <c r="C60" s="179"/>
      <c r="D60" s="179"/>
      <c r="E60" s="179"/>
      <c r="F60" s="179"/>
    </row>
    <row r="61" spans="1:6" x14ac:dyDescent="0.4">
      <c r="A61" s="179"/>
      <c r="B61" s="179"/>
      <c r="C61" s="179"/>
      <c r="D61" s="179"/>
      <c r="E61" s="179"/>
      <c r="F61" s="179"/>
    </row>
    <row r="62" spans="1:6" x14ac:dyDescent="0.4">
      <c r="A62" s="179"/>
      <c r="B62" s="179"/>
      <c r="C62" s="179"/>
      <c r="D62" s="179"/>
      <c r="E62" s="179"/>
      <c r="F62" s="179"/>
    </row>
    <row r="64" spans="1:6" x14ac:dyDescent="0.4">
      <c r="A64" s="170"/>
      <c r="B64" s="171"/>
      <c r="C64" s="171"/>
      <c r="D64" s="171"/>
      <c r="E64" s="171"/>
      <c r="F64" s="171"/>
    </row>
    <row r="65" spans="1:6" x14ac:dyDescent="0.4">
      <c r="A65" s="171"/>
      <c r="B65" s="171"/>
      <c r="C65" s="171"/>
      <c r="D65" s="171"/>
      <c r="E65" s="171"/>
      <c r="F65" s="171"/>
    </row>
    <row r="66" spans="1:6" x14ac:dyDescent="0.4">
      <c r="A66" s="171"/>
      <c r="B66" s="171"/>
      <c r="C66" s="171"/>
      <c r="D66" s="171"/>
      <c r="E66" s="171"/>
      <c r="F66" s="171"/>
    </row>
  </sheetData>
  <mergeCells count="6">
    <mergeCell ref="A64:F66"/>
    <mergeCell ref="A7:C8"/>
    <mergeCell ref="D7:F7"/>
    <mergeCell ref="B10:C10"/>
    <mergeCell ref="B11:C11"/>
    <mergeCell ref="A59:F62"/>
  </mergeCells>
  <dataValidations count="8">
    <dataValidation type="decimal" allowBlank="1" showInputMessage="1" showErrorMessage="1" sqref="D54:E54 D13:E14 D33:E36 D47:E50 D17:E18"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ignoredErrors>
    <ignoredError sqref="D10:E1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pageSetUpPr fitToPage="1"/>
  </sheetPr>
  <dimension ref="A1:F66"/>
  <sheetViews>
    <sheetView workbookViewId="0">
      <selection activeCell="D10" sqref="D10"/>
    </sheetView>
  </sheetViews>
  <sheetFormatPr baseColWidth="10" defaultRowHeight="14.6" x14ac:dyDescent="0.4"/>
  <cols>
    <col min="1" max="1" width="2.3828125" style="2" customWidth="1"/>
    <col min="2" max="2" width="3" style="2" customWidth="1"/>
    <col min="3" max="3" width="64.3046875" style="2" customWidth="1"/>
    <col min="4" max="4" width="15.69140625" style="2" customWidth="1"/>
    <col min="5" max="256" width="11.3828125" style="2"/>
    <col min="257" max="257" width="2.3828125" style="2" customWidth="1"/>
    <col min="258" max="258" width="3" style="2" customWidth="1"/>
    <col min="259" max="259" width="64.3046875" style="2" customWidth="1"/>
    <col min="260" max="260" width="15.69140625" style="2" customWidth="1"/>
    <col min="261" max="512" width="11.3828125" style="2"/>
    <col min="513" max="513" width="2.3828125" style="2" customWidth="1"/>
    <col min="514" max="514" width="3" style="2" customWidth="1"/>
    <col min="515" max="515" width="64.3046875" style="2" customWidth="1"/>
    <col min="516" max="516" width="15.69140625" style="2" customWidth="1"/>
    <col min="517" max="768" width="11.3828125" style="2"/>
    <col min="769" max="769" width="2.3828125" style="2" customWidth="1"/>
    <col min="770" max="770" width="3" style="2" customWidth="1"/>
    <col min="771" max="771" width="64.3046875" style="2" customWidth="1"/>
    <col min="772" max="772" width="15.69140625" style="2" customWidth="1"/>
    <col min="773" max="1024" width="11.3828125" style="2"/>
    <col min="1025" max="1025" width="2.3828125" style="2" customWidth="1"/>
    <col min="1026" max="1026" width="3" style="2" customWidth="1"/>
    <col min="1027" max="1027" width="64.3046875" style="2" customWidth="1"/>
    <col min="1028" max="1028" width="15.69140625" style="2" customWidth="1"/>
    <col min="1029" max="1280" width="11.3828125" style="2"/>
    <col min="1281" max="1281" width="2.3828125" style="2" customWidth="1"/>
    <col min="1282" max="1282" width="3" style="2" customWidth="1"/>
    <col min="1283" max="1283" width="64.3046875" style="2" customWidth="1"/>
    <col min="1284" max="1284" width="15.69140625" style="2" customWidth="1"/>
    <col min="1285" max="1536" width="11.3828125" style="2"/>
    <col min="1537" max="1537" width="2.3828125" style="2" customWidth="1"/>
    <col min="1538" max="1538" width="3" style="2" customWidth="1"/>
    <col min="1539" max="1539" width="64.3046875" style="2" customWidth="1"/>
    <col min="1540" max="1540" width="15.69140625" style="2" customWidth="1"/>
    <col min="1541" max="1792" width="11.3828125" style="2"/>
    <col min="1793" max="1793" width="2.3828125" style="2" customWidth="1"/>
    <col min="1794" max="1794" width="3" style="2" customWidth="1"/>
    <col min="1795" max="1795" width="64.3046875" style="2" customWidth="1"/>
    <col min="1796" max="1796" width="15.69140625" style="2" customWidth="1"/>
    <col min="1797" max="2048" width="11.3828125" style="2"/>
    <col min="2049" max="2049" width="2.3828125" style="2" customWidth="1"/>
    <col min="2050" max="2050" width="3" style="2" customWidth="1"/>
    <col min="2051" max="2051" width="64.3046875" style="2" customWidth="1"/>
    <col min="2052" max="2052" width="15.69140625" style="2" customWidth="1"/>
    <col min="2053" max="2304" width="11.3828125" style="2"/>
    <col min="2305" max="2305" width="2.3828125" style="2" customWidth="1"/>
    <col min="2306" max="2306" width="3" style="2" customWidth="1"/>
    <col min="2307" max="2307" width="64.3046875" style="2" customWidth="1"/>
    <col min="2308" max="2308" width="15.69140625" style="2" customWidth="1"/>
    <col min="2309" max="2560" width="11.3828125" style="2"/>
    <col min="2561" max="2561" width="2.3828125" style="2" customWidth="1"/>
    <col min="2562" max="2562" width="3" style="2" customWidth="1"/>
    <col min="2563" max="2563" width="64.3046875" style="2" customWidth="1"/>
    <col min="2564" max="2564" width="15.69140625" style="2" customWidth="1"/>
    <col min="2565" max="2816" width="11.3828125" style="2"/>
    <col min="2817" max="2817" width="2.3828125" style="2" customWidth="1"/>
    <col min="2818" max="2818" width="3" style="2" customWidth="1"/>
    <col min="2819" max="2819" width="64.3046875" style="2" customWidth="1"/>
    <col min="2820" max="2820" width="15.69140625" style="2" customWidth="1"/>
    <col min="2821" max="3072" width="11.3828125" style="2"/>
    <col min="3073" max="3073" width="2.3828125" style="2" customWidth="1"/>
    <col min="3074" max="3074" width="3" style="2" customWidth="1"/>
    <col min="3075" max="3075" width="64.3046875" style="2" customWidth="1"/>
    <col min="3076" max="3076" width="15.69140625" style="2" customWidth="1"/>
    <col min="3077" max="3328" width="11.3828125" style="2"/>
    <col min="3329" max="3329" width="2.3828125" style="2" customWidth="1"/>
    <col min="3330" max="3330" width="3" style="2" customWidth="1"/>
    <col min="3331" max="3331" width="64.3046875" style="2" customWidth="1"/>
    <col min="3332" max="3332" width="15.69140625" style="2" customWidth="1"/>
    <col min="3333" max="3584" width="11.3828125" style="2"/>
    <col min="3585" max="3585" width="2.3828125" style="2" customWidth="1"/>
    <col min="3586" max="3586" width="3" style="2" customWidth="1"/>
    <col min="3587" max="3587" width="64.3046875" style="2" customWidth="1"/>
    <col min="3588" max="3588" width="15.69140625" style="2" customWidth="1"/>
    <col min="3589" max="3840" width="11.3828125" style="2"/>
    <col min="3841" max="3841" width="2.3828125" style="2" customWidth="1"/>
    <col min="3842" max="3842" width="3" style="2" customWidth="1"/>
    <col min="3843" max="3843" width="64.3046875" style="2" customWidth="1"/>
    <col min="3844" max="3844" width="15.69140625" style="2" customWidth="1"/>
    <col min="3845" max="4096" width="11.3828125" style="2"/>
    <col min="4097" max="4097" width="2.3828125" style="2" customWidth="1"/>
    <col min="4098" max="4098" width="3" style="2" customWidth="1"/>
    <col min="4099" max="4099" width="64.3046875" style="2" customWidth="1"/>
    <col min="4100" max="4100" width="15.69140625" style="2" customWidth="1"/>
    <col min="4101" max="4352" width="11.3828125" style="2"/>
    <col min="4353" max="4353" width="2.3828125" style="2" customWidth="1"/>
    <col min="4354" max="4354" width="3" style="2" customWidth="1"/>
    <col min="4355" max="4355" width="64.3046875" style="2" customWidth="1"/>
    <col min="4356" max="4356" width="15.69140625" style="2" customWidth="1"/>
    <col min="4357" max="4608" width="11.3828125" style="2"/>
    <col min="4609" max="4609" width="2.3828125" style="2" customWidth="1"/>
    <col min="4610" max="4610" width="3" style="2" customWidth="1"/>
    <col min="4611" max="4611" width="64.3046875" style="2" customWidth="1"/>
    <col min="4612" max="4612" width="15.69140625" style="2" customWidth="1"/>
    <col min="4613" max="4864" width="11.3828125" style="2"/>
    <col min="4865" max="4865" width="2.3828125" style="2" customWidth="1"/>
    <col min="4866" max="4866" width="3" style="2" customWidth="1"/>
    <col min="4867" max="4867" width="64.3046875" style="2" customWidth="1"/>
    <col min="4868" max="4868" width="15.69140625" style="2" customWidth="1"/>
    <col min="4869" max="5120" width="11.3828125" style="2"/>
    <col min="5121" max="5121" width="2.3828125" style="2" customWidth="1"/>
    <col min="5122" max="5122" width="3" style="2" customWidth="1"/>
    <col min="5123" max="5123" width="64.3046875" style="2" customWidth="1"/>
    <col min="5124" max="5124" width="15.69140625" style="2" customWidth="1"/>
    <col min="5125" max="5376" width="11.3828125" style="2"/>
    <col min="5377" max="5377" width="2.3828125" style="2" customWidth="1"/>
    <col min="5378" max="5378" width="3" style="2" customWidth="1"/>
    <col min="5379" max="5379" width="64.3046875" style="2" customWidth="1"/>
    <col min="5380" max="5380" width="15.69140625" style="2" customWidth="1"/>
    <col min="5381" max="5632" width="11.3828125" style="2"/>
    <col min="5633" max="5633" width="2.3828125" style="2" customWidth="1"/>
    <col min="5634" max="5634" width="3" style="2" customWidth="1"/>
    <col min="5635" max="5635" width="64.3046875" style="2" customWidth="1"/>
    <col min="5636" max="5636" width="15.69140625" style="2" customWidth="1"/>
    <col min="5637" max="5888" width="11.3828125" style="2"/>
    <col min="5889" max="5889" width="2.3828125" style="2" customWidth="1"/>
    <col min="5890" max="5890" width="3" style="2" customWidth="1"/>
    <col min="5891" max="5891" width="64.3046875" style="2" customWidth="1"/>
    <col min="5892" max="5892" width="15.69140625" style="2" customWidth="1"/>
    <col min="5893" max="6144" width="11.3828125" style="2"/>
    <col min="6145" max="6145" width="2.3828125" style="2" customWidth="1"/>
    <col min="6146" max="6146" width="3" style="2" customWidth="1"/>
    <col min="6147" max="6147" width="64.3046875" style="2" customWidth="1"/>
    <col min="6148" max="6148" width="15.69140625" style="2" customWidth="1"/>
    <col min="6149" max="6400" width="11.3828125" style="2"/>
    <col min="6401" max="6401" width="2.3828125" style="2" customWidth="1"/>
    <col min="6402" max="6402" width="3" style="2" customWidth="1"/>
    <col min="6403" max="6403" width="64.3046875" style="2" customWidth="1"/>
    <col min="6404" max="6404" width="15.69140625" style="2" customWidth="1"/>
    <col min="6405" max="6656" width="11.3828125" style="2"/>
    <col min="6657" max="6657" width="2.3828125" style="2" customWidth="1"/>
    <col min="6658" max="6658" width="3" style="2" customWidth="1"/>
    <col min="6659" max="6659" width="64.3046875" style="2" customWidth="1"/>
    <col min="6660" max="6660" width="15.69140625" style="2" customWidth="1"/>
    <col min="6661" max="6912" width="11.3828125" style="2"/>
    <col min="6913" max="6913" width="2.3828125" style="2" customWidth="1"/>
    <col min="6914" max="6914" width="3" style="2" customWidth="1"/>
    <col min="6915" max="6915" width="64.3046875" style="2" customWidth="1"/>
    <col min="6916" max="6916" width="15.69140625" style="2" customWidth="1"/>
    <col min="6917" max="7168" width="11.3828125" style="2"/>
    <col min="7169" max="7169" width="2.3828125" style="2" customWidth="1"/>
    <col min="7170" max="7170" width="3" style="2" customWidth="1"/>
    <col min="7171" max="7171" width="64.3046875" style="2" customWidth="1"/>
    <col min="7172" max="7172" width="15.69140625" style="2" customWidth="1"/>
    <col min="7173" max="7424" width="11.3828125" style="2"/>
    <col min="7425" max="7425" width="2.3828125" style="2" customWidth="1"/>
    <col min="7426" max="7426" width="3" style="2" customWidth="1"/>
    <col min="7427" max="7427" width="64.3046875" style="2" customWidth="1"/>
    <col min="7428" max="7428" width="15.69140625" style="2" customWidth="1"/>
    <col min="7429" max="7680" width="11.3828125" style="2"/>
    <col min="7681" max="7681" width="2.3828125" style="2" customWidth="1"/>
    <col min="7682" max="7682" width="3" style="2" customWidth="1"/>
    <col min="7683" max="7683" width="64.3046875" style="2" customWidth="1"/>
    <col min="7684" max="7684" width="15.69140625" style="2" customWidth="1"/>
    <col min="7685" max="7936" width="11.3828125" style="2"/>
    <col min="7937" max="7937" width="2.3828125" style="2" customWidth="1"/>
    <col min="7938" max="7938" width="3" style="2" customWidth="1"/>
    <col min="7939" max="7939" width="64.3046875" style="2" customWidth="1"/>
    <col min="7940" max="7940" width="15.69140625" style="2" customWidth="1"/>
    <col min="7941" max="8192" width="11.3828125" style="2"/>
    <col min="8193" max="8193" width="2.3828125" style="2" customWidth="1"/>
    <col min="8194" max="8194" width="3" style="2" customWidth="1"/>
    <col min="8195" max="8195" width="64.3046875" style="2" customWidth="1"/>
    <col min="8196" max="8196" width="15.69140625" style="2" customWidth="1"/>
    <col min="8197" max="8448" width="11.3828125" style="2"/>
    <col min="8449" max="8449" width="2.3828125" style="2" customWidth="1"/>
    <col min="8450" max="8450" width="3" style="2" customWidth="1"/>
    <col min="8451" max="8451" width="64.3046875" style="2" customWidth="1"/>
    <col min="8452" max="8452" width="15.69140625" style="2" customWidth="1"/>
    <col min="8453" max="8704" width="11.3828125" style="2"/>
    <col min="8705" max="8705" width="2.3828125" style="2" customWidth="1"/>
    <col min="8706" max="8706" width="3" style="2" customWidth="1"/>
    <col min="8707" max="8707" width="64.3046875" style="2" customWidth="1"/>
    <col min="8708" max="8708" width="15.69140625" style="2" customWidth="1"/>
    <col min="8709" max="8960" width="11.3828125" style="2"/>
    <col min="8961" max="8961" width="2.3828125" style="2" customWidth="1"/>
    <col min="8962" max="8962" width="3" style="2" customWidth="1"/>
    <col min="8963" max="8963" width="64.3046875" style="2" customWidth="1"/>
    <col min="8964" max="8964" width="15.69140625" style="2" customWidth="1"/>
    <col min="8965" max="9216" width="11.3828125" style="2"/>
    <col min="9217" max="9217" width="2.3828125" style="2" customWidth="1"/>
    <col min="9218" max="9218" width="3" style="2" customWidth="1"/>
    <col min="9219" max="9219" width="64.3046875" style="2" customWidth="1"/>
    <col min="9220" max="9220" width="15.69140625" style="2" customWidth="1"/>
    <col min="9221" max="9472" width="11.3828125" style="2"/>
    <col min="9473" max="9473" width="2.3828125" style="2" customWidth="1"/>
    <col min="9474" max="9474" width="3" style="2" customWidth="1"/>
    <col min="9475" max="9475" width="64.3046875" style="2" customWidth="1"/>
    <col min="9476" max="9476" width="15.69140625" style="2" customWidth="1"/>
    <col min="9477" max="9728" width="11.3828125" style="2"/>
    <col min="9729" max="9729" width="2.3828125" style="2" customWidth="1"/>
    <col min="9730" max="9730" width="3" style="2" customWidth="1"/>
    <col min="9731" max="9731" width="64.3046875" style="2" customWidth="1"/>
    <col min="9732" max="9732" width="15.69140625" style="2" customWidth="1"/>
    <col min="9733" max="9984" width="11.3828125" style="2"/>
    <col min="9985" max="9985" width="2.3828125" style="2" customWidth="1"/>
    <col min="9986" max="9986" width="3" style="2" customWidth="1"/>
    <col min="9987" max="9987" width="64.3046875" style="2" customWidth="1"/>
    <col min="9988" max="9988" width="15.69140625" style="2" customWidth="1"/>
    <col min="9989" max="10240" width="11.3828125" style="2"/>
    <col min="10241" max="10241" width="2.3828125" style="2" customWidth="1"/>
    <col min="10242" max="10242" width="3" style="2" customWidth="1"/>
    <col min="10243" max="10243" width="64.3046875" style="2" customWidth="1"/>
    <col min="10244" max="10244" width="15.69140625" style="2" customWidth="1"/>
    <col min="10245" max="10496" width="11.3828125" style="2"/>
    <col min="10497" max="10497" width="2.3828125" style="2" customWidth="1"/>
    <col min="10498" max="10498" width="3" style="2" customWidth="1"/>
    <col min="10499" max="10499" width="64.3046875" style="2" customWidth="1"/>
    <col min="10500" max="10500" width="15.69140625" style="2" customWidth="1"/>
    <col min="10501" max="10752" width="11.3828125" style="2"/>
    <col min="10753" max="10753" width="2.3828125" style="2" customWidth="1"/>
    <col min="10754" max="10754" width="3" style="2" customWidth="1"/>
    <col min="10755" max="10755" width="64.3046875" style="2" customWidth="1"/>
    <col min="10756" max="10756" width="15.69140625" style="2" customWidth="1"/>
    <col min="10757" max="11008" width="11.3828125" style="2"/>
    <col min="11009" max="11009" width="2.3828125" style="2" customWidth="1"/>
    <col min="11010" max="11010" width="3" style="2" customWidth="1"/>
    <col min="11011" max="11011" width="64.3046875" style="2" customWidth="1"/>
    <col min="11012" max="11012" width="15.69140625" style="2" customWidth="1"/>
    <col min="11013" max="11264" width="11.3828125" style="2"/>
    <col min="11265" max="11265" width="2.3828125" style="2" customWidth="1"/>
    <col min="11266" max="11266" width="3" style="2" customWidth="1"/>
    <col min="11267" max="11267" width="64.3046875" style="2" customWidth="1"/>
    <col min="11268" max="11268" width="15.69140625" style="2" customWidth="1"/>
    <col min="11269" max="11520" width="11.3828125" style="2"/>
    <col min="11521" max="11521" width="2.3828125" style="2" customWidth="1"/>
    <col min="11522" max="11522" width="3" style="2" customWidth="1"/>
    <col min="11523" max="11523" width="64.3046875" style="2" customWidth="1"/>
    <col min="11524" max="11524" width="15.69140625" style="2" customWidth="1"/>
    <col min="11525" max="11776" width="11.3828125" style="2"/>
    <col min="11777" max="11777" width="2.3828125" style="2" customWidth="1"/>
    <col min="11778" max="11778" width="3" style="2" customWidth="1"/>
    <col min="11779" max="11779" width="64.3046875" style="2" customWidth="1"/>
    <col min="11780" max="11780" width="15.69140625" style="2" customWidth="1"/>
    <col min="11781" max="12032" width="11.3828125" style="2"/>
    <col min="12033" max="12033" width="2.3828125" style="2" customWidth="1"/>
    <col min="12034" max="12034" width="3" style="2" customWidth="1"/>
    <col min="12035" max="12035" width="64.3046875" style="2" customWidth="1"/>
    <col min="12036" max="12036" width="15.69140625" style="2" customWidth="1"/>
    <col min="12037" max="12288" width="11.3828125" style="2"/>
    <col min="12289" max="12289" width="2.3828125" style="2" customWidth="1"/>
    <col min="12290" max="12290" width="3" style="2" customWidth="1"/>
    <col min="12291" max="12291" width="64.3046875" style="2" customWidth="1"/>
    <col min="12292" max="12292" width="15.69140625" style="2" customWidth="1"/>
    <col min="12293" max="12544" width="11.3828125" style="2"/>
    <col min="12545" max="12545" width="2.3828125" style="2" customWidth="1"/>
    <col min="12546" max="12546" width="3" style="2" customWidth="1"/>
    <col min="12547" max="12547" width="64.3046875" style="2" customWidth="1"/>
    <col min="12548" max="12548" width="15.69140625" style="2" customWidth="1"/>
    <col min="12549" max="12800" width="11.3828125" style="2"/>
    <col min="12801" max="12801" width="2.3828125" style="2" customWidth="1"/>
    <col min="12802" max="12802" width="3" style="2" customWidth="1"/>
    <col min="12803" max="12803" width="64.3046875" style="2" customWidth="1"/>
    <col min="12804" max="12804" width="15.69140625" style="2" customWidth="1"/>
    <col min="12805" max="13056" width="11.3828125" style="2"/>
    <col min="13057" max="13057" width="2.3828125" style="2" customWidth="1"/>
    <col min="13058" max="13058" width="3" style="2" customWidth="1"/>
    <col min="13059" max="13059" width="64.3046875" style="2" customWidth="1"/>
    <col min="13060" max="13060" width="15.69140625" style="2" customWidth="1"/>
    <col min="13061" max="13312" width="11.3828125" style="2"/>
    <col min="13313" max="13313" width="2.3828125" style="2" customWidth="1"/>
    <col min="13314" max="13314" width="3" style="2" customWidth="1"/>
    <col min="13315" max="13315" width="64.3046875" style="2" customWidth="1"/>
    <col min="13316" max="13316" width="15.69140625" style="2" customWidth="1"/>
    <col min="13317" max="13568" width="11.3828125" style="2"/>
    <col min="13569" max="13569" width="2.3828125" style="2" customWidth="1"/>
    <col min="13570" max="13570" width="3" style="2" customWidth="1"/>
    <col min="13571" max="13571" width="64.3046875" style="2" customWidth="1"/>
    <col min="13572" max="13572" width="15.69140625" style="2" customWidth="1"/>
    <col min="13573" max="13824" width="11.3828125" style="2"/>
    <col min="13825" max="13825" width="2.3828125" style="2" customWidth="1"/>
    <col min="13826" max="13826" width="3" style="2" customWidth="1"/>
    <col min="13827" max="13827" width="64.3046875" style="2" customWidth="1"/>
    <col min="13828" max="13828" width="15.69140625" style="2" customWidth="1"/>
    <col min="13829" max="14080" width="11.3828125" style="2"/>
    <col min="14081" max="14081" width="2.3828125" style="2" customWidth="1"/>
    <col min="14082" max="14082" width="3" style="2" customWidth="1"/>
    <col min="14083" max="14083" width="64.3046875" style="2" customWidth="1"/>
    <col min="14084" max="14084" width="15.69140625" style="2" customWidth="1"/>
    <col min="14085" max="14336" width="11.3828125" style="2"/>
    <col min="14337" max="14337" width="2.3828125" style="2" customWidth="1"/>
    <col min="14338" max="14338" width="3" style="2" customWidth="1"/>
    <col min="14339" max="14339" width="64.3046875" style="2" customWidth="1"/>
    <col min="14340" max="14340" width="15.69140625" style="2" customWidth="1"/>
    <col min="14341" max="14592" width="11.3828125" style="2"/>
    <col min="14593" max="14593" width="2.3828125" style="2" customWidth="1"/>
    <col min="14594" max="14594" width="3" style="2" customWidth="1"/>
    <col min="14595" max="14595" width="64.3046875" style="2" customWidth="1"/>
    <col min="14596" max="14596" width="15.69140625" style="2" customWidth="1"/>
    <col min="14597" max="14848" width="11.3828125" style="2"/>
    <col min="14849" max="14849" width="2.3828125" style="2" customWidth="1"/>
    <col min="14850" max="14850" width="3" style="2" customWidth="1"/>
    <col min="14851" max="14851" width="64.3046875" style="2" customWidth="1"/>
    <col min="14852" max="14852" width="15.69140625" style="2" customWidth="1"/>
    <col min="14853" max="15104" width="11.3828125" style="2"/>
    <col min="15105" max="15105" width="2.3828125" style="2" customWidth="1"/>
    <col min="15106" max="15106" width="3" style="2" customWidth="1"/>
    <col min="15107" max="15107" width="64.3046875" style="2" customWidth="1"/>
    <col min="15108" max="15108" width="15.69140625" style="2" customWidth="1"/>
    <col min="15109" max="15360" width="11.3828125" style="2"/>
    <col min="15361" max="15361" width="2.3828125" style="2" customWidth="1"/>
    <col min="15362" max="15362" width="3" style="2" customWidth="1"/>
    <col min="15363" max="15363" width="64.3046875" style="2" customWidth="1"/>
    <col min="15364" max="15364" width="15.69140625" style="2" customWidth="1"/>
    <col min="15365" max="15616" width="11.3828125" style="2"/>
    <col min="15617" max="15617" width="2.3828125" style="2" customWidth="1"/>
    <col min="15618" max="15618" width="3" style="2" customWidth="1"/>
    <col min="15619" max="15619" width="64.3046875" style="2" customWidth="1"/>
    <col min="15620" max="15620" width="15.69140625" style="2" customWidth="1"/>
    <col min="15621" max="15872" width="11.3828125" style="2"/>
    <col min="15873" max="15873" width="2.3828125" style="2" customWidth="1"/>
    <col min="15874" max="15874" width="3" style="2" customWidth="1"/>
    <col min="15875" max="15875" width="64.3046875" style="2" customWidth="1"/>
    <col min="15876" max="15876" width="15.69140625" style="2" customWidth="1"/>
    <col min="15877" max="16128" width="11.3828125" style="2"/>
    <col min="16129" max="16129" width="2.3828125" style="2" customWidth="1"/>
    <col min="16130" max="16130" width="3" style="2" customWidth="1"/>
    <col min="16131" max="16131" width="64.3046875" style="2" customWidth="1"/>
    <col min="16132" max="16132" width="15.69140625" style="2" customWidth="1"/>
    <col min="16133" max="16384" width="11.3828125" style="2"/>
  </cols>
  <sheetData>
    <row r="1" spans="1:6" x14ac:dyDescent="0.4">
      <c r="A1" s="1" t="s">
        <v>50</v>
      </c>
    </row>
    <row r="2" spans="1:6" x14ac:dyDescent="0.4">
      <c r="C2" s="4" t="s">
        <v>58</v>
      </c>
    </row>
    <row r="3" spans="1:6" x14ac:dyDescent="0.4">
      <c r="C3" s="7" t="s">
        <v>59</v>
      </c>
      <c r="D3" s="77" t="s">
        <v>60</v>
      </c>
    </row>
    <row r="4" spans="1:6" x14ac:dyDescent="0.4">
      <c r="C4" s="27" t="s">
        <v>22</v>
      </c>
      <c r="D4" s="78">
        <f>Steuerung!C1+4</f>
        <v>2029</v>
      </c>
      <c r="F4" s="28"/>
    </row>
    <row r="5" spans="1:6" x14ac:dyDescent="0.4">
      <c r="A5" s="3" t="s">
        <v>75</v>
      </c>
      <c r="B5" s="13"/>
      <c r="C5" s="6"/>
      <c r="D5" s="29"/>
      <c r="E5" s="29"/>
    </row>
    <row r="6" spans="1:6" x14ac:dyDescent="0.4">
      <c r="A6" s="6"/>
      <c r="B6" s="6"/>
      <c r="C6" s="6"/>
      <c r="D6" s="29"/>
      <c r="E6" s="29"/>
      <c r="F6" s="29"/>
    </row>
    <row r="7" spans="1:6" x14ac:dyDescent="0.4">
      <c r="A7" s="172" t="s">
        <v>57</v>
      </c>
      <c r="B7" s="173"/>
      <c r="C7" s="173"/>
      <c r="D7" s="174">
        <f>D4</f>
        <v>2029</v>
      </c>
      <c r="E7" s="174"/>
      <c r="F7" s="174"/>
    </row>
    <row r="8" spans="1:6" ht="25.75" x14ac:dyDescent="0.4">
      <c r="A8" s="173"/>
      <c r="B8" s="173"/>
      <c r="C8" s="173"/>
      <c r="D8" s="30" t="s">
        <v>23</v>
      </c>
      <c r="E8" s="30" t="s">
        <v>24</v>
      </c>
      <c r="F8" s="30" t="s">
        <v>25</v>
      </c>
    </row>
    <row r="9" spans="1:6" x14ac:dyDescent="0.4">
      <c r="A9" s="13" t="s">
        <v>26</v>
      </c>
      <c r="B9" s="13"/>
      <c r="C9" s="13"/>
      <c r="D9" s="29"/>
      <c r="E9" s="29"/>
      <c r="F9" s="29"/>
    </row>
    <row r="10" spans="1:6" x14ac:dyDescent="0.4">
      <c r="A10" s="6"/>
      <c r="B10" s="175" t="s">
        <v>27</v>
      </c>
      <c r="C10" s="176"/>
      <c r="D10" s="63">
        <f>Gb_Daten_Gem!I5/1000000</f>
        <v>1884.7070000000001</v>
      </c>
      <c r="E10" s="33">
        <f>Gb_Daten_Gem!AS5/1000000</f>
        <v>293.49529999999999</v>
      </c>
      <c r="F10" s="34">
        <f>D10-E10</f>
        <v>1591.2117000000001</v>
      </c>
    </row>
    <row r="11" spans="1:6" x14ac:dyDescent="0.4">
      <c r="A11" s="6"/>
      <c r="B11" s="177" t="s">
        <v>28</v>
      </c>
      <c r="C11" s="178"/>
      <c r="D11" s="63">
        <f>Gb_Daten_Gem!O5/1000000</f>
        <v>1887.7041260000001</v>
      </c>
      <c r="E11" s="33">
        <f>Gb_Daten_Gem!AY5/1000000</f>
        <v>241.69130000000001</v>
      </c>
      <c r="F11" s="34">
        <f>D11-E11</f>
        <v>1646.0128260000001</v>
      </c>
    </row>
    <row r="12" spans="1:6" ht="15" thickBot="1" x14ac:dyDescent="0.45">
      <c r="A12" s="37"/>
      <c r="B12" s="38"/>
      <c r="C12" s="39" t="s">
        <v>29</v>
      </c>
      <c r="D12" s="49">
        <f>D10-D11</f>
        <v>-2.9971259999999802</v>
      </c>
      <c r="E12" s="40">
        <f>E10-E11</f>
        <v>51.803999999999974</v>
      </c>
      <c r="F12" s="64">
        <f>F10-F11</f>
        <v>-54.801126000000068</v>
      </c>
    </row>
    <row r="13" spans="1:6" x14ac:dyDescent="0.4">
      <c r="A13" s="6"/>
      <c r="B13" s="41" t="s">
        <v>30</v>
      </c>
      <c r="C13" s="42"/>
      <c r="D13" s="65">
        <f>Gb_Daten_Gem!U5/1000000</f>
        <v>5.9999999999999995E-4</v>
      </c>
      <c r="E13" s="66">
        <f>Gb_Daten_Gem!BE5/1000000</f>
        <v>0</v>
      </c>
      <c r="F13" s="67">
        <f>D13-E13</f>
        <v>5.9999999999999995E-4</v>
      </c>
    </row>
    <row r="14" spans="1:6" x14ac:dyDescent="0.4">
      <c r="A14" s="6"/>
      <c r="B14" s="35" t="s">
        <v>31</v>
      </c>
      <c r="C14" s="36"/>
      <c r="D14" s="65">
        <f>Gb_Daten_Gem!AA5/1000000</f>
        <v>56.4756</v>
      </c>
      <c r="E14" s="66">
        <f>Gb_Daten_Gem!BK5/1000000</f>
        <v>20.690300000000001</v>
      </c>
      <c r="F14" s="34">
        <f>D14-E14</f>
        <v>35.785299999999999</v>
      </c>
    </row>
    <row r="15" spans="1:6" x14ac:dyDescent="0.4">
      <c r="A15" s="13"/>
      <c r="B15" s="43"/>
      <c r="C15" s="44" t="s">
        <v>32</v>
      </c>
      <c r="D15" s="22"/>
      <c r="E15" s="22"/>
      <c r="F15" s="68"/>
    </row>
    <row r="16" spans="1:6" ht="15" thickBot="1" x14ac:dyDescent="0.45">
      <c r="A16" s="37"/>
      <c r="B16" s="38" t="s">
        <v>33</v>
      </c>
      <c r="C16" s="39" t="s">
        <v>34</v>
      </c>
      <c r="D16" s="49">
        <f>D13-D14</f>
        <v>-56.475000000000001</v>
      </c>
      <c r="E16" s="40">
        <f>E13-E14</f>
        <v>-20.690300000000001</v>
      </c>
      <c r="F16" s="64">
        <f>F13-F14</f>
        <v>-35.784700000000001</v>
      </c>
    </row>
    <row r="17" spans="1:6" x14ac:dyDescent="0.4">
      <c r="A17" s="37"/>
      <c r="B17" s="45" t="s">
        <v>35</v>
      </c>
      <c r="C17" s="46"/>
      <c r="D17" s="33"/>
      <c r="E17" s="33">
        <f>Gb_Daten_Gem!BQ5/1000000</f>
        <v>7.4314</v>
      </c>
      <c r="F17" s="34">
        <f>D17-E17</f>
        <v>-7.4314</v>
      </c>
    </row>
    <row r="18" spans="1:6" x14ac:dyDescent="0.4">
      <c r="A18" s="37"/>
      <c r="B18" s="47" t="s">
        <v>36</v>
      </c>
      <c r="C18" s="48"/>
      <c r="D18" s="33"/>
      <c r="E18" s="33">
        <f>Gb_Daten_Gem!BW5/1000000</f>
        <v>24.786899999999999</v>
      </c>
      <c r="F18" s="34">
        <f>D18-E18</f>
        <v>-24.786899999999999</v>
      </c>
    </row>
    <row r="19" spans="1:6" ht="15" thickBot="1" x14ac:dyDescent="0.45">
      <c r="A19" s="37"/>
      <c r="B19" s="38"/>
      <c r="C19" s="39" t="s">
        <v>37</v>
      </c>
      <c r="D19" s="49">
        <f>D17-D18</f>
        <v>0</v>
      </c>
      <c r="E19" s="40">
        <f>E17-E18</f>
        <v>-17.355499999999999</v>
      </c>
      <c r="F19" s="64">
        <f>F17-F18</f>
        <v>17.355499999999999</v>
      </c>
    </row>
    <row r="20" spans="1:6" ht="15" thickBot="1" x14ac:dyDescent="0.45">
      <c r="A20" s="37"/>
      <c r="B20" s="50"/>
      <c r="C20" s="51" t="s">
        <v>38</v>
      </c>
      <c r="D20" s="49">
        <f>D12+D16+D19</f>
        <v>-59.472125999999982</v>
      </c>
      <c r="E20" s="40">
        <f>E12+E16+E19</f>
        <v>13.758199999999974</v>
      </c>
      <c r="F20" s="64">
        <f>F12+F16+F19</f>
        <v>-73.230326000000076</v>
      </c>
    </row>
    <row r="21" spans="1:6" x14ac:dyDescent="0.4">
      <c r="A21" s="13" t="s">
        <v>39</v>
      </c>
      <c r="B21" s="6"/>
      <c r="C21" s="13"/>
      <c r="D21" s="22"/>
      <c r="E21" s="22"/>
      <c r="F21" s="22"/>
    </row>
    <row r="22" spans="1:6" x14ac:dyDescent="0.4">
      <c r="A22" s="6"/>
      <c r="B22" s="31" t="s">
        <v>51</v>
      </c>
      <c r="C22" s="32"/>
      <c r="D22" s="13"/>
      <c r="E22" s="13"/>
      <c r="F22" s="13"/>
    </row>
    <row r="23" spans="1:6" x14ac:dyDescent="0.4">
      <c r="A23" s="37"/>
      <c r="B23" s="52"/>
      <c r="C23" s="53" t="s">
        <v>52</v>
      </c>
      <c r="E23" s="13"/>
      <c r="F23" s="54">
        <f>D12+D16+E19</f>
        <v>-76.827625999999981</v>
      </c>
    </row>
    <row r="24" spans="1:6" x14ac:dyDescent="0.4">
      <c r="E24" s="13"/>
      <c r="F24" s="13"/>
    </row>
    <row r="26" spans="1:6" x14ac:dyDescent="0.4">
      <c r="C26" s="1"/>
    </row>
    <row r="28" spans="1:6" x14ac:dyDescent="0.4">
      <c r="A28" s="62" t="s">
        <v>53</v>
      </c>
      <c r="B28" s="6"/>
      <c r="C28" s="13"/>
      <c r="D28" s="29"/>
      <c r="E28" s="13"/>
    </row>
    <row r="29" spans="1:6" x14ac:dyDescent="0.4">
      <c r="A29" s="13"/>
      <c r="B29" s="6"/>
      <c r="C29" s="13"/>
      <c r="D29" s="29"/>
    </row>
    <row r="30" spans="1:6" x14ac:dyDescent="0.4">
      <c r="B30" s="6"/>
      <c r="C30" s="13"/>
      <c r="D30" s="29"/>
    </row>
    <row r="31" spans="1:6" x14ac:dyDescent="0.4">
      <c r="B31" s="6"/>
      <c r="C31" s="23"/>
    </row>
    <row r="32" spans="1:6" x14ac:dyDescent="0.4">
      <c r="B32" s="31"/>
      <c r="C32" s="55" t="s">
        <v>40</v>
      </c>
      <c r="D32" s="60"/>
      <c r="E32" s="61"/>
      <c r="F32" s="32"/>
    </row>
    <row r="33" spans="1:6" x14ac:dyDescent="0.4">
      <c r="B33" s="35"/>
      <c r="C33" s="19" t="s">
        <v>41</v>
      </c>
      <c r="D33" s="33"/>
      <c r="E33" s="33"/>
      <c r="F33" s="54">
        <f>D33-E33</f>
        <v>0</v>
      </c>
    </row>
    <row r="34" spans="1:6" x14ac:dyDescent="0.4">
      <c r="B34" s="35"/>
      <c r="C34" s="19" t="s">
        <v>42</v>
      </c>
      <c r="D34" s="33"/>
      <c r="E34" s="33"/>
      <c r="F34" s="54">
        <f>D34-E34</f>
        <v>0</v>
      </c>
    </row>
    <row r="35" spans="1:6" x14ac:dyDescent="0.4">
      <c r="B35" s="35"/>
      <c r="C35" s="19" t="s">
        <v>43</v>
      </c>
      <c r="D35" s="33"/>
      <c r="E35" s="33"/>
      <c r="F35" s="54">
        <f>D35-E35</f>
        <v>0</v>
      </c>
    </row>
    <row r="36" spans="1:6" x14ac:dyDescent="0.4">
      <c r="B36" s="35"/>
      <c r="C36" s="19" t="s">
        <v>44</v>
      </c>
      <c r="D36" s="33"/>
      <c r="E36" s="33"/>
      <c r="F36" s="54">
        <f>D36-E36</f>
        <v>0</v>
      </c>
    </row>
    <row r="37" spans="1:6" x14ac:dyDescent="0.4">
      <c r="B37" s="56" t="s">
        <v>14</v>
      </c>
      <c r="C37" s="57" t="s">
        <v>45</v>
      </c>
      <c r="D37" s="54">
        <f>SUM(D33:D36)</f>
        <v>0</v>
      </c>
      <c r="E37" s="54">
        <f>SUM(E33:E36)</f>
        <v>0</v>
      </c>
      <c r="F37" s="54">
        <f>SUM(F33:F36)</f>
        <v>0</v>
      </c>
    </row>
    <row r="38" spans="1:6" x14ac:dyDescent="0.4">
      <c r="B38" s="13"/>
      <c r="C38" s="58"/>
      <c r="D38" s="14"/>
    </row>
    <row r="39" spans="1:6" x14ac:dyDescent="0.4">
      <c r="B39" s="59"/>
      <c r="C39" s="55" t="s">
        <v>46</v>
      </c>
      <c r="D39" s="60"/>
      <c r="E39" s="61"/>
      <c r="F39" s="32"/>
    </row>
    <row r="40" spans="1:6" x14ac:dyDescent="0.4">
      <c r="B40" s="56" t="s">
        <v>16</v>
      </c>
      <c r="C40" s="57" t="s">
        <v>48</v>
      </c>
      <c r="D40" s="69"/>
      <c r="E40" s="69"/>
      <c r="F40" s="70">
        <f>D40-E40</f>
        <v>0</v>
      </c>
    </row>
    <row r="41" spans="1:6" x14ac:dyDescent="0.4">
      <c r="C41" s="23"/>
    </row>
    <row r="42" spans="1:6" x14ac:dyDescent="0.4">
      <c r="A42" s="1"/>
      <c r="B42" s="1"/>
      <c r="C42" s="1"/>
      <c r="D42" s="1"/>
    </row>
    <row r="44" spans="1:6" x14ac:dyDescent="0.4">
      <c r="A44" s="62" t="s">
        <v>54</v>
      </c>
      <c r="B44" s="6"/>
      <c r="C44" s="13"/>
      <c r="D44" s="29"/>
    </row>
    <row r="45" spans="1:6" x14ac:dyDescent="0.4">
      <c r="B45" s="6"/>
      <c r="C45" s="23"/>
      <c r="E45" s="1"/>
    </row>
    <row r="46" spans="1:6" x14ac:dyDescent="0.4">
      <c r="B46" s="31"/>
      <c r="C46" s="55" t="s">
        <v>40</v>
      </c>
      <c r="D46" s="61"/>
      <c r="E46" s="61"/>
      <c r="F46" s="32"/>
    </row>
    <row r="47" spans="1:6" x14ac:dyDescent="0.4">
      <c r="B47" s="35"/>
      <c r="C47" s="19" t="s">
        <v>41</v>
      </c>
      <c r="D47" s="33"/>
      <c r="E47" s="33"/>
      <c r="F47" s="54">
        <f>D47-E47</f>
        <v>0</v>
      </c>
    </row>
    <row r="48" spans="1:6" x14ac:dyDescent="0.4">
      <c r="B48" s="35"/>
      <c r="C48" s="19" t="s">
        <v>42</v>
      </c>
      <c r="D48" s="33"/>
      <c r="E48" s="33"/>
      <c r="F48" s="54">
        <f>D48-E48</f>
        <v>0</v>
      </c>
    </row>
    <row r="49" spans="1:6" x14ac:dyDescent="0.4">
      <c r="B49" s="35"/>
      <c r="C49" s="19" t="s">
        <v>43</v>
      </c>
      <c r="D49" s="33"/>
      <c r="E49" s="33"/>
      <c r="F49" s="54">
        <f>D49-E49</f>
        <v>0</v>
      </c>
    </row>
    <row r="50" spans="1:6" x14ac:dyDescent="0.4">
      <c r="B50" s="35"/>
      <c r="C50" s="19" t="s">
        <v>49</v>
      </c>
      <c r="D50" s="33"/>
      <c r="E50" s="33"/>
      <c r="F50" s="54">
        <f>D50-E50</f>
        <v>0</v>
      </c>
    </row>
    <row r="51" spans="1:6" x14ac:dyDescent="0.4">
      <c r="B51" s="56" t="s">
        <v>20</v>
      </c>
      <c r="C51" s="57" t="s">
        <v>45</v>
      </c>
      <c r="D51" s="54">
        <f>SUM(D47:D50)</f>
        <v>0</v>
      </c>
      <c r="E51" s="54">
        <f>SUM(E47:E50)</f>
        <v>0</v>
      </c>
      <c r="F51" s="54">
        <f>SUM(F47:F50)</f>
        <v>0</v>
      </c>
    </row>
    <row r="52" spans="1:6" x14ac:dyDescent="0.4">
      <c r="C52" s="23"/>
    </row>
    <row r="53" spans="1:6" x14ac:dyDescent="0.4">
      <c r="B53" s="59"/>
      <c r="C53" s="55" t="s">
        <v>46</v>
      </c>
      <c r="D53" s="60"/>
      <c r="E53" s="61"/>
      <c r="F53" s="32"/>
    </row>
    <row r="54" spans="1:6" x14ac:dyDescent="0.4">
      <c r="B54" s="56" t="s">
        <v>47</v>
      </c>
      <c r="C54" s="57" t="s">
        <v>48</v>
      </c>
      <c r="D54" s="69"/>
      <c r="E54" s="69"/>
      <c r="F54" s="54">
        <f>D54-E54</f>
        <v>0</v>
      </c>
    </row>
    <row r="57" spans="1:6" x14ac:dyDescent="0.4">
      <c r="A57" s="1"/>
    </row>
    <row r="59" spans="1:6" ht="12.75" customHeight="1" x14ac:dyDescent="0.4">
      <c r="A59" s="179"/>
      <c r="B59" s="179"/>
      <c r="C59" s="179"/>
      <c r="D59" s="179"/>
      <c r="E59" s="179"/>
      <c r="F59" s="179"/>
    </row>
    <row r="60" spans="1:6" x14ac:dyDescent="0.4">
      <c r="A60" s="179"/>
      <c r="B60" s="179"/>
      <c r="C60" s="179"/>
      <c r="D60" s="179"/>
      <c r="E60" s="179"/>
      <c r="F60" s="179"/>
    </row>
    <row r="61" spans="1:6" x14ac:dyDescent="0.4">
      <c r="A61" s="179"/>
      <c r="B61" s="179"/>
      <c r="C61" s="179"/>
      <c r="D61" s="179"/>
      <c r="E61" s="179"/>
      <c r="F61" s="179"/>
    </row>
    <row r="62" spans="1:6" x14ac:dyDescent="0.4">
      <c r="A62" s="179"/>
      <c r="B62" s="179"/>
      <c r="C62" s="179"/>
      <c r="D62" s="179"/>
      <c r="E62" s="179"/>
      <c r="F62" s="179"/>
    </row>
    <row r="64" spans="1:6" x14ac:dyDescent="0.4">
      <c r="A64" s="170"/>
      <c r="B64" s="171"/>
      <c r="C64" s="171"/>
      <c r="D64" s="171"/>
      <c r="E64" s="171"/>
      <c r="F64" s="171"/>
    </row>
    <row r="65" spans="1:6" x14ac:dyDescent="0.4">
      <c r="A65" s="171"/>
      <c r="B65" s="171"/>
      <c r="C65" s="171"/>
      <c r="D65" s="171"/>
      <c r="E65" s="171"/>
      <c r="F65" s="171"/>
    </row>
    <row r="66" spans="1:6" x14ac:dyDescent="0.4">
      <c r="A66" s="171"/>
      <c r="B66" s="171"/>
      <c r="C66" s="171"/>
      <c r="D66" s="171"/>
      <c r="E66" s="171"/>
      <c r="F66" s="171"/>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54:E54 D13:E14 D33:E36 D47:E50 D17:E18" xr:uid="{00000000-0002-0000-0500-000007000000}">
      <formula1>0</formula1>
      <formula2>5000</formula2>
    </dataValidation>
  </dataValidations>
  <pageMargins left="0.7" right="0.7" top="0.78740157499999996" bottom="0.78740157499999996" header="0.3" footer="0.3"/>
  <pageSetup paperSize="9" scale="74" orientation="portrait" r:id="rId1"/>
  <ignoredErrors>
    <ignoredError sqref="D10:E18"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I39"/>
  <sheetViews>
    <sheetView workbookViewId="0">
      <selection activeCell="D23" sqref="D23:I26"/>
    </sheetView>
  </sheetViews>
  <sheetFormatPr baseColWidth="10" defaultRowHeight="14.6" x14ac:dyDescent="0.4"/>
  <cols>
    <col min="1" max="1" width="1.69140625" style="2" customWidth="1"/>
    <col min="2" max="2" width="2.53515625" style="2" bestFit="1" customWidth="1"/>
    <col min="3" max="3" width="62.3046875" style="2" customWidth="1"/>
    <col min="4" max="4" width="18" style="2" customWidth="1"/>
    <col min="5" max="9" width="10.3828125" style="2" customWidth="1"/>
    <col min="10" max="10" width="6" style="2" customWidth="1"/>
    <col min="11" max="256" width="11.3828125" style="2"/>
    <col min="257" max="257" width="1.69140625" style="2" customWidth="1"/>
    <col min="258" max="258" width="2.53515625" style="2" bestFit="1" customWidth="1"/>
    <col min="259" max="259" width="62.3046875" style="2" customWidth="1"/>
    <col min="260" max="265" width="10.3828125" style="2" customWidth="1"/>
    <col min="266" max="266" width="6" style="2" customWidth="1"/>
    <col min="267" max="512" width="11.3828125" style="2"/>
    <col min="513" max="513" width="1.69140625" style="2" customWidth="1"/>
    <col min="514" max="514" width="2.53515625" style="2" bestFit="1" customWidth="1"/>
    <col min="515" max="515" width="62.3046875" style="2" customWidth="1"/>
    <col min="516" max="521" width="10.3828125" style="2" customWidth="1"/>
    <col min="522" max="522" width="6" style="2" customWidth="1"/>
    <col min="523" max="768" width="11.3828125" style="2"/>
    <col min="769" max="769" width="1.69140625" style="2" customWidth="1"/>
    <col min="770" max="770" width="2.53515625" style="2" bestFit="1" customWidth="1"/>
    <col min="771" max="771" width="62.3046875" style="2" customWidth="1"/>
    <col min="772" max="777" width="10.3828125" style="2" customWidth="1"/>
    <col min="778" max="778" width="6" style="2" customWidth="1"/>
    <col min="779" max="1024" width="11.3828125" style="2"/>
    <col min="1025" max="1025" width="1.69140625" style="2" customWidth="1"/>
    <col min="1026" max="1026" width="2.53515625" style="2" bestFit="1" customWidth="1"/>
    <col min="1027" max="1027" width="62.3046875" style="2" customWidth="1"/>
    <col min="1028" max="1033" width="10.3828125" style="2" customWidth="1"/>
    <col min="1034" max="1034" width="6" style="2" customWidth="1"/>
    <col min="1035" max="1280" width="11.3828125" style="2"/>
    <col min="1281" max="1281" width="1.69140625" style="2" customWidth="1"/>
    <col min="1282" max="1282" width="2.53515625" style="2" bestFit="1" customWidth="1"/>
    <col min="1283" max="1283" width="62.3046875" style="2" customWidth="1"/>
    <col min="1284" max="1289" width="10.3828125" style="2" customWidth="1"/>
    <col min="1290" max="1290" width="6" style="2" customWidth="1"/>
    <col min="1291" max="1536" width="11.3828125" style="2"/>
    <col min="1537" max="1537" width="1.69140625" style="2" customWidth="1"/>
    <col min="1538" max="1538" width="2.53515625" style="2" bestFit="1" customWidth="1"/>
    <col min="1539" max="1539" width="62.3046875" style="2" customWidth="1"/>
    <col min="1540" max="1545" width="10.3828125" style="2" customWidth="1"/>
    <col min="1546" max="1546" width="6" style="2" customWidth="1"/>
    <col min="1547" max="1792" width="11.3828125" style="2"/>
    <col min="1793" max="1793" width="1.69140625" style="2" customWidth="1"/>
    <col min="1794" max="1794" width="2.53515625" style="2" bestFit="1" customWidth="1"/>
    <col min="1795" max="1795" width="62.3046875" style="2" customWidth="1"/>
    <col min="1796" max="1801" width="10.3828125" style="2" customWidth="1"/>
    <col min="1802" max="1802" width="6" style="2" customWidth="1"/>
    <col min="1803" max="2048" width="11.3828125" style="2"/>
    <col min="2049" max="2049" width="1.69140625" style="2" customWidth="1"/>
    <col min="2050" max="2050" width="2.53515625" style="2" bestFit="1" customWidth="1"/>
    <col min="2051" max="2051" width="62.3046875" style="2" customWidth="1"/>
    <col min="2052" max="2057" width="10.3828125" style="2" customWidth="1"/>
    <col min="2058" max="2058" width="6" style="2" customWidth="1"/>
    <col min="2059" max="2304" width="11.3828125" style="2"/>
    <col min="2305" max="2305" width="1.69140625" style="2" customWidth="1"/>
    <col min="2306" max="2306" width="2.53515625" style="2" bestFit="1" customWidth="1"/>
    <col min="2307" max="2307" width="62.3046875" style="2" customWidth="1"/>
    <col min="2308" max="2313" width="10.3828125" style="2" customWidth="1"/>
    <col min="2314" max="2314" width="6" style="2" customWidth="1"/>
    <col min="2315" max="2560" width="11.3828125" style="2"/>
    <col min="2561" max="2561" width="1.69140625" style="2" customWidth="1"/>
    <col min="2562" max="2562" width="2.53515625" style="2" bestFit="1" customWidth="1"/>
    <col min="2563" max="2563" width="62.3046875" style="2" customWidth="1"/>
    <col min="2564" max="2569" width="10.3828125" style="2" customWidth="1"/>
    <col min="2570" max="2570" width="6" style="2" customWidth="1"/>
    <col min="2571" max="2816" width="11.3828125" style="2"/>
    <col min="2817" max="2817" width="1.69140625" style="2" customWidth="1"/>
    <col min="2818" max="2818" width="2.53515625" style="2" bestFit="1" customWidth="1"/>
    <col min="2819" max="2819" width="62.3046875" style="2" customWidth="1"/>
    <col min="2820" max="2825" width="10.3828125" style="2" customWidth="1"/>
    <col min="2826" max="2826" width="6" style="2" customWidth="1"/>
    <col min="2827" max="3072" width="11.3828125" style="2"/>
    <col min="3073" max="3073" width="1.69140625" style="2" customWidth="1"/>
    <col min="3074" max="3074" width="2.53515625" style="2" bestFit="1" customWidth="1"/>
    <col min="3075" max="3075" width="62.3046875" style="2" customWidth="1"/>
    <col min="3076" max="3081" width="10.3828125" style="2" customWidth="1"/>
    <col min="3082" max="3082" width="6" style="2" customWidth="1"/>
    <col min="3083" max="3328" width="11.3828125" style="2"/>
    <col min="3329" max="3329" width="1.69140625" style="2" customWidth="1"/>
    <col min="3330" max="3330" width="2.53515625" style="2" bestFit="1" customWidth="1"/>
    <col min="3331" max="3331" width="62.3046875" style="2" customWidth="1"/>
    <col min="3332" max="3337" width="10.3828125" style="2" customWidth="1"/>
    <col min="3338" max="3338" width="6" style="2" customWidth="1"/>
    <col min="3339" max="3584" width="11.3828125" style="2"/>
    <col min="3585" max="3585" width="1.69140625" style="2" customWidth="1"/>
    <col min="3586" max="3586" width="2.53515625" style="2" bestFit="1" customWidth="1"/>
    <col min="3587" max="3587" width="62.3046875" style="2" customWidth="1"/>
    <col min="3588" max="3593" width="10.3828125" style="2" customWidth="1"/>
    <col min="3594" max="3594" width="6" style="2" customWidth="1"/>
    <col min="3595" max="3840" width="11.3828125" style="2"/>
    <col min="3841" max="3841" width="1.69140625" style="2" customWidth="1"/>
    <col min="3842" max="3842" width="2.53515625" style="2" bestFit="1" customWidth="1"/>
    <col min="3843" max="3843" width="62.3046875" style="2" customWidth="1"/>
    <col min="3844" max="3849" width="10.3828125" style="2" customWidth="1"/>
    <col min="3850" max="3850" width="6" style="2" customWidth="1"/>
    <col min="3851" max="4096" width="11.3828125" style="2"/>
    <col min="4097" max="4097" width="1.69140625" style="2" customWidth="1"/>
    <col min="4098" max="4098" width="2.53515625" style="2" bestFit="1" customWidth="1"/>
    <col min="4099" max="4099" width="62.3046875" style="2" customWidth="1"/>
    <col min="4100" max="4105" width="10.3828125" style="2" customWidth="1"/>
    <col min="4106" max="4106" width="6" style="2" customWidth="1"/>
    <col min="4107" max="4352" width="11.3828125" style="2"/>
    <col min="4353" max="4353" width="1.69140625" style="2" customWidth="1"/>
    <col min="4354" max="4354" width="2.53515625" style="2" bestFit="1" customWidth="1"/>
    <col min="4355" max="4355" width="62.3046875" style="2" customWidth="1"/>
    <col min="4356" max="4361" width="10.3828125" style="2" customWidth="1"/>
    <col min="4362" max="4362" width="6" style="2" customWidth="1"/>
    <col min="4363" max="4608" width="11.3828125" style="2"/>
    <col min="4609" max="4609" width="1.69140625" style="2" customWidth="1"/>
    <col min="4610" max="4610" width="2.53515625" style="2" bestFit="1" customWidth="1"/>
    <col min="4611" max="4611" width="62.3046875" style="2" customWidth="1"/>
    <col min="4612" max="4617" width="10.3828125" style="2" customWidth="1"/>
    <col min="4618" max="4618" width="6" style="2" customWidth="1"/>
    <col min="4619" max="4864" width="11.3828125" style="2"/>
    <col min="4865" max="4865" width="1.69140625" style="2" customWidth="1"/>
    <col min="4866" max="4866" width="2.53515625" style="2" bestFit="1" customWidth="1"/>
    <col min="4867" max="4867" width="62.3046875" style="2" customWidth="1"/>
    <col min="4868" max="4873" width="10.3828125" style="2" customWidth="1"/>
    <col min="4874" max="4874" width="6" style="2" customWidth="1"/>
    <col min="4875" max="5120" width="11.3828125" style="2"/>
    <col min="5121" max="5121" width="1.69140625" style="2" customWidth="1"/>
    <col min="5122" max="5122" width="2.53515625" style="2" bestFit="1" customWidth="1"/>
    <col min="5123" max="5123" width="62.3046875" style="2" customWidth="1"/>
    <col min="5124" max="5129" width="10.3828125" style="2" customWidth="1"/>
    <col min="5130" max="5130" width="6" style="2" customWidth="1"/>
    <col min="5131" max="5376" width="11.3828125" style="2"/>
    <col min="5377" max="5377" width="1.69140625" style="2" customWidth="1"/>
    <col min="5378" max="5378" width="2.53515625" style="2" bestFit="1" customWidth="1"/>
    <col min="5379" max="5379" width="62.3046875" style="2" customWidth="1"/>
    <col min="5380" max="5385" width="10.3828125" style="2" customWidth="1"/>
    <col min="5386" max="5386" width="6" style="2" customWidth="1"/>
    <col min="5387" max="5632" width="11.3828125" style="2"/>
    <col min="5633" max="5633" width="1.69140625" style="2" customWidth="1"/>
    <col min="5634" max="5634" width="2.53515625" style="2" bestFit="1" customWidth="1"/>
    <col min="5635" max="5635" width="62.3046875" style="2" customWidth="1"/>
    <col min="5636" max="5641" width="10.3828125" style="2" customWidth="1"/>
    <col min="5642" max="5642" width="6" style="2" customWidth="1"/>
    <col min="5643" max="5888" width="11.3828125" style="2"/>
    <col min="5889" max="5889" width="1.69140625" style="2" customWidth="1"/>
    <col min="5890" max="5890" width="2.53515625" style="2" bestFit="1" customWidth="1"/>
    <col min="5891" max="5891" width="62.3046875" style="2" customWidth="1"/>
    <col min="5892" max="5897" width="10.3828125" style="2" customWidth="1"/>
    <col min="5898" max="5898" width="6" style="2" customWidth="1"/>
    <col min="5899" max="6144" width="11.3828125" style="2"/>
    <col min="6145" max="6145" width="1.69140625" style="2" customWidth="1"/>
    <col min="6146" max="6146" width="2.53515625" style="2" bestFit="1" customWidth="1"/>
    <col min="6147" max="6147" width="62.3046875" style="2" customWidth="1"/>
    <col min="6148" max="6153" width="10.3828125" style="2" customWidth="1"/>
    <col min="6154" max="6154" width="6" style="2" customWidth="1"/>
    <col min="6155" max="6400" width="11.3828125" style="2"/>
    <col min="6401" max="6401" width="1.69140625" style="2" customWidth="1"/>
    <col min="6402" max="6402" width="2.53515625" style="2" bestFit="1" customWidth="1"/>
    <col min="6403" max="6403" width="62.3046875" style="2" customWidth="1"/>
    <col min="6404" max="6409" width="10.3828125" style="2" customWidth="1"/>
    <col min="6410" max="6410" width="6" style="2" customWidth="1"/>
    <col min="6411" max="6656" width="11.3828125" style="2"/>
    <col min="6657" max="6657" width="1.69140625" style="2" customWidth="1"/>
    <col min="6658" max="6658" width="2.53515625" style="2" bestFit="1" customWidth="1"/>
    <col min="6659" max="6659" width="62.3046875" style="2" customWidth="1"/>
    <col min="6660" max="6665" width="10.3828125" style="2" customWidth="1"/>
    <col min="6666" max="6666" width="6" style="2" customWidth="1"/>
    <col min="6667" max="6912" width="11.3828125" style="2"/>
    <col min="6913" max="6913" width="1.69140625" style="2" customWidth="1"/>
    <col min="6914" max="6914" width="2.53515625" style="2" bestFit="1" customWidth="1"/>
    <col min="6915" max="6915" width="62.3046875" style="2" customWidth="1"/>
    <col min="6916" max="6921" width="10.3828125" style="2" customWidth="1"/>
    <col min="6922" max="6922" width="6" style="2" customWidth="1"/>
    <col min="6923" max="7168" width="11.3828125" style="2"/>
    <col min="7169" max="7169" width="1.69140625" style="2" customWidth="1"/>
    <col min="7170" max="7170" width="2.53515625" style="2" bestFit="1" customWidth="1"/>
    <col min="7171" max="7171" width="62.3046875" style="2" customWidth="1"/>
    <col min="7172" max="7177" width="10.3828125" style="2" customWidth="1"/>
    <col min="7178" max="7178" width="6" style="2" customWidth="1"/>
    <col min="7179" max="7424" width="11.3828125" style="2"/>
    <col min="7425" max="7425" width="1.69140625" style="2" customWidth="1"/>
    <col min="7426" max="7426" width="2.53515625" style="2" bestFit="1" customWidth="1"/>
    <col min="7427" max="7427" width="62.3046875" style="2" customWidth="1"/>
    <col min="7428" max="7433" width="10.3828125" style="2" customWidth="1"/>
    <col min="7434" max="7434" width="6" style="2" customWidth="1"/>
    <col min="7435" max="7680" width="11.3828125" style="2"/>
    <col min="7681" max="7681" width="1.69140625" style="2" customWidth="1"/>
    <col min="7682" max="7682" width="2.53515625" style="2" bestFit="1" customWidth="1"/>
    <col min="7683" max="7683" width="62.3046875" style="2" customWidth="1"/>
    <col min="7684" max="7689" width="10.3828125" style="2" customWidth="1"/>
    <col min="7690" max="7690" width="6" style="2" customWidth="1"/>
    <col min="7691" max="7936" width="11.3828125" style="2"/>
    <col min="7937" max="7937" width="1.69140625" style="2" customWidth="1"/>
    <col min="7938" max="7938" width="2.53515625" style="2" bestFit="1" customWidth="1"/>
    <col min="7939" max="7939" width="62.3046875" style="2" customWidth="1"/>
    <col min="7940" max="7945" width="10.3828125" style="2" customWidth="1"/>
    <col min="7946" max="7946" width="6" style="2" customWidth="1"/>
    <col min="7947" max="8192" width="11.3828125" style="2"/>
    <col min="8193" max="8193" width="1.69140625" style="2" customWidth="1"/>
    <col min="8194" max="8194" width="2.53515625" style="2" bestFit="1" customWidth="1"/>
    <col min="8195" max="8195" width="62.3046875" style="2" customWidth="1"/>
    <col min="8196" max="8201" width="10.3828125" style="2" customWidth="1"/>
    <col min="8202" max="8202" width="6" style="2" customWidth="1"/>
    <col min="8203" max="8448" width="11.3828125" style="2"/>
    <col min="8449" max="8449" width="1.69140625" style="2" customWidth="1"/>
    <col min="8450" max="8450" width="2.53515625" style="2" bestFit="1" customWidth="1"/>
    <col min="8451" max="8451" width="62.3046875" style="2" customWidth="1"/>
    <col min="8452" max="8457" width="10.3828125" style="2" customWidth="1"/>
    <col min="8458" max="8458" width="6" style="2" customWidth="1"/>
    <col min="8459" max="8704" width="11.3828125" style="2"/>
    <col min="8705" max="8705" width="1.69140625" style="2" customWidth="1"/>
    <col min="8706" max="8706" width="2.53515625" style="2" bestFit="1" customWidth="1"/>
    <col min="8707" max="8707" width="62.3046875" style="2" customWidth="1"/>
    <col min="8708" max="8713" width="10.3828125" style="2" customWidth="1"/>
    <col min="8714" max="8714" width="6" style="2" customWidth="1"/>
    <col min="8715" max="8960" width="11.3828125" style="2"/>
    <col min="8961" max="8961" width="1.69140625" style="2" customWidth="1"/>
    <col min="8962" max="8962" width="2.53515625" style="2" bestFit="1" customWidth="1"/>
    <col min="8963" max="8963" width="62.3046875" style="2" customWidth="1"/>
    <col min="8964" max="8969" width="10.3828125" style="2" customWidth="1"/>
    <col min="8970" max="8970" width="6" style="2" customWidth="1"/>
    <col min="8971" max="9216" width="11.3828125" style="2"/>
    <col min="9217" max="9217" width="1.69140625" style="2" customWidth="1"/>
    <col min="9218" max="9218" width="2.53515625" style="2" bestFit="1" customWidth="1"/>
    <col min="9219" max="9219" width="62.3046875" style="2" customWidth="1"/>
    <col min="9220" max="9225" width="10.3828125" style="2" customWidth="1"/>
    <col min="9226" max="9226" width="6" style="2" customWidth="1"/>
    <col min="9227" max="9472" width="11.3828125" style="2"/>
    <col min="9473" max="9473" width="1.69140625" style="2" customWidth="1"/>
    <col min="9474" max="9474" width="2.53515625" style="2" bestFit="1" customWidth="1"/>
    <col min="9475" max="9475" width="62.3046875" style="2" customWidth="1"/>
    <col min="9476" max="9481" width="10.3828125" style="2" customWidth="1"/>
    <col min="9482" max="9482" width="6" style="2" customWidth="1"/>
    <col min="9483" max="9728" width="11.3828125" style="2"/>
    <col min="9729" max="9729" width="1.69140625" style="2" customWidth="1"/>
    <col min="9730" max="9730" width="2.53515625" style="2" bestFit="1" customWidth="1"/>
    <col min="9731" max="9731" width="62.3046875" style="2" customWidth="1"/>
    <col min="9732" max="9737" width="10.3828125" style="2" customWidth="1"/>
    <col min="9738" max="9738" width="6" style="2" customWidth="1"/>
    <col min="9739" max="9984" width="11.3828125" style="2"/>
    <col min="9985" max="9985" width="1.69140625" style="2" customWidth="1"/>
    <col min="9986" max="9986" width="2.53515625" style="2" bestFit="1" customWidth="1"/>
    <col min="9987" max="9987" width="62.3046875" style="2" customWidth="1"/>
    <col min="9988" max="9993" width="10.3828125" style="2" customWidth="1"/>
    <col min="9994" max="9994" width="6" style="2" customWidth="1"/>
    <col min="9995" max="10240" width="11.3828125" style="2"/>
    <col min="10241" max="10241" width="1.69140625" style="2" customWidth="1"/>
    <col min="10242" max="10242" width="2.53515625" style="2" bestFit="1" customWidth="1"/>
    <col min="10243" max="10243" width="62.3046875" style="2" customWidth="1"/>
    <col min="10244" max="10249" width="10.3828125" style="2" customWidth="1"/>
    <col min="10250" max="10250" width="6" style="2" customWidth="1"/>
    <col min="10251" max="10496" width="11.3828125" style="2"/>
    <col min="10497" max="10497" width="1.69140625" style="2" customWidth="1"/>
    <col min="10498" max="10498" width="2.53515625" style="2" bestFit="1" customWidth="1"/>
    <col min="10499" max="10499" width="62.3046875" style="2" customWidth="1"/>
    <col min="10500" max="10505" width="10.3828125" style="2" customWidth="1"/>
    <col min="10506" max="10506" width="6" style="2" customWidth="1"/>
    <col min="10507" max="10752" width="11.3828125" style="2"/>
    <col min="10753" max="10753" width="1.69140625" style="2" customWidth="1"/>
    <col min="10754" max="10754" width="2.53515625" style="2" bestFit="1" customWidth="1"/>
    <col min="10755" max="10755" width="62.3046875" style="2" customWidth="1"/>
    <col min="10756" max="10761" width="10.3828125" style="2" customWidth="1"/>
    <col min="10762" max="10762" width="6" style="2" customWidth="1"/>
    <col min="10763" max="11008" width="11.3828125" style="2"/>
    <col min="11009" max="11009" width="1.69140625" style="2" customWidth="1"/>
    <col min="11010" max="11010" width="2.53515625" style="2" bestFit="1" customWidth="1"/>
    <col min="11011" max="11011" width="62.3046875" style="2" customWidth="1"/>
    <col min="11012" max="11017" width="10.3828125" style="2" customWidth="1"/>
    <col min="11018" max="11018" width="6" style="2" customWidth="1"/>
    <col min="11019" max="11264" width="11.3828125" style="2"/>
    <col min="11265" max="11265" width="1.69140625" style="2" customWidth="1"/>
    <col min="11266" max="11266" width="2.53515625" style="2" bestFit="1" customWidth="1"/>
    <col min="11267" max="11267" width="62.3046875" style="2" customWidth="1"/>
    <col min="11268" max="11273" width="10.3828125" style="2" customWidth="1"/>
    <col min="11274" max="11274" width="6" style="2" customWidth="1"/>
    <col min="11275" max="11520" width="11.3828125" style="2"/>
    <col min="11521" max="11521" width="1.69140625" style="2" customWidth="1"/>
    <col min="11522" max="11522" width="2.53515625" style="2" bestFit="1" customWidth="1"/>
    <col min="11523" max="11523" width="62.3046875" style="2" customWidth="1"/>
    <col min="11524" max="11529" width="10.3828125" style="2" customWidth="1"/>
    <col min="11530" max="11530" width="6" style="2" customWidth="1"/>
    <col min="11531" max="11776" width="11.3828125" style="2"/>
    <col min="11777" max="11777" width="1.69140625" style="2" customWidth="1"/>
    <col min="11778" max="11778" width="2.53515625" style="2" bestFit="1" customWidth="1"/>
    <col min="11779" max="11779" width="62.3046875" style="2" customWidth="1"/>
    <col min="11780" max="11785" width="10.3828125" style="2" customWidth="1"/>
    <col min="11786" max="11786" width="6" style="2" customWidth="1"/>
    <col min="11787" max="12032" width="11.3828125" style="2"/>
    <col min="12033" max="12033" width="1.69140625" style="2" customWidth="1"/>
    <col min="12034" max="12034" width="2.53515625" style="2" bestFit="1" customWidth="1"/>
    <col min="12035" max="12035" width="62.3046875" style="2" customWidth="1"/>
    <col min="12036" max="12041" width="10.3828125" style="2" customWidth="1"/>
    <col min="12042" max="12042" width="6" style="2" customWidth="1"/>
    <col min="12043" max="12288" width="11.3828125" style="2"/>
    <col min="12289" max="12289" width="1.69140625" style="2" customWidth="1"/>
    <col min="12290" max="12290" width="2.53515625" style="2" bestFit="1" customWidth="1"/>
    <col min="12291" max="12291" width="62.3046875" style="2" customWidth="1"/>
    <col min="12292" max="12297" width="10.3828125" style="2" customWidth="1"/>
    <col min="12298" max="12298" width="6" style="2" customWidth="1"/>
    <col min="12299" max="12544" width="11.3828125" style="2"/>
    <col min="12545" max="12545" width="1.69140625" style="2" customWidth="1"/>
    <col min="12546" max="12546" width="2.53515625" style="2" bestFit="1" customWidth="1"/>
    <col min="12547" max="12547" width="62.3046875" style="2" customWidth="1"/>
    <col min="12548" max="12553" width="10.3828125" style="2" customWidth="1"/>
    <col min="12554" max="12554" width="6" style="2" customWidth="1"/>
    <col min="12555" max="12800" width="11.3828125" style="2"/>
    <col min="12801" max="12801" width="1.69140625" style="2" customWidth="1"/>
    <col min="12802" max="12802" width="2.53515625" style="2" bestFit="1" customWidth="1"/>
    <col min="12803" max="12803" width="62.3046875" style="2" customWidth="1"/>
    <col min="12804" max="12809" width="10.3828125" style="2" customWidth="1"/>
    <col min="12810" max="12810" width="6" style="2" customWidth="1"/>
    <col min="12811" max="13056" width="11.3828125" style="2"/>
    <col min="13057" max="13057" width="1.69140625" style="2" customWidth="1"/>
    <col min="13058" max="13058" width="2.53515625" style="2" bestFit="1" customWidth="1"/>
    <col min="13059" max="13059" width="62.3046875" style="2" customWidth="1"/>
    <col min="13060" max="13065" width="10.3828125" style="2" customWidth="1"/>
    <col min="13066" max="13066" width="6" style="2" customWidth="1"/>
    <col min="13067" max="13312" width="11.3828125" style="2"/>
    <col min="13313" max="13313" width="1.69140625" style="2" customWidth="1"/>
    <col min="13314" max="13314" width="2.53515625" style="2" bestFit="1" customWidth="1"/>
    <col min="13315" max="13315" width="62.3046875" style="2" customWidth="1"/>
    <col min="13316" max="13321" width="10.3828125" style="2" customWidth="1"/>
    <col min="13322" max="13322" width="6" style="2" customWidth="1"/>
    <col min="13323" max="13568" width="11.3828125" style="2"/>
    <col min="13569" max="13569" width="1.69140625" style="2" customWidth="1"/>
    <col min="13570" max="13570" width="2.53515625" style="2" bestFit="1" customWidth="1"/>
    <col min="13571" max="13571" width="62.3046875" style="2" customWidth="1"/>
    <col min="13572" max="13577" width="10.3828125" style="2" customWidth="1"/>
    <col min="13578" max="13578" width="6" style="2" customWidth="1"/>
    <col min="13579" max="13824" width="11.3828125" style="2"/>
    <col min="13825" max="13825" width="1.69140625" style="2" customWidth="1"/>
    <col min="13826" max="13826" width="2.53515625" style="2" bestFit="1" customWidth="1"/>
    <col min="13827" max="13827" width="62.3046875" style="2" customWidth="1"/>
    <col min="13828" max="13833" width="10.3828125" style="2" customWidth="1"/>
    <col min="13834" max="13834" width="6" style="2" customWidth="1"/>
    <col min="13835" max="14080" width="11.3828125" style="2"/>
    <col min="14081" max="14081" width="1.69140625" style="2" customWidth="1"/>
    <col min="14082" max="14082" width="2.53515625" style="2" bestFit="1" customWidth="1"/>
    <col min="14083" max="14083" width="62.3046875" style="2" customWidth="1"/>
    <col min="14084" max="14089" width="10.3828125" style="2" customWidth="1"/>
    <col min="14090" max="14090" width="6" style="2" customWidth="1"/>
    <col min="14091" max="14336" width="11.3828125" style="2"/>
    <col min="14337" max="14337" width="1.69140625" style="2" customWidth="1"/>
    <col min="14338" max="14338" width="2.53515625" style="2" bestFit="1" customWidth="1"/>
    <col min="14339" max="14339" width="62.3046875" style="2" customWidth="1"/>
    <col min="14340" max="14345" width="10.3828125" style="2" customWidth="1"/>
    <col min="14346" max="14346" width="6" style="2" customWidth="1"/>
    <col min="14347" max="14592" width="11.3828125" style="2"/>
    <col min="14593" max="14593" width="1.69140625" style="2" customWidth="1"/>
    <col min="14594" max="14594" width="2.53515625" style="2" bestFit="1" customWidth="1"/>
    <col min="14595" max="14595" width="62.3046875" style="2" customWidth="1"/>
    <col min="14596" max="14601" width="10.3828125" style="2" customWidth="1"/>
    <col min="14602" max="14602" width="6" style="2" customWidth="1"/>
    <col min="14603" max="14848" width="11.3828125" style="2"/>
    <col min="14849" max="14849" width="1.69140625" style="2" customWidth="1"/>
    <col min="14850" max="14850" width="2.53515625" style="2" bestFit="1" customWidth="1"/>
    <col min="14851" max="14851" width="62.3046875" style="2" customWidth="1"/>
    <col min="14852" max="14857" width="10.3828125" style="2" customWidth="1"/>
    <col min="14858" max="14858" width="6" style="2" customWidth="1"/>
    <col min="14859" max="15104" width="11.3828125" style="2"/>
    <col min="15105" max="15105" width="1.69140625" style="2" customWidth="1"/>
    <col min="15106" max="15106" width="2.53515625" style="2" bestFit="1" customWidth="1"/>
    <col min="15107" max="15107" width="62.3046875" style="2" customWidth="1"/>
    <col min="15108" max="15113" width="10.3828125" style="2" customWidth="1"/>
    <col min="15114" max="15114" width="6" style="2" customWidth="1"/>
    <col min="15115" max="15360" width="11.3828125" style="2"/>
    <col min="15361" max="15361" width="1.69140625" style="2" customWidth="1"/>
    <col min="15362" max="15362" width="2.53515625" style="2" bestFit="1" customWidth="1"/>
    <col min="15363" max="15363" width="62.3046875" style="2" customWidth="1"/>
    <col min="15364" max="15369" width="10.3828125" style="2" customWidth="1"/>
    <col min="15370" max="15370" width="6" style="2" customWidth="1"/>
    <col min="15371" max="15616" width="11.3828125" style="2"/>
    <col min="15617" max="15617" width="1.69140625" style="2" customWidth="1"/>
    <col min="15618" max="15618" width="2.53515625" style="2" bestFit="1" customWidth="1"/>
    <col min="15619" max="15619" width="62.3046875" style="2" customWidth="1"/>
    <col min="15620" max="15625" width="10.3828125" style="2" customWidth="1"/>
    <col min="15626" max="15626" width="6" style="2" customWidth="1"/>
    <col min="15627" max="15872" width="11.3828125" style="2"/>
    <col min="15873" max="15873" width="1.69140625" style="2" customWidth="1"/>
    <col min="15874" max="15874" width="2.53515625" style="2" bestFit="1" customWidth="1"/>
    <col min="15875" max="15875" width="62.3046875" style="2" customWidth="1"/>
    <col min="15876" max="15881" width="10.3828125" style="2" customWidth="1"/>
    <col min="15882" max="15882" width="6" style="2" customWidth="1"/>
    <col min="15883" max="16128" width="11.3828125" style="2"/>
    <col min="16129" max="16129" width="1.69140625" style="2" customWidth="1"/>
    <col min="16130" max="16130" width="2.53515625" style="2" bestFit="1" customWidth="1"/>
    <col min="16131" max="16131" width="62.3046875" style="2" customWidth="1"/>
    <col min="16132" max="16137" width="10.3828125" style="2" customWidth="1"/>
    <col min="16138" max="16138" width="6" style="2" customWidth="1"/>
    <col min="16139" max="16384" width="11.3828125" style="2"/>
  </cols>
  <sheetData>
    <row r="1" spans="1:9" x14ac:dyDescent="0.4">
      <c r="A1" s="1" t="s">
        <v>5</v>
      </c>
    </row>
    <row r="2" spans="1:9" x14ac:dyDescent="0.4">
      <c r="A2" s="1"/>
    </row>
    <row r="3" spans="1:9" x14ac:dyDescent="0.4">
      <c r="A3" s="1"/>
      <c r="C3" s="4" t="s">
        <v>61</v>
      </c>
    </row>
    <row r="4" spans="1:9" ht="15" thickBot="1" x14ac:dyDescent="0.45">
      <c r="A4" s="1"/>
      <c r="C4" s="5" t="s">
        <v>62</v>
      </c>
      <c r="D4" s="76" t="s">
        <v>60</v>
      </c>
    </row>
    <row r="5" spans="1:9" ht="15" thickBot="1" x14ac:dyDescent="0.45">
      <c r="A5" s="1"/>
      <c r="C5" s="74" t="s">
        <v>56</v>
      </c>
    </row>
    <row r="6" spans="1:9" x14ac:dyDescent="0.4">
      <c r="A6" s="1"/>
      <c r="C6" s="73" t="s">
        <v>74</v>
      </c>
      <c r="D6" s="94">
        <v>484222.84149099997</v>
      </c>
      <c r="E6" s="94">
        <v>497528.7200343188</v>
      </c>
      <c r="F6" s="94">
        <v>513621.03361621464</v>
      </c>
      <c r="G6" s="94">
        <v>531023.68653781526</v>
      </c>
      <c r="H6" s="94">
        <v>547649.64693845948</v>
      </c>
      <c r="I6" s="94">
        <v>564475.50148089416</v>
      </c>
    </row>
    <row r="7" spans="1:9" x14ac:dyDescent="0.4">
      <c r="A7" s="1"/>
      <c r="B7" s="180" t="s">
        <v>6</v>
      </c>
      <c r="C7" s="181"/>
      <c r="D7" s="24">
        <f>Steuerung!C1-1</f>
        <v>2024</v>
      </c>
      <c r="E7" s="8">
        <f>D7+1</f>
        <v>2025</v>
      </c>
      <c r="F7" s="8">
        <f t="shared" ref="F7:I7" si="0">E7+1</f>
        <v>2026</v>
      </c>
      <c r="G7" s="8">
        <f t="shared" si="0"/>
        <v>2027</v>
      </c>
      <c r="H7" s="8">
        <f t="shared" si="0"/>
        <v>2028</v>
      </c>
      <c r="I7" s="8">
        <f t="shared" si="0"/>
        <v>2029</v>
      </c>
    </row>
    <row r="8" spans="1:9" x14ac:dyDescent="0.4">
      <c r="A8" s="1"/>
      <c r="B8" s="9"/>
      <c r="C8" s="10" t="s">
        <v>7</v>
      </c>
      <c r="D8" s="25"/>
      <c r="E8" s="25"/>
      <c r="F8" s="26"/>
      <c r="G8" s="26"/>
      <c r="H8" s="26"/>
      <c r="I8" s="26"/>
    </row>
    <row r="9" spans="1:9" x14ac:dyDescent="0.4">
      <c r="A9" s="1"/>
      <c r="B9" s="11"/>
      <c r="C9" s="10" t="s">
        <v>8</v>
      </c>
      <c r="D9" s="75">
        <f>D8/D$6</f>
        <v>0</v>
      </c>
      <c r="E9" s="72">
        <f>E8/E$6</f>
        <v>0</v>
      </c>
      <c r="F9" s="72">
        <f t="shared" ref="F9:I9" si="1">F8/F$6</f>
        <v>0</v>
      </c>
      <c r="G9" s="72">
        <f t="shared" si="1"/>
        <v>0</v>
      </c>
      <c r="H9" s="72">
        <f t="shared" si="1"/>
        <v>0</v>
      </c>
      <c r="I9" s="72">
        <f t="shared" si="1"/>
        <v>0</v>
      </c>
    </row>
    <row r="10" spans="1:9" x14ac:dyDescent="0.4">
      <c r="A10" s="1"/>
      <c r="C10" s="12"/>
      <c r="D10" s="1"/>
      <c r="E10" s="1"/>
      <c r="F10" s="1"/>
      <c r="G10" s="1"/>
      <c r="H10" s="1"/>
      <c r="I10" s="1"/>
    </row>
    <row r="11" spans="1:9" x14ac:dyDescent="0.4">
      <c r="A11" s="1"/>
      <c r="B11" s="1"/>
    </row>
    <row r="12" spans="1:9" x14ac:dyDescent="0.4">
      <c r="B12" s="180" t="s">
        <v>9</v>
      </c>
      <c r="C12" s="181"/>
      <c r="D12" s="24">
        <f>D7</f>
        <v>2024</v>
      </c>
      <c r="E12" s="24">
        <f t="shared" ref="E12:I12" si="2">E7</f>
        <v>2025</v>
      </c>
      <c r="F12" s="24">
        <f t="shared" si="2"/>
        <v>2026</v>
      </c>
      <c r="G12" s="24">
        <f t="shared" si="2"/>
        <v>2027</v>
      </c>
      <c r="H12" s="24">
        <f t="shared" si="2"/>
        <v>2028</v>
      </c>
      <c r="I12" s="24">
        <f t="shared" si="2"/>
        <v>2029</v>
      </c>
    </row>
    <row r="13" spans="1:9" x14ac:dyDescent="0.4">
      <c r="B13" s="9"/>
      <c r="C13" s="10" t="s">
        <v>10</v>
      </c>
      <c r="D13" s="34">
        <v>0</v>
      </c>
      <c r="E13" s="25"/>
      <c r="F13" s="25"/>
      <c r="G13" s="25"/>
      <c r="H13" s="25"/>
      <c r="I13" s="25"/>
    </row>
    <row r="14" spans="1:9" x14ac:dyDescent="0.4">
      <c r="B14" s="11"/>
      <c r="C14" s="10" t="s">
        <v>11</v>
      </c>
      <c r="D14" s="34">
        <v>0</v>
      </c>
      <c r="E14" s="25"/>
      <c r="F14" s="25"/>
      <c r="G14" s="25"/>
      <c r="H14" s="25"/>
      <c r="I14" s="25"/>
    </row>
    <row r="15" spans="1:9" x14ac:dyDescent="0.4">
      <c r="C15" s="13"/>
      <c r="D15" s="13"/>
      <c r="F15" s="14"/>
      <c r="G15" s="14"/>
    </row>
    <row r="16" spans="1:9" x14ac:dyDescent="0.4">
      <c r="A16" s="1"/>
      <c r="B16" s="1"/>
    </row>
    <row r="17" spans="1:9" x14ac:dyDescent="0.4">
      <c r="A17" s="1"/>
      <c r="B17" s="180" t="s">
        <v>12</v>
      </c>
      <c r="C17" s="181"/>
      <c r="D17" s="24">
        <f>D7</f>
        <v>2024</v>
      </c>
      <c r="E17" s="24">
        <f t="shared" ref="E17:I17" si="3">E7</f>
        <v>2025</v>
      </c>
      <c r="F17" s="24">
        <f t="shared" si="3"/>
        <v>2026</v>
      </c>
      <c r="G17" s="24">
        <f t="shared" si="3"/>
        <v>2027</v>
      </c>
      <c r="H17" s="24">
        <f t="shared" si="3"/>
        <v>2028</v>
      </c>
      <c r="I17" s="24">
        <f t="shared" si="3"/>
        <v>2029</v>
      </c>
    </row>
    <row r="18" spans="1:9" x14ac:dyDescent="0.4">
      <c r="A18" s="1"/>
      <c r="B18" s="15"/>
      <c r="C18" s="10" t="s">
        <v>7</v>
      </c>
      <c r="D18" s="25"/>
      <c r="E18" s="26"/>
      <c r="F18" s="26"/>
      <c r="G18" s="26"/>
      <c r="H18" s="26"/>
      <c r="I18" s="26"/>
    </row>
    <row r="19" spans="1:9" x14ac:dyDescent="0.4">
      <c r="A19" s="1"/>
      <c r="B19" s="16"/>
      <c r="C19" s="10" t="s">
        <v>8</v>
      </c>
      <c r="D19" s="72">
        <f>D18/$D$6</f>
        <v>0</v>
      </c>
      <c r="E19" s="72">
        <f>E18/E$6</f>
        <v>0</v>
      </c>
      <c r="F19" s="72">
        <f t="shared" ref="F19:I19" si="4">F18/F$6</f>
        <v>0</v>
      </c>
      <c r="G19" s="72">
        <f t="shared" si="4"/>
        <v>0</v>
      </c>
      <c r="H19" s="72">
        <f t="shared" si="4"/>
        <v>0</v>
      </c>
      <c r="I19" s="72">
        <f t="shared" si="4"/>
        <v>0</v>
      </c>
    </row>
    <row r="20" spans="1:9" x14ac:dyDescent="0.4">
      <c r="B20" s="1"/>
    </row>
    <row r="21" spans="1:9" x14ac:dyDescent="0.4">
      <c r="B21" s="1"/>
    </row>
    <row r="22" spans="1:9" x14ac:dyDescent="0.4">
      <c r="B22" s="180" t="s">
        <v>13</v>
      </c>
      <c r="C22" s="181"/>
      <c r="D22" s="24">
        <f>D7</f>
        <v>2024</v>
      </c>
      <c r="E22" s="24">
        <f t="shared" ref="E22:I22" si="5">E7</f>
        <v>2025</v>
      </c>
      <c r="F22" s="24">
        <f t="shared" si="5"/>
        <v>2026</v>
      </c>
      <c r="G22" s="24">
        <f t="shared" si="5"/>
        <v>2027</v>
      </c>
      <c r="H22" s="24">
        <f t="shared" si="5"/>
        <v>2028</v>
      </c>
      <c r="I22" s="24">
        <f t="shared" si="5"/>
        <v>2029</v>
      </c>
    </row>
    <row r="23" spans="1:9" x14ac:dyDescent="0.4">
      <c r="A23" s="6"/>
      <c r="B23" s="17" t="s">
        <v>14</v>
      </c>
      <c r="C23" s="18" t="s">
        <v>15</v>
      </c>
      <c r="D23" s="25">
        <f>(Gb_Daten_Gem!BX5+Gb_Daten_Gem!BX3)/1000000</f>
        <v>257.24036495000007</v>
      </c>
      <c r="E23" s="25">
        <f>(Gb_Daten_Gem!BY5+Gb_Daten_Gem!BY3)/1000000</f>
        <v>217.24503991000003</v>
      </c>
      <c r="F23" s="25">
        <f>(Gb_Daten_Gem!BZ5+Gb_Daten_Gem!BZ3)/1000000</f>
        <v>197.37932884999995</v>
      </c>
      <c r="G23" s="25">
        <f>(Gb_Daten_Gem!CA5+Gb_Daten_Gem!CA3)/1000000</f>
        <v>174.74528164000009</v>
      </c>
      <c r="H23" s="25">
        <f>(Gb_Daten_Gem!CB5+Gb_Daten_Gem!CB3)/1000000</f>
        <v>156.19357616999994</v>
      </c>
      <c r="I23" s="25">
        <f>(Gb_Daten_Gem!CC5+Gb_Daten_Gem!CC3)/1000000</f>
        <v>139.77856180999999</v>
      </c>
    </row>
    <row r="24" spans="1:9" x14ac:dyDescent="0.4">
      <c r="A24" s="6"/>
      <c r="B24" s="17" t="s">
        <v>16</v>
      </c>
      <c r="C24" s="19" t="s">
        <v>17</v>
      </c>
      <c r="D24" s="25">
        <f>Gb_Daten_Gem!CJ5/1000000</f>
        <v>197.02893545999996</v>
      </c>
      <c r="E24" s="25">
        <f>Gb_Daten_Gem!CK5/1000000</f>
        <v>145.02907492000003</v>
      </c>
      <c r="F24" s="25">
        <f>Gb_Daten_Gem!CL5/1000000</f>
        <v>103.06332226000002</v>
      </c>
      <c r="G24" s="25">
        <f>Gb_Daten_Gem!CM5/1000000</f>
        <v>93.288050170000005</v>
      </c>
      <c r="H24" s="25">
        <f>Gb_Daten_Gem!CN5/1000000</f>
        <v>83.490586389999976</v>
      </c>
      <c r="I24" s="25">
        <f>Gb_Daten_Gem!CO5/1000000</f>
        <v>71.944580319999986</v>
      </c>
    </row>
    <row r="25" spans="1:9" x14ac:dyDescent="0.4">
      <c r="B25" s="20"/>
      <c r="C25" s="19" t="s">
        <v>18</v>
      </c>
      <c r="D25" s="25">
        <f>Gb_Daten_Gem!CP5/1000000</f>
        <v>70.417081040000014</v>
      </c>
      <c r="E25" s="25">
        <f>Gb_Daten_Gem!CQ5/1000000</f>
        <v>50.155992570000009</v>
      </c>
      <c r="F25" s="25">
        <f>Gb_Daten_Gem!CR5/1000000</f>
        <v>36.369758970000007</v>
      </c>
      <c r="G25" s="25">
        <f>Gb_Daten_Gem!CS5/1000000</f>
        <v>34.284840179999989</v>
      </c>
      <c r="H25" s="25">
        <f>Gb_Daten_Gem!CT5/1000000</f>
        <v>32.678212770000002</v>
      </c>
      <c r="I25" s="25">
        <f>Gb_Daten_Gem!CU5/1000000</f>
        <v>30.852742370000001</v>
      </c>
    </row>
    <row r="26" spans="1:9" x14ac:dyDescent="0.4">
      <c r="B26" s="20"/>
      <c r="C26" s="19" t="s">
        <v>19</v>
      </c>
      <c r="D26" s="25">
        <f>D24-D25</f>
        <v>126.61185441999994</v>
      </c>
      <c r="E26" s="25">
        <f t="shared" ref="E26:I26" si="6">E24-E25</f>
        <v>94.873082350000018</v>
      </c>
      <c r="F26" s="25">
        <f t="shared" si="6"/>
        <v>66.693563290000014</v>
      </c>
      <c r="G26" s="25">
        <f t="shared" si="6"/>
        <v>59.003209990000016</v>
      </c>
      <c r="H26" s="25">
        <f t="shared" si="6"/>
        <v>50.812373619999974</v>
      </c>
      <c r="I26" s="25">
        <f t="shared" si="6"/>
        <v>41.091837949999984</v>
      </c>
    </row>
    <row r="27" spans="1:9" x14ac:dyDescent="0.4">
      <c r="B27" s="21" t="s">
        <v>20</v>
      </c>
      <c r="C27" s="19" t="s">
        <v>21</v>
      </c>
      <c r="D27" s="25"/>
      <c r="E27" s="25"/>
      <c r="F27" s="25"/>
      <c r="G27" s="25"/>
      <c r="H27" s="25"/>
      <c r="I27" s="25"/>
    </row>
    <row r="28" spans="1:9" x14ac:dyDescent="0.4">
      <c r="D28" s="22"/>
    </row>
    <row r="30" spans="1:9" x14ac:dyDescent="0.4">
      <c r="B30" s="179"/>
      <c r="C30" s="179"/>
      <c r="D30" s="179"/>
      <c r="E30" s="179"/>
      <c r="F30" s="179"/>
      <c r="G30" s="179"/>
    </row>
    <row r="31" spans="1:9" x14ac:dyDescent="0.4">
      <c r="B31" s="179"/>
      <c r="C31" s="179"/>
      <c r="D31" s="179"/>
      <c r="E31" s="179"/>
      <c r="F31" s="179"/>
      <c r="G31" s="179"/>
    </row>
    <row r="32" spans="1:9" x14ac:dyDescent="0.4">
      <c r="B32" s="179"/>
      <c r="C32" s="179"/>
      <c r="D32" s="179"/>
      <c r="E32" s="179"/>
      <c r="F32" s="179"/>
      <c r="G32" s="179"/>
    </row>
    <row r="33" spans="2:7" x14ac:dyDescent="0.4">
      <c r="B33" s="179"/>
      <c r="C33" s="179"/>
      <c r="D33" s="179"/>
      <c r="E33" s="179"/>
      <c r="F33" s="179"/>
      <c r="G33" s="179"/>
    </row>
    <row r="39" spans="2:7" x14ac:dyDescent="0.4">
      <c r="C39" s="13"/>
      <c r="D39" s="23"/>
      <c r="E39" s="14"/>
    </row>
  </sheetData>
  <mergeCells count="5">
    <mergeCell ref="B30:G33"/>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D25:I26" xr:uid="{00000000-0002-0000-0600-000006000000}">
      <formula1>0</formula1>
      <formula2>10000</formula2>
    </dataValidation>
    <dataValidation type="decimal" allowBlank="1" showInputMessage="1" showErrorMessage="1" sqref="D24:I24"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ignoredErrors>
    <ignoredError sqref="D26:I26" unlocked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B15"/>
  <sheetViews>
    <sheetView zoomScaleNormal="100" workbookViewId="0">
      <selection activeCell="O39" sqref="O39"/>
    </sheetView>
  </sheetViews>
  <sheetFormatPr baseColWidth="10" defaultRowHeight="14.6" x14ac:dyDescent="0.4"/>
  <cols>
    <col min="1" max="1" width="3" style="2" customWidth="1"/>
    <col min="2" max="2" width="2.69140625" style="2" customWidth="1"/>
    <col min="3" max="256" width="11.3828125" style="2"/>
    <col min="257" max="257" width="3" style="2" customWidth="1"/>
    <col min="258" max="258" width="2.69140625" style="2" customWidth="1"/>
    <col min="259" max="512" width="11.3828125" style="2"/>
    <col min="513" max="513" width="3" style="2" customWidth="1"/>
    <col min="514" max="514" width="2.69140625" style="2" customWidth="1"/>
    <col min="515" max="768" width="11.3828125" style="2"/>
    <col min="769" max="769" width="3" style="2" customWidth="1"/>
    <col min="770" max="770" width="2.69140625" style="2" customWidth="1"/>
    <col min="771" max="1024" width="11.3828125" style="2"/>
    <col min="1025" max="1025" width="3" style="2" customWidth="1"/>
    <col min="1026" max="1026" width="2.69140625" style="2" customWidth="1"/>
    <col min="1027" max="1280" width="11.3828125" style="2"/>
    <col min="1281" max="1281" width="3" style="2" customWidth="1"/>
    <col min="1282" max="1282" width="2.69140625" style="2" customWidth="1"/>
    <col min="1283" max="1536" width="11.3828125" style="2"/>
    <col min="1537" max="1537" width="3" style="2" customWidth="1"/>
    <col min="1538" max="1538" width="2.69140625" style="2" customWidth="1"/>
    <col min="1539" max="1792" width="11.3828125" style="2"/>
    <col min="1793" max="1793" width="3" style="2" customWidth="1"/>
    <col min="1794" max="1794" width="2.69140625" style="2" customWidth="1"/>
    <col min="1795" max="2048" width="11.3828125" style="2"/>
    <col min="2049" max="2049" width="3" style="2" customWidth="1"/>
    <col min="2050" max="2050" width="2.69140625" style="2" customWidth="1"/>
    <col min="2051" max="2304" width="11.3828125" style="2"/>
    <col min="2305" max="2305" width="3" style="2" customWidth="1"/>
    <col min="2306" max="2306" width="2.69140625" style="2" customWidth="1"/>
    <col min="2307" max="2560" width="11.3828125" style="2"/>
    <col min="2561" max="2561" width="3" style="2" customWidth="1"/>
    <col min="2562" max="2562" width="2.69140625" style="2" customWidth="1"/>
    <col min="2563" max="2816" width="11.3828125" style="2"/>
    <col min="2817" max="2817" width="3" style="2" customWidth="1"/>
    <col min="2818" max="2818" width="2.69140625" style="2" customWidth="1"/>
    <col min="2819" max="3072" width="11.3828125" style="2"/>
    <col min="3073" max="3073" width="3" style="2" customWidth="1"/>
    <col min="3074" max="3074" width="2.69140625" style="2" customWidth="1"/>
    <col min="3075" max="3328" width="11.3828125" style="2"/>
    <col min="3329" max="3329" width="3" style="2" customWidth="1"/>
    <col min="3330" max="3330" width="2.69140625" style="2" customWidth="1"/>
    <col min="3331" max="3584" width="11.3828125" style="2"/>
    <col min="3585" max="3585" width="3" style="2" customWidth="1"/>
    <col min="3586" max="3586" width="2.69140625" style="2" customWidth="1"/>
    <col min="3587" max="3840" width="11.3828125" style="2"/>
    <col min="3841" max="3841" width="3" style="2" customWidth="1"/>
    <col min="3842" max="3842" width="2.69140625" style="2" customWidth="1"/>
    <col min="3843" max="4096" width="11.3828125" style="2"/>
    <col min="4097" max="4097" width="3" style="2" customWidth="1"/>
    <col min="4098" max="4098" width="2.69140625" style="2" customWidth="1"/>
    <col min="4099" max="4352" width="11.3828125" style="2"/>
    <col min="4353" max="4353" width="3" style="2" customWidth="1"/>
    <col min="4354" max="4354" width="2.69140625" style="2" customWidth="1"/>
    <col min="4355" max="4608" width="11.3828125" style="2"/>
    <col min="4609" max="4609" width="3" style="2" customWidth="1"/>
    <col min="4610" max="4610" width="2.69140625" style="2" customWidth="1"/>
    <col min="4611" max="4864" width="11.3828125" style="2"/>
    <col min="4865" max="4865" width="3" style="2" customWidth="1"/>
    <col min="4866" max="4866" width="2.69140625" style="2" customWidth="1"/>
    <col min="4867" max="5120" width="11.3828125" style="2"/>
    <col min="5121" max="5121" width="3" style="2" customWidth="1"/>
    <col min="5122" max="5122" width="2.69140625" style="2" customWidth="1"/>
    <col min="5123" max="5376" width="11.3828125" style="2"/>
    <col min="5377" max="5377" width="3" style="2" customWidth="1"/>
    <col min="5378" max="5378" width="2.69140625" style="2" customWidth="1"/>
    <col min="5379" max="5632" width="11.3828125" style="2"/>
    <col min="5633" max="5633" width="3" style="2" customWidth="1"/>
    <col min="5634" max="5634" width="2.69140625" style="2" customWidth="1"/>
    <col min="5635" max="5888" width="11.3828125" style="2"/>
    <col min="5889" max="5889" width="3" style="2" customWidth="1"/>
    <col min="5890" max="5890" width="2.69140625" style="2" customWidth="1"/>
    <col min="5891" max="6144" width="11.3828125" style="2"/>
    <col min="6145" max="6145" width="3" style="2" customWidth="1"/>
    <col min="6146" max="6146" width="2.69140625" style="2" customWidth="1"/>
    <col min="6147" max="6400" width="11.3828125" style="2"/>
    <col min="6401" max="6401" width="3" style="2" customWidth="1"/>
    <col min="6402" max="6402" width="2.69140625" style="2" customWidth="1"/>
    <col min="6403" max="6656" width="11.3828125" style="2"/>
    <col min="6657" max="6657" width="3" style="2" customWidth="1"/>
    <col min="6658" max="6658" width="2.69140625" style="2" customWidth="1"/>
    <col min="6659" max="6912" width="11.3828125" style="2"/>
    <col min="6913" max="6913" width="3" style="2" customWidth="1"/>
    <col min="6914" max="6914" width="2.69140625" style="2" customWidth="1"/>
    <col min="6915" max="7168" width="11.3828125" style="2"/>
    <col min="7169" max="7169" width="3" style="2" customWidth="1"/>
    <col min="7170" max="7170" width="2.69140625" style="2" customWidth="1"/>
    <col min="7171" max="7424" width="11.3828125" style="2"/>
    <col min="7425" max="7425" width="3" style="2" customWidth="1"/>
    <col min="7426" max="7426" width="2.69140625" style="2" customWidth="1"/>
    <col min="7427" max="7680" width="11.3828125" style="2"/>
    <col min="7681" max="7681" width="3" style="2" customWidth="1"/>
    <col min="7682" max="7682" width="2.69140625" style="2" customWidth="1"/>
    <col min="7683" max="7936" width="11.3828125" style="2"/>
    <col min="7937" max="7937" width="3" style="2" customWidth="1"/>
    <col min="7938" max="7938" width="2.69140625" style="2" customWidth="1"/>
    <col min="7939" max="8192" width="11.3828125" style="2"/>
    <col min="8193" max="8193" width="3" style="2" customWidth="1"/>
    <col min="8194" max="8194" width="2.69140625" style="2" customWidth="1"/>
    <col min="8195" max="8448" width="11.3828125" style="2"/>
    <col min="8449" max="8449" width="3" style="2" customWidth="1"/>
    <col min="8450" max="8450" width="2.69140625" style="2" customWidth="1"/>
    <col min="8451" max="8704" width="11.3828125" style="2"/>
    <col min="8705" max="8705" width="3" style="2" customWidth="1"/>
    <col min="8706" max="8706" width="2.69140625" style="2" customWidth="1"/>
    <col min="8707" max="8960" width="11.3828125" style="2"/>
    <col min="8961" max="8961" width="3" style="2" customWidth="1"/>
    <col min="8962" max="8962" width="2.69140625" style="2" customWidth="1"/>
    <col min="8963" max="9216" width="11.3828125" style="2"/>
    <col min="9217" max="9217" width="3" style="2" customWidth="1"/>
    <col min="9218" max="9218" width="2.69140625" style="2" customWidth="1"/>
    <col min="9219" max="9472" width="11.3828125" style="2"/>
    <col min="9473" max="9473" width="3" style="2" customWidth="1"/>
    <col min="9474" max="9474" width="2.69140625" style="2" customWidth="1"/>
    <col min="9475" max="9728" width="11.3828125" style="2"/>
    <col min="9729" max="9729" width="3" style="2" customWidth="1"/>
    <col min="9730" max="9730" width="2.69140625" style="2" customWidth="1"/>
    <col min="9731" max="9984" width="11.3828125" style="2"/>
    <col min="9985" max="9985" width="3" style="2" customWidth="1"/>
    <col min="9986" max="9986" width="2.69140625" style="2" customWidth="1"/>
    <col min="9987" max="10240" width="11.3828125" style="2"/>
    <col min="10241" max="10241" width="3" style="2" customWidth="1"/>
    <col min="10242" max="10242" width="2.69140625" style="2" customWidth="1"/>
    <col min="10243" max="10496" width="11.3828125" style="2"/>
    <col min="10497" max="10497" width="3" style="2" customWidth="1"/>
    <col min="10498" max="10498" width="2.69140625" style="2" customWidth="1"/>
    <col min="10499" max="10752" width="11.3828125" style="2"/>
    <col min="10753" max="10753" width="3" style="2" customWidth="1"/>
    <col min="10754" max="10754" width="2.69140625" style="2" customWidth="1"/>
    <col min="10755" max="11008" width="11.3828125" style="2"/>
    <col min="11009" max="11009" width="3" style="2" customWidth="1"/>
    <col min="11010" max="11010" width="2.69140625" style="2" customWidth="1"/>
    <col min="11011" max="11264" width="11.3828125" style="2"/>
    <col min="11265" max="11265" width="3" style="2" customWidth="1"/>
    <col min="11266" max="11266" width="2.69140625" style="2" customWidth="1"/>
    <col min="11267" max="11520" width="11.3828125" style="2"/>
    <col min="11521" max="11521" width="3" style="2" customWidth="1"/>
    <col min="11522" max="11522" width="2.69140625" style="2" customWidth="1"/>
    <col min="11523" max="11776" width="11.3828125" style="2"/>
    <col min="11777" max="11777" width="3" style="2" customWidth="1"/>
    <col min="11778" max="11778" width="2.69140625" style="2" customWidth="1"/>
    <col min="11779" max="12032" width="11.3828125" style="2"/>
    <col min="12033" max="12033" width="3" style="2" customWidth="1"/>
    <col min="12034" max="12034" width="2.69140625" style="2" customWidth="1"/>
    <col min="12035" max="12288" width="11.3828125" style="2"/>
    <col min="12289" max="12289" width="3" style="2" customWidth="1"/>
    <col min="12290" max="12290" width="2.69140625" style="2" customWidth="1"/>
    <col min="12291" max="12544" width="11.3828125" style="2"/>
    <col min="12545" max="12545" width="3" style="2" customWidth="1"/>
    <col min="12546" max="12546" width="2.69140625" style="2" customWidth="1"/>
    <col min="12547" max="12800" width="11.3828125" style="2"/>
    <col min="12801" max="12801" width="3" style="2" customWidth="1"/>
    <col min="12802" max="12802" width="2.69140625" style="2" customWidth="1"/>
    <col min="12803" max="13056" width="11.3828125" style="2"/>
    <col min="13057" max="13057" width="3" style="2" customWidth="1"/>
    <col min="13058" max="13058" width="2.69140625" style="2" customWidth="1"/>
    <col min="13059" max="13312" width="11.3828125" style="2"/>
    <col min="13313" max="13313" width="3" style="2" customWidth="1"/>
    <col min="13314" max="13314" width="2.69140625" style="2" customWidth="1"/>
    <col min="13315" max="13568" width="11.3828125" style="2"/>
    <col min="13569" max="13569" width="3" style="2" customWidth="1"/>
    <col min="13570" max="13570" width="2.69140625" style="2" customWidth="1"/>
    <col min="13571" max="13824" width="11.3828125" style="2"/>
    <col min="13825" max="13825" width="3" style="2" customWidth="1"/>
    <col min="13826" max="13826" width="2.69140625" style="2" customWidth="1"/>
    <col min="13827" max="14080" width="11.3828125" style="2"/>
    <col min="14081" max="14081" width="3" style="2" customWidth="1"/>
    <col min="14082" max="14082" width="2.69140625" style="2" customWidth="1"/>
    <col min="14083" max="14336" width="11.3828125" style="2"/>
    <col min="14337" max="14337" width="3" style="2" customWidth="1"/>
    <col min="14338" max="14338" width="2.69140625" style="2" customWidth="1"/>
    <col min="14339" max="14592" width="11.3828125" style="2"/>
    <col min="14593" max="14593" width="3" style="2" customWidth="1"/>
    <col min="14594" max="14594" width="2.69140625" style="2" customWidth="1"/>
    <col min="14595" max="14848" width="11.3828125" style="2"/>
    <col min="14849" max="14849" width="3" style="2" customWidth="1"/>
    <col min="14850" max="14850" width="2.69140625" style="2" customWidth="1"/>
    <col min="14851" max="15104" width="11.3828125" style="2"/>
    <col min="15105" max="15105" width="3" style="2" customWidth="1"/>
    <col min="15106" max="15106" width="2.69140625" style="2" customWidth="1"/>
    <col min="15107" max="15360" width="11.3828125" style="2"/>
    <col min="15361" max="15361" width="3" style="2" customWidth="1"/>
    <col min="15362" max="15362" width="2.69140625" style="2" customWidth="1"/>
    <col min="15363" max="15616" width="11.3828125" style="2"/>
    <col min="15617" max="15617" width="3" style="2" customWidth="1"/>
    <col min="15618" max="15618" width="2.69140625" style="2" customWidth="1"/>
    <col min="15619" max="15872" width="11.3828125" style="2"/>
    <col min="15873" max="15873" width="3" style="2" customWidth="1"/>
    <col min="15874" max="15874" width="2.69140625" style="2" customWidth="1"/>
    <col min="15875" max="16128" width="11.3828125" style="2"/>
    <col min="16129" max="16129" width="3" style="2" customWidth="1"/>
    <col min="16130" max="16130" width="2.69140625" style="2" customWidth="1"/>
    <col min="16131" max="16384" width="11.3828125" style="2"/>
  </cols>
  <sheetData>
    <row r="1" spans="1:2" x14ac:dyDescent="0.4">
      <c r="A1" s="1" t="s">
        <v>0</v>
      </c>
      <c r="B1" s="1"/>
    </row>
    <row r="4" spans="1:2" x14ac:dyDescent="0.4">
      <c r="A4" s="3" t="s">
        <v>55</v>
      </c>
    </row>
    <row r="7" spans="1:2" x14ac:dyDescent="0.4">
      <c r="B7" s="2" t="s">
        <v>1</v>
      </c>
    </row>
    <row r="9" spans="1:2" x14ac:dyDescent="0.4">
      <c r="B9" s="2" t="s">
        <v>2</v>
      </c>
    </row>
    <row r="10" spans="1:2" x14ac:dyDescent="0.4">
      <c r="B10" s="2" t="s">
        <v>3</v>
      </c>
    </row>
    <row r="12" spans="1:2" x14ac:dyDescent="0.4">
      <c r="B12" s="71" t="s">
        <v>4</v>
      </c>
    </row>
    <row r="14" spans="1:2" x14ac:dyDescent="0.4">
      <c r="B14" s="79" t="s">
        <v>63</v>
      </c>
    </row>
    <row r="15" spans="1:2" x14ac:dyDescent="0.4">
      <c r="B15" s="80"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723900</xdr:colOff>
                <xdr:row>20</xdr:row>
                <xdr:rowOff>76200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A1:I5"/>
  <sheetViews>
    <sheetView showGridLines="0" workbookViewId="0">
      <selection activeCell="A55" sqref="A55"/>
    </sheetView>
  </sheetViews>
  <sheetFormatPr baseColWidth="10" defaultColWidth="11.3828125" defaultRowHeight="13.75" x14ac:dyDescent="0.3"/>
  <cols>
    <col min="1" max="1" width="24.69140625" style="81" bestFit="1" customWidth="1"/>
    <col min="2" max="2" width="32.3828125" style="81" bestFit="1" customWidth="1"/>
    <col min="3" max="3" width="88.53515625" style="81" bestFit="1" customWidth="1"/>
    <col min="4" max="16384" width="11.3828125" style="81"/>
  </cols>
  <sheetData>
    <row r="1" spans="1:9" x14ac:dyDescent="0.3">
      <c r="A1" s="82" t="s">
        <v>65</v>
      </c>
      <c r="B1" s="83" t="s">
        <v>66</v>
      </c>
      <c r="C1" s="83" t="s">
        <v>67</v>
      </c>
      <c r="D1" s="83">
        <f>Steuerung!C1-1</f>
        <v>2024</v>
      </c>
      <c r="E1" s="83">
        <f>D1+1</f>
        <v>2025</v>
      </c>
      <c r="F1" s="83">
        <f t="shared" ref="F1:I1" si="0">E1+1</f>
        <v>2026</v>
      </c>
      <c r="G1" s="83">
        <f t="shared" si="0"/>
        <v>2027</v>
      </c>
      <c r="H1" s="83">
        <f t="shared" si="0"/>
        <v>2028</v>
      </c>
      <c r="I1" s="83">
        <f t="shared" si="0"/>
        <v>2029</v>
      </c>
    </row>
    <row r="2" spans="1:9" ht="14.6" x14ac:dyDescent="0.4">
      <c r="A2" s="86" t="s">
        <v>68</v>
      </c>
      <c r="B2" s="87" t="s">
        <v>69</v>
      </c>
      <c r="C2" s="85" t="s">
        <v>70</v>
      </c>
      <c r="D2" s="90">
        <v>0</v>
      </c>
      <c r="E2" s="84"/>
      <c r="F2" s="84"/>
      <c r="G2" s="84"/>
      <c r="H2" s="84"/>
      <c r="I2" s="84"/>
    </row>
    <row r="3" spans="1:9" ht="14.6" x14ac:dyDescent="0.4">
      <c r="A3" s="86" t="str">
        <f>A2</f>
        <v>Kaernten</v>
      </c>
      <c r="B3" s="87" t="str">
        <f>B2</f>
        <v>Gemeinde</v>
      </c>
      <c r="C3" s="85" t="s">
        <v>71</v>
      </c>
      <c r="D3" s="90">
        <v>0</v>
      </c>
      <c r="E3" s="84"/>
      <c r="F3" s="84"/>
      <c r="G3" s="84"/>
      <c r="H3" s="84"/>
      <c r="I3" s="84"/>
    </row>
    <row r="4" spans="1:9" ht="14.6" x14ac:dyDescent="0.4">
      <c r="A4" s="86" t="str">
        <f>A2</f>
        <v>Kaernten</v>
      </c>
      <c r="B4" s="87" t="str">
        <f>B2</f>
        <v>Gemeinde</v>
      </c>
      <c r="C4" s="92" t="s">
        <v>76</v>
      </c>
      <c r="D4" s="90">
        <v>0</v>
      </c>
      <c r="E4" s="93"/>
      <c r="F4" s="93"/>
      <c r="G4" s="93"/>
      <c r="H4" s="93"/>
      <c r="I4" s="93"/>
    </row>
    <row r="5" spans="1:9" ht="15" thickBot="1" x14ac:dyDescent="0.45">
      <c r="A5" s="86" t="str">
        <f>A2</f>
        <v>Kaernten</v>
      </c>
      <c r="B5" s="87" t="str">
        <f>B2</f>
        <v>Gemeinde</v>
      </c>
      <c r="C5" s="88" t="s">
        <v>72</v>
      </c>
      <c r="D5" s="91">
        <v>0</v>
      </c>
      <c r="E5" s="89"/>
      <c r="F5" s="89"/>
      <c r="G5" s="89"/>
      <c r="H5" s="89"/>
      <c r="I5" s="89"/>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1" sqref="C1"/>
    </sheetView>
  </sheetViews>
  <sheetFormatPr baseColWidth="10" defaultRowHeight="14.6" x14ac:dyDescent="0.4"/>
  <sheetData>
    <row r="1" spans="1:3" x14ac:dyDescent="0.4">
      <c r="A1" t="s">
        <v>73</v>
      </c>
      <c r="C1">
        <v>2025</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U141"/>
  <sheetViews>
    <sheetView zoomScale="90" zoomScaleNormal="90" workbookViewId="0">
      <pane ySplit="9" topLeftCell="A10" activePane="bottomLeft" state="frozen"/>
      <selection activeCell="A3" sqref="A3"/>
      <selection pane="bottomLeft" activeCell="A10" sqref="A10"/>
    </sheetView>
  </sheetViews>
  <sheetFormatPr baseColWidth="10" defaultRowHeight="14.6" x14ac:dyDescent="0.4"/>
  <cols>
    <col min="1" max="1" width="8" customWidth="1"/>
    <col min="2" max="2" width="46.15234375" customWidth="1"/>
    <col min="3" max="3" width="9.84375" customWidth="1"/>
    <col min="4" max="15" width="11.3828125" customWidth="1"/>
    <col min="76" max="87" width="12.3046875" customWidth="1"/>
    <col min="88" max="99" width="11.3828125" customWidth="1"/>
  </cols>
  <sheetData>
    <row r="1" spans="1:99" x14ac:dyDescent="0.4">
      <c r="A1" s="140" t="s">
        <v>234</v>
      </c>
      <c r="BX1" s="140" t="s">
        <v>233</v>
      </c>
    </row>
    <row r="2" spans="1:99" ht="15" thickBot="1" x14ac:dyDescent="0.45">
      <c r="A2" t="s">
        <v>232</v>
      </c>
      <c r="D2" s="140"/>
      <c r="BX2" t="s">
        <v>231</v>
      </c>
    </row>
    <row r="3" spans="1:99" ht="15" thickBot="1" x14ac:dyDescent="0.45">
      <c r="D3" t="s">
        <v>229</v>
      </c>
      <c r="J3" t="s">
        <v>229</v>
      </c>
      <c r="P3" t="s">
        <v>229</v>
      </c>
      <c r="V3" t="s">
        <v>229</v>
      </c>
      <c r="AB3" t="s">
        <v>229</v>
      </c>
      <c r="AH3" t="s">
        <v>229</v>
      </c>
      <c r="AN3" t="s">
        <v>230</v>
      </c>
      <c r="AT3" t="s">
        <v>230</v>
      </c>
      <c r="AZ3" t="s">
        <v>230</v>
      </c>
      <c r="BF3" t="s">
        <v>230</v>
      </c>
      <c r="BL3" t="s">
        <v>230</v>
      </c>
      <c r="BR3" t="s">
        <v>230</v>
      </c>
      <c r="BX3" s="139"/>
      <c r="BY3" s="138"/>
      <c r="BZ3" s="138"/>
      <c r="CA3" s="138"/>
      <c r="CB3" s="138"/>
      <c r="CC3" s="137"/>
      <c r="CJ3" t="s">
        <v>229</v>
      </c>
      <c r="CP3" t="s">
        <v>229</v>
      </c>
    </row>
    <row r="4" spans="1:99" ht="15" thickBot="1" x14ac:dyDescent="0.45">
      <c r="D4" t="s">
        <v>228</v>
      </c>
      <c r="J4" t="s">
        <v>227</v>
      </c>
      <c r="P4" t="s">
        <v>226</v>
      </c>
      <c r="V4" t="s">
        <v>225</v>
      </c>
      <c r="AB4" t="s">
        <v>224</v>
      </c>
      <c r="AH4" t="s">
        <v>223</v>
      </c>
      <c r="AN4" t="s">
        <v>228</v>
      </c>
      <c r="AT4" t="s">
        <v>227</v>
      </c>
      <c r="AZ4" t="s">
        <v>226</v>
      </c>
      <c r="BF4" t="s">
        <v>225</v>
      </c>
      <c r="BL4" t="s">
        <v>224</v>
      </c>
      <c r="BR4" t="s">
        <v>223</v>
      </c>
      <c r="BX4" s="136" t="s">
        <v>222</v>
      </c>
      <c r="CD4" s="136" t="s">
        <v>221</v>
      </c>
      <c r="CJ4" t="s">
        <v>220</v>
      </c>
      <c r="CP4" t="s">
        <v>219</v>
      </c>
    </row>
    <row r="5" spans="1:99" ht="15" thickBot="1" x14ac:dyDescent="0.45">
      <c r="A5" s="130" t="str">
        <f>"Summe der Gemeinden des Landes " &amp; 'QS-G-Ktn_-2024-2025'!$D$3</f>
        <v>Summe der Gemeinden des Landes Kärnten</v>
      </c>
      <c r="B5" s="128"/>
      <c r="C5" s="135" t="s">
        <v>218</v>
      </c>
      <c r="D5" s="134">
        <f t="shared" ref="D5:AI5" si="0">SUM(D10:D585)</f>
        <v>2053052767.2100003</v>
      </c>
      <c r="E5" s="133">
        <f t="shared" si="0"/>
        <v>1894066000</v>
      </c>
      <c r="F5" s="133">
        <f t="shared" si="0"/>
        <v>1818646300</v>
      </c>
      <c r="G5" s="133">
        <f t="shared" si="0"/>
        <v>1839462400</v>
      </c>
      <c r="H5" s="133">
        <f t="shared" si="0"/>
        <v>1872221400</v>
      </c>
      <c r="I5" s="132">
        <f t="shared" si="0"/>
        <v>1884707000</v>
      </c>
      <c r="J5" s="134">
        <f t="shared" si="0"/>
        <v>1837487668.9300008</v>
      </c>
      <c r="K5" s="133">
        <f t="shared" si="0"/>
        <v>1842518000</v>
      </c>
      <c r="L5" s="133">
        <f t="shared" si="0"/>
        <v>1850003482</v>
      </c>
      <c r="M5" s="133">
        <f t="shared" si="0"/>
        <v>1856197882</v>
      </c>
      <c r="N5" s="133">
        <f t="shared" si="0"/>
        <v>1873734700</v>
      </c>
      <c r="O5" s="132">
        <f t="shared" si="0"/>
        <v>1887704126</v>
      </c>
      <c r="P5" s="134">
        <f t="shared" si="0"/>
        <v>16278152.620000001</v>
      </c>
      <c r="Q5" s="133">
        <f t="shared" si="0"/>
        <v>577600</v>
      </c>
      <c r="R5" s="133">
        <f t="shared" si="0"/>
        <v>600</v>
      </c>
      <c r="S5" s="133">
        <f t="shared" si="0"/>
        <v>600</v>
      </c>
      <c r="T5" s="133">
        <f t="shared" si="0"/>
        <v>600</v>
      </c>
      <c r="U5" s="132">
        <f t="shared" si="0"/>
        <v>600</v>
      </c>
      <c r="V5" s="134">
        <f t="shared" si="0"/>
        <v>244622283.29999998</v>
      </c>
      <c r="W5" s="133">
        <f t="shared" si="0"/>
        <v>216577100</v>
      </c>
      <c r="X5" s="133">
        <f t="shared" si="0"/>
        <v>97446700</v>
      </c>
      <c r="Y5" s="133">
        <f t="shared" si="0"/>
        <v>90787600</v>
      </c>
      <c r="Z5" s="133">
        <f t="shared" si="0"/>
        <v>74341500</v>
      </c>
      <c r="AA5" s="132">
        <f t="shared" si="0"/>
        <v>56475600</v>
      </c>
      <c r="AB5" s="134">
        <f t="shared" si="0"/>
        <v>0</v>
      </c>
      <c r="AC5" s="133">
        <f t="shared" si="0"/>
        <v>0</v>
      </c>
      <c r="AD5" s="133">
        <f t="shared" si="0"/>
        <v>0</v>
      </c>
      <c r="AE5" s="133">
        <f t="shared" si="0"/>
        <v>0</v>
      </c>
      <c r="AF5" s="133">
        <f t="shared" si="0"/>
        <v>0</v>
      </c>
      <c r="AG5" s="132">
        <f t="shared" si="0"/>
        <v>0</v>
      </c>
      <c r="AH5" s="134">
        <f t="shared" si="0"/>
        <v>0</v>
      </c>
      <c r="AI5" s="133">
        <f t="shared" si="0"/>
        <v>0</v>
      </c>
      <c r="AJ5" s="133">
        <f t="shared" ref="AJ5:BO5" si="1">SUM(AJ10:AJ585)</f>
        <v>0</v>
      </c>
      <c r="AK5" s="133">
        <f t="shared" si="1"/>
        <v>0</v>
      </c>
      <c r="AL5" s="133">
        <f t="shared" si="1"/>
        <v>0</v>
      </c>
      <c r="AM5" s="132">
        <f t="shared" si="1"/>
        <v>0</v>
      </c>
      <c r="AN5" s="134">
        <f t="shared" si="1"/>
        <v>308952765.82999998</v>
      </c>
      <c r="AO5" s="133">
        <f t="shared" si="1"/>
        <v>289624800</v>
      </c>
      <c r="AP5" s="133">
        <f t="shared" si="1"/>
        <v>285122700</v>
      </c>
      <c r="AQ5" s="133">
        <f t="shared" si="1"/>
        <v>288800300</v>
      </c>
      <c r="AR5" s="133">
        <f t="shared" si="1"/>
        <v>292214400</v>
      </c>
      <c r="AS5" s="132">
        <f t="shared" si="1"/>
        <v>293495300</v>
      </c>
      <c r="AT5" s="134">
        <f t="shared" si="1"/>
        <v>233756618.96000013</v>
      </c>
      <c r="AU5" s="133">
        <f t="shared" si="1"/>
        <v>234037200</v>
      </c>
      <c r="AV5" s="133">
        <f t="shared" si="1"/>
        <v>232014600</v>
      </c>
      <c r="AW5" s="133">
        <f t="shared" si="1"/>
        <v>234414600</v>
      </c>
      <c r="AX5" s="133">
        <f t="shared" si="1"/>
        <v>236763100</v>
      </c>
      <c r="AY5" s="132">
        <f t="shared" si="1"/>
        <v>241691300</v>
      </c>
      <c r="AZ5" s="134">
        <f t="shared" si="1"/>
        <v>1438195.0399999998</v>
      </c>
      <c r="BA5" s="133">
        <f t="shared" si="1"/>
        <v>0</v>
      </c>
      <c r="BB5" s="133">
        <f t="shared" si="1"/>
        <v>0</v>
      </c>
      <c r="BC5" s="133">
        <f t="shared" si="1"/>
        <v>0</v>
      </c>
      <c r="BD5" s="133">
        <f t="shared" si="1"/>
        <v>0</v>
      </c>
      <c r="BE5" s="132">
        <f t="shared" si="1"/>
        <v>0</v>
      </c>
      <c r="BF5" s="134">
        <f t="shared" si="1"/>
        <v>55864524.449999973</v>
      </c>
      <c r="BG5" s="133">
        <f t="shared" si="1"/>
        <v>69555100</v>
      </c>
      <c r="BH5" s="133">
        <f t="shared" si="1"/>
        <v>40379700</v>
      </c>
      <c r="BI5" s="133">
        <f t="shared" si="1"/>
        <v>41367700</v>
      </c>
      <c r="BJ5" s="133">
        <f t="shared" si="1"/>
        <v>29492400</v>
      </c>
      <c r="BK5" s="132">
        <f t="shared" si="1"/>
        <v>20690300</v>
      </c>
      <c r="BL5" s="134">
        <f t="shared" si="1"/>
        <v>82685924.829999924</v>
      </c>
      <c r="BM5" s="133">
        <f t="shared" si="1"/>
        <v>42819500</v>
      </c>
      <c r="BN5" s="133">
        <f t="shared" si="1"/>
        <v>40281400</v>
      </c>
      <c r="BO5" s="133">
        <f t="shared" si="1"/>
        <v>43851500</v>
      </c>
      <c r="BP5" s="133">
        <f t="shared" ref="BP5:CU5" si="2">SUM(BP10:BP585)</f>
        <v>31360300</v>
      </c>
      <c r="BQ5" s="132">
        <f t="shared" si="2"/>
        <v>7431400</v>
      </c>
      <c r="BR5" s="134">
        <f t="shared" si="2"/>
        <v>109534915.02999993</v>
      </c>
      <c r="BS5" s="133">
        <f t="shared" si="2"/>
        <v>36427800</v>
      </c>
      <c r="BT5" s="133">
        <f t="shared" si="2"/>
        <v>29041000</v>
      </c>
      <c r="BU5" s="133">
        <f t="shared" si="2"/>
        <v>27964200</v>
      </c>
      <c r="BV5" s="133">
        <f t="shared" si="2"/>
        <v>26945600</v>
      </c>
      <c r="BW5" s="132">
        <f t="shared" si="2"/>
        <v>24786900</v>
      </c>
      <c r="BX5" s="134">
        <f t="shared" si="2"/>
        <v>257240364.95000005</v>
      </c>
      <c r="BY5" s="133">
        <f t="shared" si="2"/>
        <v>217245039.91000003</v>
      </c>
      <c r="BZ5" s="133">
        <f t="shared" si="2"/>
        <v>197379328.84999996</v>
      </c>
      <c r="CA5" s="133">
        <f t="shared" si="2"/>
        <v>174745281.64000008</v>
      </c>
      <c r="CB5" s="133">
        <f t="shared" si="2"/>
        <v>156193576.16999996</v>
      </c>
      <c r="CC5" s="132">
        <f t="shared" si="2"/>
        <v>139778561.80999997</v>
      </c>
      <c r="CD5" s="134">
        <f t="shared" si="2"/>
        <v>211069795.50999999</v>
      </c>
      <c r="CE5" s="133">
        <f t="shared" si="2"/>
        <v>171095984.66</v>
      </c>
      <c r="CF5" s="133">
        <f t="shared" si="2"/>
        <v>159965504.47000003</v>
      </c>
      <c r="CG5" s="133">
        <f t="shared" si="2"/>
        <v>146479859.85000005</v>
      </c>
      <c r="CH5" s="133">
        <f t="shared" si="2"/>
        <v>134919729.03</v>
      </c>
      <c r="CI5" s="132">
        <f t="shared" si="2"/>
        <v>123530261.56000002</v>
      </c>
      <c r="CJ5" s="134">
        <f t="shared" si="2"/>
        <v>197028935.45999995</v>
      </c>
      <c r="CK5" s="133">
        <f t="shared" si="2"/>
        <v>145029074.92000002</v>
      </c>
      <c r="CL5" s="133">
        <f t="shared" si="2"/>
        <v>103063322.26000002</v>
      </c>
      <c r="CM5" s="133">
        <f t="shared" si="2"/>
        <v>93288050.170000002</v>
      </c>
      <c r="CN5" s="133">
        <f t="shared" si="2"/>
        <v>83490586.389999971</v>
      </c>
      <c r="CO5" s="132">
        <f t="shared" si="2"/>
        <v>71944580.319999993</v>
      </c>
      <c r="CP5" s="134">
        <f t="shared" si="2"/>
        <v>70417081.040000007</v>
      </c>
      <c r="CQ5" s="133">
        <f t="shared" si="2"/>
        <v>50155992.570000008</v>
      </c>
      <c r="CR5" s="133">
        <f t="shared" si="2"/>
        <v>36369758.970000006</v>
      </c>
      <c r="CS5" s="133">
        <f t="shared" si="2"/>
        <v>34284840.179999992</v>
      </c>
      <c r="CT5" s="133">
        <f t="shared" si="2"/>
        <v>32678212.77</v>
      </c>
      <c r="CU5" s="132">
        <f t="shared" si="2"/>
        <v>30852742.370000001</v>
      </c>
    </row>
    <row r="6" spans="1:99" ht="15" thickBot="1" x14ac:dyDescent="0.45">
      <c r="D6" s="131">
        <v>2</v>
      </c>
      <c r="E6" s="131">
        <v>3</v>
      </c>
      <c r="F6" s="131">
        <v>4</v>
      </c>
      <c r="G6" s="131">
        <v>5</v>
      </c>
      <c r="H6" s="131">
        <v>6</v>
      </c>
      <c r="I6" s="131">
        <v>7</v>
      </c>
    </row>
    <row r="7" spans="1:99" ht="15" thickBot="1" x14ac:dyDescent="0.45">
      <c r="A7" s="130"/>
      <c r="B7" s="129"/>
      <c r="C7" s="128"/>
      <c r="D7" s="127" t="s">
        <v>217</v>
      </c>
      <c r="E7" s="126" t="s">
        <v>216</v>
      </c>
      <c r="F7" s="126" t="s">
        <v>215</v>
      </c>
      <c r="G7" s="126" t="s">
        <v>215</v>
      </c>
      <c r="H7" s="126" t="s">
        <v>215</v>
      </c>
      <c r="I7" s="125" t="s">
        <v>215</v>
      </c>
      <c r="J7" s="127" t="s">
        <v>217</v>
      </c>
      <c r="K7" s="126" t="s">
        <v>216</v>
      </c>
      <c r="L7" s="126" t="s">
        <v>215</v>
      </c>
      <c r="M7" s="126" t="s">
        <v>215</v>
      </c>
      <c r="N7" s="126" t="s">
        <v>215</v>
      </c>
      <c r="O7" s="125" t="s">
        <v>215</v>
      </c>
      <c r="P7" s="127" t="s">
        <v>217</v>
      </c>
      <c r="Q7" s="126" t="s">
        <v>216</v>
      </c>
      <c r="R7" s="126" t="s">
        <v>215</v>
      </c>
      <c r="S7" s="126" t="s">
        <v>215</v>
      </c>
      <c r="T7" s="126" t="s">
        <v>215</v>
      </c>
      <c r="U7" s="125" t="s">
        <v>215</v>
      </c>
      <c r="V7" s="127" t="s">
        <v>217</v>
      </c>
      <c r="W7" s="126" t="s">
        <v>216</v>
      </c>
      <c r="X7" s="126" t="s">
        <v>215</v>
      </c>
      <c r="Y7" s="126" t="s">
        <v>215</v>
      </c>
      <c r="Z7" s="126" t="s">
        <v>215</v>
      </c>
      <c r="AA7" s="125" t="s">
        <v>215</v>
      </c>
      <c r="AB7" s="127" t="s">
        <v>217</v>
      </c>
      <c r="AC7" s="126" t="s">
        <v>216</v>
      </c>
      <c r="AD7" s="126" t="s">
        <v>215</v>
      </c>
      <c r="AE7" s="126" t="s">
        <v>215</v>
      </c>
      <c r="AF7" s="126" t="s">
        <v>215</v>
      </c>
      <c r="AG7" s="125" t="s">
        <v>215</v>
      </c>
      <c r="AH7" s="127" t="s">
        <v>217</v>
      </c>
      <c r="AI7" s="126" t="s">
        <v>216</v>
      </c>
      <c r="AJ7" s="126" t="s">
        <v>215</v>
      </c>
      <c r="AK7" s="126" t="s">
        <v>215</v>
      </c>
      <c r="AL7" s="126" t="s">
        <v>215</v>
      </c>
      <c r="AM7" s="125" t="s">
        <v>215</v>
      </c>
      <c r="AN7" s="127" t="s">
        <v>217</v>
      </c>
      <c r="AO7" s="126" t="s">
        <v>216</v>
      </c>
      <c r="AP7" s="126" t="s">
        <v>215</v>
      </c>
      <c r="AQ7" s="126" t="s">
        <v>215</v>
      </c>
      <c r="AR7" s="126" t="s">
        <v>215</v>
      </c>
      <c r="AS7" s="125" t="s">
        <v>215</v>
      </c>
      <c r="AT7" s="127" t="s">
        <v>217</v>
      </c>
      <c r="AU7" s="126" t="s">
        <v>216</v>
      </c>
      <c r="AV7" s="126" t="s">
        <v>215</v>
      </c>
      <c r="AW7" s="126" t="s">
        <v>215</v>
      </c>
      <c r="AX7" s="126" t="s">
        <v>215</v>
      </c>
      <c r="AY7" s="125" t="s">
        <v>215</v>
      </c>
      <c r="AZ7" s="127" t="s">
        <v>217</v>
      </c>
      <c r="BA7" s="126" t="s">
        <v>216</v>
      </c>
      <c r="BB7" s="126" t="s">
        <v>215</v>
      </c>
      <c r="BC7" s="126" t="s">
        <v>215</v>
      </c>
      <c r="BD7" s="126" t="s">
        <v>215</v>
      </c>
      <c r="BE7" s="125" t="s">
        <v>215</v>
      </c>
      <c r="BF7" s="127" t="s">
        <v>217</v>
      </c>
      <c r="BG7" s="126" t="s">
        <v>216</v>
      </c>
      <c r="BH7" s="126" t="s">
        <v>215</v>
      </c>
      <c r="BI7" s="126" t="s">
        <v>215</v>
      </c>
      <c r="BJ7" s="126" t="s">
        <v>215</v>
      </c>
      <c r="BK7" s="125" t="s">
        <v>215</v>
      </c>
      <c r="BL7" s="127" t="s">
        <v>217</v>
      </c>
      <c r="BM7" s="126" t="s">
        <v>216</v>
      </c>
      <c r="BN7" s="126" t="s">
        <v>215</v>
      </c>
      <c r="BO7" s="126" t="s">
        <v>215</v>
      </c>
      <c r="BP7" s="126" t="s">
        <v>215</v>
      </c>
      <c r="BQ7" s="125" t="s">
        <v>215</v>
      </c>
      <c r="BR7" s="127" t="s">
        <v>217</v>
      </c>
      <c r="BS7" s="126" t="s">
        <v>216</v>
      </c>
      <c r="BT7" s="126" t="s">
        <v>215</v>
      </c>
      <c r="BU7" s="126" t="s">
        <v>215</v>
      </c>
      <c r="BV7" s="126" t="s">
        <v>215</v>
      </c>
      <c r="BW7" s="125" t="s">
        <v>215</v>
      </c>
      <c r="BX7" s="127" t="s">
        <v>217</v>
      </c>
      <c r="BY7" s="126" t="s">
        <v>216</v>
      </c>
      <c r="BZ7" s="126" t="s">
        <v>215</v>
      </c>
      <c r="CA7" s="126" t="s">
        <v>215</v>
      </c>
      <c r="CB7" s="126" t="s">
        <v>215</v>
      </c>
      <c r="CC7" s="125" t="s">
        <v>215</v>
      </c>
      <c r="CD7" s="127" t="s">
        <v>217</v>
      </c>
      <c r="CE7" s="126" t="s">
        <v>216</v>
      </c>
      <c r="CF7" s="126" t="s">
        <v>215</v>
      </c>
      <c r="CG7" s="126" t="s">
        <v>215</v>
      </c>
      <c r="CH7" s="126" t="s">
        <v>215</v>
      </c>
      <c r="CI7" s="125" t="s">
        <v>215</v>
      </c>
      <c r="CJ7" s="127" t="s">
        <v>217</v>
      </c>
      <c r="CK7" s="126" t="s">
        <v>216</v>
      </c>
      <c r="CL7" s="126" t="s">
        <v>215</v>
      </c>
      <c r="CM7" s="126" t="s">
        <v>215</v>
      </c>
      <c r="CN7" s="126" t="s">
        <v>215</v>
      </c>
      <c r="CO7" s="125" t="s">
        <v>215</v>
      </c>
      <c r="CP7" s="127" t="s">
        <v>217</v>
      </c>
      <c r="CQ7" s="126" t="s">
        <v>216</v>
      </c>
      <c r="CR7" s="126" t="s">
        <v>215</v>
      </c>
      <c r="CS7" s="126" t="s">
        <v>215</v>
      </c>
      <c r="CT7" s="126" t="s">
        <v>215</v>
      </c>
      <c r="CU7" s="125" t="s">
        <v>215</v>
      </c>
    </row>
    <row r="8" spans="1:99" x14ac:dyDescent="0.4">
      <c r="A8" s="124"/>
      <c r="B8" s="123"/>
      <c r="C8" s="122"/>
      <c r="D8" s="121" t="s">
        <v>214</v>
      </c>
      <c r="E8" s="120" t="s">
        <v>213</v>
      </c>
      <c r="F8" s="120" t="s">
        <v>212</v>
      </c>
      <c r="G8" s="120" t="s">
        <v>211</v>
      </c>
      <c r="H8" s="120" t="s">
        <v>210</v>
      </c>
      <c r="I8" s="119" t="s">
        <v>209</v>
      </c>
      <c r="J8" s="121" t="s">
        <v>214</v>
      </c>
      <c r="K8" s="120" t="s">
        <v>213</v>
      </c>
      <c r="L8" s="120" t="s">
        <v>212</v>
      </c>
      <c r="M8" s="120" t="s">
        <v>211</v>
      </c>
      <c r="N8" s="120" t="s">
        <v>210</v>
      </c>
      <c r="O8" s="119" t="s">
        <v>209</v>
      </c>
      <c r="P8" s="121" t="s">
        <v>214</v>
      </c>
      <c r="Q8" s="120" t="s">
        <v>213</v>
      </c>
      <c r="R8" s="120" t="s">
        <v>212</v>
      </c>
      <c r="S8" s="120" t="s">
        <v>211</v>
      </c>
      <c r="T8" s="120" t="s">
        <v>210</v>
      </c>
      <c r="U8" s="119" t="s">
        <v>209</v>
      </c>
      <c r="V8" s="121" t="s">
        <v>214</v>
      </c>
      <c r="W8" s="120" t="s">
        <v>213</v>
      </c>
      <c r="X8" s="120" t="s">
        <v>212</v>
      </c>
      <c r="Y8" s="120" t="s">
        <v>211</v>
      </c>
      <c r="Z8" s="120" t="s">
        <v>210</v>
      </c>
      <c r="AA8" s="119" t="s">
        <v>209</v>
      </c>
      <c r="AB8" s="121" t="s">
        <v>214</v>
      </c>
      <c r="AC8" s="120" t="s">
        <v>213</v>
      </c>
      <c r="AD8" s="120" t="s">
        <v>212</v>
      </c>
      <c r="AE8" s="120" t="s">
        <v>211</v>
      </c>
      <c r="AF8" s="120" t="s">
        <v>210</v>
      </c>
      <c r="AG8" s="119" t="s">
        <v>209</v>
      </c>
      <c r="AH8" s="121" t="s">
        <v>214</v>
      </c>
      <c r="AI8" s="120" t="s">
        <v>213</v>
      </c>
      <c r="AJ8" s="120" t="s">
        <v>212</v>
      </c>
      <c r="AK8" s="120" t="s">
        <v>211</v>
      </c>
      <c r="AL8" s="120" t="s">
        <v>210</v>
      </c>
      <c r="AM8" s="119" t="s">
        <v>209</v>
      </c>
      <c r="AN8" s="121" t="s">
        <v>214</v>
      </c>
      <c r="AO8" s="120" t="s">
        <v>213</v>
      </c>
      <c r="AP8" s="120" t="s">
        <v>212</v>
      </c>
      <c r="AQ8" s="120" t="s">
        <v>211</v>
      </c>
      <c r="AR8" s="120" t="s">
        <v>210</v>
      </c>
      <c r="AS8" s="119" t="s">
        <v>209</v>
      </c>
      <c r="AT8" s="121" t="s">
        <v>214</v>
      </c>
      <c r="AU8" s="120" t="s">
        <v>213</v>
      </c>
      <c r="AV8" s="120" t="s">
        <v>212</v>
      </c>
      <c r="AW8" s="120" t="s">
        <v>211</v>
      </c>
      <c r="AX8" s="120" t="s">
        <v>210</v>
      </c>
      <c r="AY8" s="119" t="s">
        <v>209</v>
      </c>
      <c r="AZ8" s="121" t="s">
        <v>214</v>
      </c>
      <c r="BA8" s="120" t="s">
        <v>213</v>
      </c>
      <c r="BB8" s="120" t="s">
        <v>212</v>
      </c>
      <c r="BC8" s="120" t="s">
        <v>211</v>
      </c>
      <c r="BD8" s="120" t="s">
        <v>210</v>
      </c>
      <c r="BE8" s="119" t="s">
        <v>209</v>
      </c>
      <c r="BF8" s="121" t="s">
        <v>214</v>
      </c>
      <c r="BG8" s="120" t="s">
        <v>213</v>
      </c>
      <c r="BH8" s="120" t="s">
        <v>212</v>
      </c>
      <c r="BI8" s="120" t="s">
        <v>211</v>
      </c>
      <c r="BJ8" s="120" t="s">
        <v>210</v>
      </c>
      <c r="BK8" s="119" t="s">
        <v>209</v>
      </c>
      <c r="BL8" s="121" t="s">
        <v>214</v>
      </c>
      <c r="BM8" s="120" t="s">
        <v>213</v>
      </c>
      <c r="BN8" s="120" t="s">
        <v>212</v>
      </c>
      <c r="BO8" s="120" t="s">
        <v>211</v>
      </c>
      <c r="BP8" s="120" t="s">
        <v>210</v>
      </c>
      <c r="BQ8" s="119" t="s">
        <v>209</v>
      </c>
      <c r="BR8" s="121" t="s">
        <v>214</v>
      </c>
      <c r="BS8" s="120" t="s">
        <v>213</v>
      </c>
      <c r="BT8" s="120" t="s">
        <v>212</v>
      </c>
      <c r="BU8" s="120" t="s">
        <v>211</v>
      </c>
      <c r="BV8" s="120" t="s">
        <v>210</v>
      </c>
      <c r="BW8" s="119" t="s">
        <v>209</v>
      </c>
      <c r="BX8" s="121" t="s">
        <v>214</v>
      </c>
      <c r="BY8" s="120" t="s">
        <v>213</v>
      </c>
      <c r="BZ8" s="120" t="s">
        <v>212</v>
      </c>
      <c r="CA8" s="120" t="s">
        <v>211</v>
      </c>
      <c r="CB8" s="120" t="s">
        <v>210</v>
      </c>
      <c r="CC8" s="119" t="s">
        <v>209</v>
      </c>
      <c r="CD8" s="121" t="s">
        <v>214</v>
      </c>
      <c r="CE8" s="120" t="s">
        <v>213</v>
      </c>
      <c r="CF8" s="120" t="s">
        <v>212</v>
      </c>
      <c r="CG8" s="120" t="s">
        <v>211</v>
      </c>
      <c r="CH8" s="120" t="s">
        <v>210</v>
      </c>
      <c r="CI8" s="119" t="s">
        <v>209</v>
      </c>
      <c r="CJ8" s="121" t="s">
        <v>214</v>
      </c>
      <c r="CK8" s="120" t="s">
        <v>213</v>
      </c>
      <c r="CL8" s="120" t="s">
        <v>212</v>
      </c>
      <c r="CM8" s="120" t="s">
        <v>211</v>
      </c>
      <c r="CN8" s="120" t="s">
        <v>210</v>
      </c>
      <c r="CO8" s="119" t="s">
        <v>209</v>
      </c>
      <c r="CP8" s="121" t="s">
        <v>214</v>
      </c>
      <c r="CQ8" s="120" t="s">
        <v>213</v>
      </c>
      <c r="CR8" s="120" t="s">
        <v>212</v>
      </c>
      <c r="CS8" s="120" t="s">
        <v>211</v>
      </c>
      <c r="CT8" s="120" t="s">
        <v>210</v>
      </c>
      <c r="CU8" s="119" t="s">
        <v>209</v>
      </c>
    </row>
    <row r="9" spans="1:99" ht="15" thickBot="1" x14ac:dyDescent="0.45">
      <c r="A9" s="118" t="s">
        <v>357</v>
      </c>
      <c r="B9" s="117"/>
      <c r="C9" s="116"/>
      <c r="D9" s="115">
        <f>Steuerung!$C$1-1</f>
        <v>2024</v>
      </c>
      <c r="E9" s="114">
        <f>Steuerung!$C$1</f>
        <v>2025</v>
      </c>
      <c r="F9" s="114">
        <f>Steuerung!$C$1+1</f>
        <v>2026</v>
      </c>
      <c r="G9" s="114">
        <f>Steuerung!$C$1+2</f>
        <v>2027</v>
      </c>
      <c r="H9" s="114">
        <f>Steuerung!$C$1+3</f>
        <v>2028</v>
      </c>
      <c r="I9" s="113">
        <f>Steuerung!$C$1+4</f>
        <v>2029</v>
      </c>
      <c r="J9" s="115">
        <f>$D$9</f>
        <v>2024</v>
      </c>
      <c r="K9" s="114">
        <f>$E$9</f>
        <v>2025</v>
      </c>
      <c r="L9" s="114">
        <f>$F$9</f>
        <v>2026</v>
      </c>
      <c r="M9" s="114">
        <f>$G$9</f>
        <v>2027</v>
      </c>
      <c r="N9" s="114">
        <f>$H$9</f>
        <v>2028</v>
      </c>
      <c r="O9" s="113">
        <f>$I$9</f>
        <v>2029</v>
      </c>
      <c r="P9" s="115">
        <f>$D$9</f>
        <v>2024</v>
      </c>
      <c r="Q9" s="114">
        <f>$E$9</f>
        <v>2025</v>
      </c>
      <c r="R9" s="114">
        <f>$F$9</f>
        <v>2026</v>
      </c>
      <c r="S9" s="114">
        <f>$G$9</f>
        <v>2027</v>
      </c>
      <c r="T9" s="114">
        <f>$H$9</f>
        <v>2028</v>
      </c>
      <c r="U9" s="113">
        <f>$I$9</f>
        <v>2029</v>
      </c>
      <c r="V9" s="115">
        <f>$D$9</f>
        <v>2024</v>
      </c>
      <c r="W9" s="114">
        <f>$E$9</f>
        <v>2025</v>
      </c>
      <c r="X9" s="114">
        <f>$F$9</f>
        <v>2026</v>
      </c>
      <c r="Y9" s="114">
        <f>$G$9</f>
        <v>2027</v>
      </c>
      <c r="Z9" s="114">
        <f>$H$9</f>
        <v>2028</v>
      </c>
      <c r="AA9" s="113">
        <f>$I$9</f>
        <v>2029</v>
      </c>
      <c r="AB9" s="115">
        <f>$D$9</f>
        <v>2024</v>
      </c>
      <c r="AC9" s="114">
        <f>$E$9</f>
        <v>2025</v>
      </c>
      <c r="AD9" s="114">
        <f>$F$9</f>
        <v>2026</v>
      </c>
      <c r="AE9" s="114">
        <f>$G$9</f>
        <v>2027</v>
      </c>
      <c r="AF9" s="114">
        <f>$H$9</f>
        <v>2028</v>
      </c>
      <c r="AG9" s="113">
        <f>$I$9</f>
        <v>2029</v>
      </c>
      <c r="AH9" s="115">
        <f>$D$9</f>
        <v>2024</v>
      </c>
      <c r="AI9" s="114">
        <f>$E$9</f>
        <v>2025</v>
      </c>
      <c r="AJ9" s="114">
        <f>$F$9</f>
        <v>2026</v>
      </c>
      <c r="AK9" s="114">
        <f>$G$9</f>
        <v>2027</v>
      </c>
      <c r="AL9" s="114">
        <f>$H$9</f>
        <v>2028</v>
      </c>
      <c r="AM9" s="113">
        <f>$I$9</f>
        <v>2029</v>
      </c>
      <c r="AN9" s="115">
        <f>$D$9</f>
        <v>2024</v>
      </c>
      <c r="AO9" s="114">
        <f>$E$9</f>
        <v>2025</v>
      </c>
      <c r="AP9" s="114">
        <f>$F$9</f>
        <v>2026</v>
      </c>
      <c r="AQ9" s="114">
        <f>$G$9</f>
        <v>2027</v>
      </c>
      <c r="AR9" s="114">
        <f>$H$9</f>
        <v>2028</v>
      </c>
      <c r="AS9" s="113">
        <f>$I$9</f>
        <v>2029</v>
      </c>
      <c r="AT9" s="115">
        <f>$D$9</f>
        <v>2024</v>
      </c>
      <c r="AU9" s="114">
        <f>$E$9</f>
        <v>2025</v>
      </c>
      <c r="AV9" s="114">
        <f>$F$9</f>
        <v>2026</v>
      </c>
      <c r="AW9" s="114">
        <f>$G$9</f>
        <v>2027</v>
      </c>
      <c r="AX9" s="114">
        <f>$H$9</f>
        <v>2028</v>
      </c>
      <c r="AY9" s="113">
        <f>$I$9</f>
        <v>2029</v>
      </c>
      <c r="AZ9" s="115">
        <f>$D$9</f>
        <v>2024</v>
      </c>
      <c r="BA9" s="114">
        <f>$E$9</f>
        <v>2025</v>
      </c>
      <c r="BB9" s="114">
        <f>$F$9</f>
        <v>2026</v>
      </c>
      <c r="BC9" s="114">
        <f>$G$9</f>
        <v>2027</v>
      </c>
      <c r="BD9" s="114">
        <f>$H$9</f>
        <v>2028</v>
      </c>
      <c r="BE9" s="113">
        <f>$I$9</f>
        <v>2029</v>
      </c>
      <c r="BF9" s="115">
        <f>$D$9</f>
        <v>2024</v>
      </c>
      <c r="BG9" s="114">
        <f>$E$9</f>
        <v>2025</v>
      </c>
      <c r="BH9" s="114">
        <f>$F$9</f>
        <v>2026</v>
      </c>
      <c r="BI9" s="114">
        <f>$G$9</f>
        <v>2027</v>
      </c>
      <c r="BJ9" s="114">
        <f>$H$9</f>
        <v>2028</v>
      </c>
      <c r="BK9" s="113">
        <f>$I$9</f>
        <v>2029</v>
      </c>
      <c r="BL9" s="115">
        <f>$D$9</f>
        <v>2024</v>
      </c>
      <c r="BM9" s="114">
        <f>$E$9</f>
        <v>2025</v>
      </c>
      <c r="BN9" s="114">
        <f>$F$9</f>
        <v>2026</v>
      </c>
      <c r="BO9" s="114">
        <f>$G$9</f>
        <v>2027</v>
      </c>
      <c r="BP9" s="114">
        <f>$H$9</f>
        <v>2028</v>
      </c>
      <c r="BQ9" s="113">
        <f>$I$9</f>
        <v>2029</v>
      </c>
      <c r="BR9" s="115">
        <f>$D$9</f>
        <v>2024</v>
      </c>
      <c r="BS9" s="114">
        <f>$E$9</f>
        <v>2025</v>
      </c>
      <c r="BT9" s="114">
        <f>$F$9</f>
        <v>2026</v>
      </c>
      <c r="BU9" s="114">
        <f>$G$9</f>
        <v>2027</v>
      </c>
      <c r="BV9" s="114">
        <f>$H$9</f>
        <v>2028</v>
      </c>
      <c r="BW9" s="113">
        <f>$I$9</f>
        <v>2029</v>
      </c>
      <c r="BX9" s="115">
        <f>$D$9</f>
        <v>2024</v>
      </c>
      <c r="BY9" s="114">
        <f>$E$9</f>
        <v>2025</v>
      </c>
      <c r="BZ9" s="114">
        <f>$F$9</f>
        <v>2026</v>
      </c>
      <c r="CA9" s="114">
        <f>$G$9</f>
        <v>2027</v>
      </c>
      <c r="CB9" s="114">
        <f>$H$9</f>
        <v>2028</v>
      </c>
      <c r="CC9" s="113">
        <f>$I$9</f>
        <v>2029</v>
      </c>
      <c r="CD9" s="115">
        <f>$D$9</f>
        <v>2024</v>
      </c>
      <c r="CE9" s="114">
        <f>$E$9</f>
        <v>2025</v>
      </c>
      <c r="CF9" s="114">
        <f>$F$9</f>
        <v>2026</v>
      </c>
      <c r="CG9" s="114">
        <f>$G$9</f>
        <v>2027</v>
      </c>
      <c r="CH9" s="114">
        <f>$H$9</f>
        <v>2028</v>
      </c>
      <c r="CI9" s="113">
        <f>$I$9</f>
        <v>2029</v>
      </c>
      <c r="CJ9" s="115">
        <f>$D$9</f>
        <v>2024</v>
      </c>
      <c r="CK9" s="114">
        <f>$E$9</f>
        <v>2025</v>
      </c>
      <c r="CL9" s="114">
        <f>$F$9</f>
        <v>2026</v>
      </c>
      <c r="CM9" s="114">
        <f>$G$9</f>
        <v>2027</v>
      </c>
      <c r="CN9" s="114">
        <f>$H$9</f>
        <v>2028</v>
      </c>
      <c r="CO9" s="113">
        <f>$I$9</f>
        <v>2029</v>
      </c>
      <c r="CP9" s="115">
        <f>$D$9</f>
        <v>2024</v>
      </c>
      <c r="CQ9" s="114">
        <f>$E$9</f>
        <v>2025</v>
      </c>
      <c r="CR9" s="114">
        <f>$F$9</f>
        <v>2026</v>
      </c>
      <c r="CS9" s="114">
        <f>$G$9</f>
        <v>2027</v>
      </c>
      <c r="CT9" s="114">
        <f>$H$9</f>
        <v>2028</v>
      </c>
      <c r="CU9" s="113">
        <f>$I$9</f>
        <v>2029</v>
      </c>
    </row>
    <row r="10" spans="1:99" x14ac:dyDescent="0.4">
      <c r="A10" s="112">
        <v>20101</v>
      </c>
      <c r="B10" s="111" t="s">
        <v>208</v>
      </c>
      <c r="C10" s="110"/>
      <c r="D10" s="109">
        <f>_xlfn.IFNA(VLOOKUP($A10,Gb_VQS!$B$10:$H$585,D$6,FALSE),0)+SUMIFS(Gb_VQS!$V$10:$V$1160,Gb_VQS!$T$10:$T$1160,$A10,Gb_VQS!$U$10:$U$1160,31)+SUMIFS(Gb_VQS!$AX$10:$AX$1735,Gb_VQS!$AV$10:$AV$1735,$A10,Gb_VQS!$AW$10:$AW$1735,13)</f>
        <v>395569834.02999997</v>
      </c>
      <c r="E10" s="108">
        <f>_xlfn.IFNA(VLOOKUP($A10,Gb_VQS!$B$10:$H$585,E$6,FALSE),0)+SUMIFS(Gb_VQS!W$10:W$1160,Gb_VQS!$T$10:$T$1160,$A10)</f>
        <v>391665200</v>
      </c>
      <c r="F10" s="108">
        <f>_xlfn.IFNA(VLOOKUP($A10,Gb_VQS!$B$10:$H$585,F$6,FALSE),0)+SUMIFS(Gb_VQS!X$10:X$1160,Gb_VQS!$T$10:$T$1160,$A10)</f>
        <v>396245200</v>
      </c>
      <c r="G10" s="108">
        <f>_xlfn.IFNA(VLOOKUP($A10,Gb_VQS!$B$10:$H$585,G$6,FALSE),0)+SUMIFS(Gb_VQS!Y$10:Y$1160,Gb_VQS!$T$10:$T$1160,$A10)</f>
        <v>403943500</v>
      </c>
      <c r="H10" s="108">
        <f>_xlfn.IFNA(VLOOKUP($A10,Gb_VQS!$B$10:$H$585,H$6,FALSE),0)+SUMIFS(Gb_VQS!Z$10:Z$1160,Gb_VQS!$T$10:$T$1160,$A10)</f>
        <v>414520100</v>
      </c>
      <c r="I10" s="107">
        <f>_xlfn.IFNA(VLOOKUP($A10,Gb_VQS!$B$10:$H$585,I$6,FALSE),0)+SUMIFS(Gb_VQS!AA$10:AA$1160,Gb_VQS!$T$10:$T$1160,$A10)</f>
        <v>418752800</v>
      </c>
      <c r="J10" s="109">
        <f>_xlfn.IFNA(VLOOKUP($A10,Gb_VQS!$K$10:$Q$585,D$6,FALSE),0)</f>
        <v>401868454.81</v>
      </c>
      <c r="K10" s="108">
        <f>_xlfn.IFNA(VLOOKUP($A10,Gb_VQS!$K$10:$Q$585,E$6,FALSE),0)</f>
        <v>410827200</v>
      </c>
      <c r="L10" s="108">
        <f>_xlfn.IFNA(VLOOKUP($A10,Gb_VQS!$K$10:$Q$585,F$6,FALSE),0)</f>
        <v>430204200</v>
      </c>
      <c r="M10" s="108">
        <f>_xlfn.IFNA(VLOOKUP($A10,Gb_VQS!$K$10:$Q$585,G$6,FALSE),0)</f>
        <v>413076600</v>
      </c>
      <c r="N10" s="108">
        <f>_xlfn.IFNA(VLOOKUP($A10,Gb_VQS!$K$10:$Q$585,H$6,FALSE),0)</f>
        <v>416917100</v>
      </c>
      <c r="O10" s="107">
        <f>_xlfn.IFNA(VLOOKUP($A10,Gb_VQS!$K$10:$Q$585,I$6,FALSE),0)</f>
        <v>428497500</v>
      </c>
      <c r="P10" s="109">
        <f>SUMIFS(Gb_VQS!$AY$10:$AY$1735,Gb_VQS!$AV$10:$AV$1735,$A10,Gb_VQS!$AW$10:$AW$1735,10)</f>
        <v>1276020.57</v>
      </c>
      <c r="Q10" s="108">
        <f>_xlfn.IFNA(VLOOKUP($A10,Gb_VQS!$AM$10:$AS$585,E$6,FALSE),0)</f>
        <v>501000</v>
      </c>
      <c r="R10" s="108">
        <f>_xlfn.IFNA(VLOOKUP($A10,Gb_VQS!$AM$10:$AS$585,F$6,FALSE),0)</f>
        <v>0</v>
      </c>
      <c r="S10" s="108">
        <f>_xlfn.IFNA(VLOOKUP($A10,Gb_VQS!$AM$10:$AS$585,G$6,FALSE),0)</f>
        <v>0</v>
      </c>
      <c r="T10" s="108">
        <f>_xlfn.IFNA(VLOOKUP($A10,Gb_VQS!$AM$10:$AS$585,H$6,FALSE),0)</f>
        <v>0</v>
      </c>
      <c r="U10" s="107">
        <f>_xlfn.IFNA(VLOOKUP($A10,Gb_VQS!$AM$10:$AS$585,I$6,FALSE),0)</f>
        <v>0</v>
      </c>
      <c r="V10" s="109">
        <f>SUMIFS(Gb_VQS!$AX$10:$AX$1735,Gb_VQS!$AV$10:$AV$1735,$A10,Gb_VQS!$AW$10:$AW$1735,10)+SUMIFS(Gb_VQS!$AX$10:$AX$1735,Gb_VQS!$AV$10:$AV$1735,$A10,Gb_VQS!$AW$10:$AW$1735,11)-SUMIFS(Gb_VQS!$AY$10:$AY$1735,Gb_VQS!$AV$10:$AV$1735,$A10,Gb_VQS!$AW$10:$AW$1735,11)</f>
        <v>25755428.899999999</v>
      </c>
      <c r="W10" s="108">
        <f>_xlfn.IFNA(VLOOKUP($A10,Gb_VQS!$AD$10:$AO$585,E$6,FALSE),0)</f>
        <v>53055700</v>
      </c>
      <c r="X10" s="108">
        <f>_xlfn.IFNA(VLOOKUP($A10,Gb_VQS!$AD$10:$AO$585,F$6,FALSE),0)</f>
        <v>28218000</v>
      </c>
      <c r="Y10" s="108">
        <f>_xlfn.IFNA(VLOOKUP($A10,Gb_VQS!$AD$10:$AO$585,G$6,FALSE),0)</f>
        <v>40338500</v>
      </c>
      <c r="Z10" s="108">
        <f>_xlfn.IFNA(VLOOKUP($A10,Gb_VQS!$AD$10:$AO$585,H$6,FALSE),0)</f>
        <v>43814300</v>
      </c>
      <c r="AA10" s="107">
        <f>_xlfn.IFNA(VLOOKUP($A10,Gb_VQS!$AD$10:$AO$585,I$6,FALSE),0)</f>
        <v>35783100</v>
      </c>
      <c r="AB10" s="109"/>
      <c r="AC10" s="108"/>
      <c r="AD10" s="108"/>
      <c r="AE10" s="108"/>
      <c r="AF10" s="108"/>
      <c r="AG10" s="107"/>
      <c r="AH10" s="109"/>
      <c r="AI10" s="108"/>
      <c r="AJ10" s="108"/>
      <c r="AK10" s="108"/>
      <c r="AL10" s="108"/>
      <c r="AM10" s="107"/>
      <c r="AN10" s="109">
        <f>_xlfn.IFNA(VLOOKUP($A10,Gb_VQS_8586!$B$10:$H$585,D$6,FALSE),0)+SUMIFS(Gb_VQS_8586!$V$10:$V$1160,Gb_VQS_8586!$T$10:$T$1160,$A10,Gb_VQS_8586!$U$10:$U$1160,31)+SUMIFS(Gb_VQS_8586!$AX$10:$AX$1735,Gb_VQS_8586!$AV$10:$AV$1735,$A10,Gb_VQS_8586!$AW$10:$AW$1735,13)</f>
        <v>53338647.779999994</v>
      </c>
      <c r="AO10" s="108">
        <f>_xlfn.IFNA(VLOOKUP($A10,Gb_VQS_8586!$B$10:$H$585,E$6,FALSE),0)+SUMIFS(Gb_VQS_8586!W$10:W$1160,Gb_VQS_8586!$T$10:$T$1160,$A10)</f>
        <v>49350300</v>
      </c>
      <c r="AP10" s="108">
        <f>_xlfn.IFNA(VLOOKUP($A10,Gb_VQS_8586!$B$10:$H$585,F$6,FALSE),0)+SUMIFS(Gb_VQS_8586!X$10:X$1160,Gb_VQS_8586!$T$10:$T$1160,$A10)</f>
        <v>50037200</v>
      </c>
      <c r="AQ10" s="108">
        <f>_xlfn.IFNA(VLOOKUP($A10,Gb_VQS_8586!$B$10:$H$585,G$6,FALSE),0)+SUMIFS(Gb_VQS_8586!Y$10:Y$1160,Gb_VQS_8586!$T$10:$T$1160,$A10)</f>
        <v>50922400</v>
      </c>
      <c r="AR10" s="108">
        <f>_xlfn.IFNA(VLOOKUP($A10,Gb_VQS_8586!$B$10:$H$585,H$6,FALSE),0)+SUMIFS(Gb_VQS_8586!Z$10:Z$1160,Gb_VQS_8586!$T$10:$T$1160,$A10)</f>
        <v>52207800</v>
      </c>
      <c r="AS10" s="107">
        <f>_xlfn.IFNA(VLOOKUP($A10,Gb_VQS_8586!$B$10:$H$585,I$6,FALSE),0)+SUMIFS(Gb_VQS_8586!AA$10:AA$1160,Gb_VQS_8586!$T$10:$T$1160,$A10)</f>
        <v>52845500</v>
      </c>
      <c r="AT10" s="109">
        <f>_xlfn.IFNA(VLOOKUP($A10,Gb_VQS_8586!$K$10:$Q$585,D$6,FALSE),0)</f>
        <v>39027171.990000002</v>
      </c>
      <c r="AU10" s="108">
        <f>_xlfn.IFNA(VLOOKUP($A10,Gb_VQS_8586!$K$10:$Q$585,E$6,FALSE),0)</f>
        <v>34502400</v>
      </c>
      <c r="AV10" s="108">
        <f>_xlfn.IFNA(VLOOKUP($A10,Gb_VQS_8586!$K$10:$Q$585,F$6,FALSE),0)</f>
        <v>35639900</v>
      </c>
      <c r="AW10" s="108">
        <f>_xlfn.IFNA(VLOOKUP($A10,Gb_VQS_8586!$K$10:$Q$585,G$6,FALSE),0)</f>
        <v>36288200</v>
      </c>
      <c r="AX10" s="108">
        <f>_xlfn.IFNA(VLOOKUP($A10,Gb_VQS_8586!$K$10:$Q$585,H$6,FALSE),0)</f>
        <v>36838700</v>
      </c>
      <c r="AY10" s="107">
        <f>_xlfn.IFNA(VLOOKUP($A10,Gb_VQS_8586!$K$10:$Q$585,I$6,FALSE),0)</f>
        <v>42483400</v>
      </c>
      <c r="AZ10" s="109">
        <f>SUMIFS(Gb_VQS_8586!$AY$10:$AY$1735,Gb_VQS_8586!$AV$10:$AV$1735,$A10,Gb_VQS_8586!$AW$10:$AW$1735,10)</f>
        <v>13330.33</v>
      </c>
      <c r="BA10" s="108">
        <f>_xlfn.IFNA(VLOOKUP($A10,Gb_VQS_8586!$AM$10:$AS$585,E$6,FALSE),0)</f>
        <v>0</v>
      </c>
      <c r="BB10" s="108">
        <f>_xlfn.IFNA(VLOOKUP($A10,Gb_VQS_8586!$AM$10:$AS$585,F$6,FALSE),0)</f>
        <v>0</v>
      </c>
      <c r="BC10" s="108">
        <f>_xlfn.IFNA(VLOOKUP($A10,Gb_VQS_8586!$AM$10:$AS$585,G$6,FALSE),0)</f>
        <v>0</v>
      </c>
      <c r="BD10" s="108">
        <f>_xlfn.IFNA(VLOOKUP($A10,Gb_VQS_8586!$AM$10:$AS$585,H$6,FALSE),0)</f>
        <v>0</v>
      </c>
      <c r="BE10" s="107">
        <f>_xlfn.IFNA(VLOOKUP($A10,Gb_VQS_8586!$AM$10:$AS$585,I$6,FALSE),0)</f>
        <v>0</v>
      </c>
      <c r="BF10" s="109">
        <f>SUMIFS(Gb_VQS_8586!$AX$10:$AX$1735,Gb_VQS_8586!$AV$10:$AV$1735,$A10,Gb_VQS_8586!$AW$10:$AW$1735,10)+SUMIFS(Gb_VQS_8586!$AX$10:$AX$1735,Gb_VQS_8586!$AV$10:$AV$1735,$A10,Gb_VQS_8586!$AW$10:$AW$1735,11)-SUMIFS(Gb_VQS_8586!$AY$10:$AY$1735,Gb_VQS_8586!$AV$10:$AV$1735,$A10,Gb_VQS_8586!$AW$10:$AW$1735,11)</f>
        <v>11906606.000000002</v>
      </c>
      <c r="BG10" s="108">
        <f>_xlfn.IFNA(VLOOKUP($A10,Gb_VQS_8586!$AD$10:$AO$585,E$6,FALSE),0)</f>
        <v>28968100</v>
      </c>
      <c r="BH10" s="108">
        <f>_xlfn.IFNA(VLOOKUP($A10,Gb_VQS_8586!$AD$10:$AO$585,F$6,FALSE),0)</f>
        <v>16285500</v>
      </c>
      <c r="BI10" s="108">
        <f>_xlfn.IFNA(VLOOKUP($A10,Gb_VQS_8586!$AD$10:$AO$585,G$6,FALSE),0)</f>
        <v>20405800</v>
      </c>
      <c r="BJ10" s="108">
        <f>_xlfn.IFNA(VLOOKUP($A10,Gb_VQS_8586!$AD$10:$AO$585,H$6,FALSE),0)</f>
        <v>20806100</v>
      </c>
      <c r="BK10" s="107">
        <f>_xlfn.IFNA(VLOOKUP($A10,Gb_VQS_8586!$AD$10:$AO$585,I$6,FALSE),0)</f>
        <v>14406400</v>
      </c>
      <c r="BL10" s="109">
        <f>SUMIFS(Gb_VQS_8586!BD$10:BD$2310,Gb_VQS_8586!$BB$10:$BB$2310,$A10,Gb_VQS_8586!$BC$10:$BC$2310,23)+SUMIFS(Gb_VQS_8586!BD$10:BD$2310,Gb_VQS_8586!$BB$10:$BB$2310,$A10,Gb_VQS_8586!$BC$10:$BC$2310,21)+SUMIFS(Gb_VQS_8586!BN$10:BN$2310,Gb_VQS_8586!$BL$10:$BL$2310,$A10,Gb_VQS_8586!$BM$10:$BM$2310,33)+SUMIFS(Gb_VQS_8586!BN$10:BN$2310,Gb_VQS_8586!$BL$10:$BL$2310,$A10,Gb_VQS_8586!$BM$10:$BM$2310,35)+SUMIFS(Gb_VQS_8586!$V$10:$V$1160,Gb_VQS_8586!$T$10:$T$1160,$A10,Gb_VQS_8586!$U$10:$U$1160,33)-SUMIFS(Gb_VQS_8586!$AX$10:$AX$1735,Gb_VQS_8586!$AV$10:$AV$1735,$A10,Gb_VQS_8586!$AW$10:$AW$1735,13)</f>
        <v>19516136.899999999</v>
      </c>
      <c r="BM10" s="108">
        <f>SUMIFS(Gb_VQS_8586!BE$10:BE$2310,Gb_VQS_8586!$BB$10:$BB$2310,$A10,Gb_VQS_8586!$BC$10:$BC$2310,23)+SUMIFS(Gb_VQS_8586!BE$10:BE$2310,Gb_VQS_8586!$BB$10:$BB$2310,$A10,Gb_VQS_8586!$BC$10:$BC$2310,21)+SUMIFS(Gb_VQS_8586!BO$10:BO$2310,Gb_VQS_8586!$BL$10:$BL$2310,$A10,Gb_VQS_8586!$BM$10:$BM$2310,33)+SUMIFS(Gb_VQS_8586!BO$10:BO$2310,Gb_VQS_8586!$BL$10:$BL$2310,$A10,Gb_VQS_8586!$BM$10:$BM$2310,35)</f>
        <v>5000000</v>
      </c>
      <c r="BN10" s="108">
        <f>SUMIFS(Gb_VQS_8586!BF$10:BF$2310,Gb_VQS_8586!$BB$10:$BB$2310,$A10,Gb_VQS_8586!$BC$10:$BC$2310,23)+SUMIFS(Gb_VQS_8586!BF$10:BF$2310,Gb_VQS_8586!$BB$10:$BB$2310,$A10,Gb_VQS_8586!$BC$10:$BC$2310,21)+SUMIFS(Gb_VQS_8586!BP$10:BP$2310,Gb_VQS_8586!$BL$10:$BL$2310,$A10,Gb_VQS_8586!$BM$10:$BM$2310,33)+SUMIFS(Gb_VQS_8586!BP$10:BP$2310,Gb_VQS_8586!$BL$10:$BL$2310,$A10,Gb_VQS_8586!$BM$10:$BM$2310,35)</f>
        <v>15000000</v>
      </c>
      <c r="BO10" s="108">
        <f>SUMIFS(Gb_VQS_8586!BG$10:BG$2310,Gb_VQS_8586!$BB$10:$BB$2310,$A10,Gb_VQS_8586!$BC$10:$BC$2310,23)+SUMIFS(Gb_VQS_8586!BG$10:BG$2310,Gb_VQS_8586!$BB$10:$BB$2310,$A10,Gb_VQS_8586!$BC$10:$BC$2310,21)+SUMIFS(Gb_VQS_8586!BQ$10:BQ$2310,Gb_VQS_8586!$BL$10:$BL$2310,$A10,Gb_VQS_8586!$BM$10:$BM$2310,33)+SUMIFS(Gb_VQS_8586!BQ$10:BQ$2310,Gb_VQS_8586!$BL$10:$BL$2310,$A10,Gb_VQS_8586!$BM$10:$BM$2310,35)</f>
        <v>20000000</v>
      </c>
      <c r="BP10" s="108">
        <f>SUMIFS(Gb_VQS_8586!BH$10:BH$2310,Gb_VQS_8586!$BB$10:$BB$2310,$A10,Gb_VQS_8586!$BC$10:$BC$2310,23)+SUMIFS(Gb_VQS_8586!BH$10:BH$2310,Gb_VQS_8586!$BB$10:$BB$2310,$A10,Gb_VQS_8586!$BC$10:$BC$2310,21)+SUMIFS(Gb_VQS_8586!BR$10:BR$2310,Gb_VQS_8586!$BL$10:$BL$2310,$A10,Gb_VQS_8586!$BM$10:$BM$2310,33)+SUMIFS(Gb_VQS_8586!BR$10:BR$2310,Gb_VQS_8586!$BL$10:$BL$2310,$A10,Gb_VQS_8586!$BM$10:$BM$2310,35)</f>
        <v>20000000</v>
      </c>
      <c r="BQ10" s="107">
        <f>SUMIFS(Gb_VQS_8586!BI$10:BI$2310,Gb_VQS_8586!$BB$10:$BB$2310,$A10,Gb_VQS_8586!$BC$10:$BC$2310,23)+SUMIFS(Gb_VQS_8586!BI$10:BI$2310,Gb_VQS_8586!$BB$10:$BB$2310,$A10,Gb_VQS_8586!$BC$10:$BC$2310,21)+SUMIFS(Gb_VQS_8586!BS$10:BS$2310,Gb_VQS_8586!$BL$10:$BL$2310,$A10,Gb_VQS_8586!$BM$10:$BM$2310,33)+SUMIFS(Gb_VQS_8586!BS$10:BS$2310,Gb_VQS_8586!$BL$10:$BL$2310,$A10,Gb_VQS_8586!$BM$10:$BM$2310,35)</f>
        <v>0</v>
      </c>
      <c r="BR10" s="109">
        <f>SUMIFS(Gb_VQS_8586!BD$10:BD$2310,Gb_VQS_8586!$BB$10:$BB$2310,$A10,Gb_VQS_8586!$BC$10:$BC$2310,24)+SUMIFS(Gb_VQS_8586!BD$10:BD$2310,Gb_VQS_8586!$BB$10:$BB$2310,$A10,Gb_VQS_8586!$BC$10:$BC$2310,22)+SUMIFS(Gb_VQS_8586!BN$10:BN$2310,Gb_VQS_8586!$BL$10:$BL$2310,$A10,Gb_VQS_8586!$BM$10:$BM$2310,34)+SUMIFS(Gb_VQS_8586!BN$10:BN$2310,Gb_VQS_8586!$BL$10:$BL$2310,$A10,Gb_VQS_8586!$BM$10:$BM$2310,36)</f>
        <v>44216086</v>
      </c>
      <c r="BS10" s="108">
        <f>SUMIFS(Gb_VQS_8586!BE$10:BE$2310,Gb_VQS_8586!$BB$10:$BB$2310,$A10,Gb_VQS_8586!$BC$10:$BC$2310,24)+SUMIFS(Gb_VQS_8586!BE$10:BE$2310,Gb_VQS_8586!$BB$10:$BB$2310,$A10,Gb_VQS_8586!$BC$10:$BC$2310,22)+SUMIFS(Gb_VQS_8586!BO$10:BO$2310,Gb_VQS_8586!$BL$10:$BL$2310,$A10,Gb_VQS_8586!$BM$10:$BM$2310,34)+SUMIFS(Gb_VQS_8586!BO$10:BO$2310,Gb_VQS_8586!$BL$10:$BL$2310,$A10,Gb_VQS_8586!$BM$10:$BM$2310,36)</f>
        <v>214000</v>
      </c>
      <c r="BT10" s="108">
        <f>SUMIFS(Gb_VQS_8586!BF$10:BF$2310,Gb_VQS_8586!$BB$10:$BB$2310,$A10,Gb_VQS_8586!$BC$10:$BC$2310,24)+SUMIFS(Gb_VQS_8586!BF$10:BF$2310,Gb_VQS_8586!$BB$10:$BB$2310,$A10,Gb_VQS_8586!$BC$10:$BC$2310,22)+SUMIFS(Gb_VQS_8586!BP$10:BP$2310,Gb_VQS_8586!$BL$10:$BL$2310,$A10,Gb_VQS_8586!$BM$10:$BM$2310,34)+SUMIFS(Gb_VQS_8586!BP$10:BP$2310,Gb_VQS_8586!$BL$10:$BL$2310,$A10,Gb_VQS_8586!$BM$10:$BM$2310,36)</f>
        <v>15600</v>
      </c>
      <c r="BU10" s="108">
        <f>SUMIFS(Gb_VQS_8586!BG$10:BG$2310,Gb_VQS_8586!$BB$10:$BB$2310,$A10,Gb_VQS_8586!$BC$10:$BC$2310,24)+SUMIFS(Gb_VQS_8586!BG$10:BG$2310,Gb_VQS_8586!$BB$10:$BB$2310,$A10,Gb_VQS_8586!$BC$10:$BC$2310,22)+SUMIFS(Gb_VQS_8586!BQ$10:BQ$2310,Gb_VQS_8586!$BL$10:$BL$2310,$A10,Gb_VQS_8586!$BM$10:$BM$2310,34)+SUMIFS(Gb_VQS_8586!BQ$10:BQ$2310,Gb_VQS_8586!$BL$10:$BL$2310,$A10,Gb_VQS_8586!$BM$10:$BM$2310,36)</f>
        <v>0</v>
      </c>
      <c r="BV10" s="108">
        <f>SUMIFS(Gb_VQS_8586!BH$10:BH$2310,Gb_VQS_8586!$BB$10:$BB$2310,$A10,Gb_VQS_8586!$BC$10:$BC$2310,24)+SUMIFS(Gb_VQS_8586!BH$10:BH$2310,Gb_VQS_8586!$BB$10:$BB$2310,$A10,Gb_VQS_8586!$BC$10:$BC$2310,22)+SUMIFS(Gb_VQS_8586!BR$10:BR$2310,Gb_VQS_8586!$BL$10:$BL$2310,$A10,Gb_VQS_8586!$BM$10:$BM$2310,34)+SUMIFS(Gb_VQS_8586!BR$10:BR$2310,Gb_VQS_8586!$BL$10:$BL$2310,$A10,Gb_VQS_8586!$BM$10:$BM$2310,36)</f>
        <v>0</v>
      </c>
      <c r="BW10" s="107">
        <f>SUMIFS(Gb_VQS_8586!BI$10:BI$2310,Gb_VQS_8586!$BB$10:$BB$2310,$A10,Gb_VQS_8586!$BC$10:$BC$2310,24)+SUMIFS(Gb_VQS_8586!BI$10:BI$2310,Gb_VQS_8586!$BB$10:$BB$2310,$A10,Gb_VQS_8586!$BC$10:$BC$2310,22)+SUMIFS(Gb_VQS_8586!BS$10:BS$2310,Gb_VQS_8586!$BL$10:$BL$2310,$A10,Gb_VQS_8586!$BM$10:$BM$2310,34)+SUMIFS(Gb_VQS_8586!BS$10:BS$2310,Gb_VQS_8586!$BL$10:$BL$2310,$A10,Gb_VQS_8586!$BM$10:$BM$2310,36)</f>
        <v>0</v>
      </c>
      <c r="BX10" s="109">
        <f>_xlfn.IFNA(VLOOKUP($A10,Gb_Stand!$B$10:$H$585,D$6,FALSE),0)</f>
        <v>112657506.98999999</v>
      </c>
      <c r="BY10" s="108">
        <f>_xlfn.IFNA(VLOOKUP($A10,Gb_Stand!$B$10:$H$585,E$6,FALSE),0)</f>
        <v>86105071.359999999</v>
      </c>
      <c r="BZ10" s="108">
        <f>_xlfn.IFNA(VLOOKUP($A10,Gb_Stand!$B$10:$H$585,F$6,FALSE),0)</f>
        <v>81077968.980000004</v>
      </c>
      <c r="CA10" s="108">
        <f>_xlfn.IFNA(VLOOKUP($A10,Gb_Stand!$B$10:$H$585,G$6,FALSE),0)</f>
        <v>76333773.090000004</v>
      </c>
      <c r="CB10" s="108">
        <f>_xlfn.IFNA(VLOOKUP($A10,Gb_Stand!$B$10:$H$585,H$6,FALSE),0)</f>
        <v>72339245.709999993</v>
      </c>
      <c r="CC10" s="107">
        <f>_xlfn.IFNA(VLOOKUP($A10,Gb_Stand!$B$10:$H$585,I$6,FALSE),0)</f>
        <v>68344713.659999996</v>
      </c>
      <c r="CD10" s="109">
        <f>_xlfn.IFNA(VLOOKUP($A10,Gb_Stand!$K$10:$Q$585,D$6,FALSE),0)</f>
        <v>112649271.42</v>
      </c>
      <c r="CE10" s="108">
        <f>_xlfn.IFNA(VLOOKUP($A10,Gb_Stand!$K$10:$Q$585,E$6,FALSE),0)</f>
        <v>86097752.400000006</v>
      </c>
      <c r="CF10" s="108">
        <f>_xlfn.IFNA(VLOOKUP($A10,Gb_Stand!$K$10:$Q$585,F$6,FALSE),0)</f>
        <v>81071570.769999996</v>
      </c>
      <c r="CG10" s="108">
        <f>_xlfn.IFNA(VLOOKUP($A10,Gb_Stand!$K$10:$Q$585,G$6,FALSE),0)</f>
        <v>76328300.260000005</v>
      </c>
      <c r="CH10" s="108">
        <f>_xlfn.IFNA(VLOOKUP($A10,Gb_Stand!$K$10:$Q$585,H$6,FALSE),0)</f>
        <v>72334702.900000006</v>
      </c>
      <c r="CI10" s="107">
        <f>_xlfn.IFNA(VLOOKUP($A10,Gb_Stand!$K$10:$Q$585,I$6,FALSE),0)</f>
        <v>68341105.540000007</v>
      </c>
      <c r="CJ10" s="109">
        <f>_xlfn.IFNA(VLOOKUP($A10,Gb_Stand!$T$10:$Z$585,D$6,FALSE),0)</f>
        <v>6935609.3700000001</v>
      </c>
      <c r="CK10" s="108">
        <f>_xlfn.IFNA(VLOOKUP($A10,Gb_Stand!$T$10:$Z$585,E$6,FALSE),0)</f>
        <v>0</v>
      </c>
      <c r="CL10" s="108">
        <f>_xlfn.IFNA(VLOOKUP($A10,Gb_Stand!$T$10:$Z$585,F$6,FALSE),0)</f>
        <v>0</v>
      </c>
      <c r="CM10" s="108">
        <f>_xlfn.IFNA(VLOOKUP($A10,Gb_Stand!$T$10:$Z$585,G$6,FALSE),0)</f>
        <v>0</v>
      </c>
      <c r="CN10" s="108">
        <f>_xlfn.IFNA(VLOOKUP($A10,Gb_Stand!$T$10:$Z$585,H$6,FALSE),0)</f>
        <v>0</v>
      </c>
      <c r="CO10" s="107">
        <f>_xlfn.IFNA(VLOOKUP($A10,Gb_Stand!$T$10:$Z$585,I$6,FALSE),0)</f>
        <v>0</v>
      </c>
      <c r="CP10" s="109">
        <f>_xlfn.IFNA(VLOOKUP($A10,Gb_Stand!$AC$10:$AI$585,D$6,FALSE),0)</f>
        <v>6935609.3700000001</v>
      </c>
      <c r="CQ10" s="108">
        <f>_xlfn.IFNA(VLOOKUP($A10,Gb_Stand!$AC$10:$AI$585,E$6,FALSE),0)</f>
        <v>0</v>
      </c>
      <c r="CR10" s="108">
        <f>_xlfn.IFNA(VLOOKUP($A10,Gb_Stand!$AC$10:$AI$585,F$6,FALSE),0)</f>
        <v>0</v>
      </c>
      <c r="CS10" s="108">
        <f>_xlfn.IFNA(VLOOKUP($A10,Gb_Stand!$AC$10:$AI$585,G$6,FALSE),0)</f>
        <v>0</v>
      </c>
      <c r="CT10" s="108">
        <f>_xlfn.IFNA(VLOOKUP($A10,Gb_Stand!$AC$10:$AI$585,H$6,FALSE),0)</f>
        <v>0</v>
      </c>
      <c r="CU10" s="107">
        <f>_xlfn.IFNA(VLOOKUP($A10,Gb_Stand!$AC$10:$AI$585,I$6,FALSE),0)</f>
        <v>0</v>
      </c>
    </row>
    <row r="11" spans="1:99" x14ac:dyDescent="0.4">
      <c r="A11" s="106">
        <v>20201</v>
      </c>
      <c r="B11" s="105" t="s">
        <v>207</v>
      </c>
      <c r="C11" s="104"/>
      <c r="D11" s="103">
        <f>_xlfn.IFNA(VLOOKUP($A11,Gb_VQS!$B$10:$H$585,D$6,FALSE),0)+SUMIFS(Gb_VQS!$V$10:$V$1160,Gb_VQS!$T$10:$T$1160,$A11,Gb_VQS!$U$10:$U$1160,31)+SUMIFS(Gb_VQS!$AX$10:$AX$1735,Gb_VQS!$AV$10:$AV$1735,$A11,Gb_VQS!$AW$10:$AW$1735,13)</f>
        <v>282366780.78000003</v>
      </c>
      <c r="E11" s="102">
        <f>_xlfn.IFNA(VLOOKUP($A11,Gb_VQS!$B$10:$H$585,E$6,FALSE),0)+SUMIFS(Gb_VQS!W$10:W$1160,Gb_VQS!$T$10:$T$1160,$A11)</f>
        <v>279031600</v>
      </c>
      <c r="F11" s="102">
        <f>_xlfn.IFNA(VLOOKUP($A11,Gb_VQS!$B$10:$H$585,F$6,FALSE),0)+SUMIFS(Gb_VQS!X$10:X$1160,Gb_VQS!$T$10:$T$1160,$A11)</f>
        <v>284334600</v>
      </c>
      <c r="G11" s="102">
        <f>_xlfn.IFNA(VLOOKUP($A11,Gb_VQS!$B$10:$H$585,G$6,FALSE),0)+SUMIFS(Gb_VQS!Y$10:Y$1160,Gb_VQS!$T$10:$T$1160,$A11)</f>
        <v>292309900</v>
      </c>
      <c r="H11" s="102">
        <f>_xlfn.IFNA(VLOOKUP($A11,Gb_VQS!$B$10:$H$585,H$6,FALSE),0)+SUMIFS(Gb_VQS!Z$10:Z$1160,Gb_VQS!$T$10:$T$1160,$A11)</f>
        <v>298368000</v>
      </c>
      <c r="I11" s="101">
        <f>_xlfn.IFNA(VLOOKUP($A11,Gb_VQS!$B$10:$H$585,I$6,FALSE),0)+SUMIFS(Gb_VQS!AA$10:AA$1160,Gb_VQS!$T$10:$T$1160,$A11)</f>
        <v>305479400</v>
      </c>
      <c r="J11" s="103">
        <f>_xlfn.IFNA(VLOOKUP($A11,Gb_VQS!$K$10:$Q$585,D$6,FALSE),0)</f>
        <v>268686305.81</v>
      </c>
      <c r="K11" s="102">
        <f>_xlfn.IFNA(VLOOKUP($A11,Gb_VQS!$K$10:$Q$585,E$6,FALSE),0)</f>
        <v>289564800</v>
      </c>
      <c r="L11" s="102">
        <f>_xlfn.IFNA(VLOOKUP($A11,Gb_VQS!$K$10:$Q$585,F$6,FALSE),0)</f>
        <v>294889200</v>
      </c>
      <c r="M11" s="102">
        <f>_xlfn.IFNA(VLOOKUP($A11,Gb_VQS!$K$10:$Q$585,G$6,FALSE),0)</f>
        <v>301609900</v>
      </c>
      <c r="N11" s="102">
        <f>_xlfn.IFNA(VLOOKUP($A11,Gb_VQS!$K$10:$Q$585,H$6,FALSE),0)</f>
        <v>305435500</v>
      </c>
      <c r="O11" s="101">
        <f>_xlfn.IFNA(VLOOKUP($A11,Gb_VQS!$K$10:$Q$585,I$6,FALSE),0)</f>
        <v>309956600</v>
      </c>
      <c r="P11" s="103">
        <f>SUMIFS(Gb_VQS!$AY$10:$AY$1735,Gb_VQS!$AV$10:$AV$1735,$A11,Gb_VQS!$AW$10:$AW$1735,10)</f>
        <v>0</v>
      </c>
      <c r="Q11" s="102">
        <f>_xlfn.IFNA(VLOOKUP($A11,Gb_VQS!$AM$10:$AS$585,E$6,FALSE),0)</f>
        <v>0</v>
      </c>
      <c r="R11" s="102">
        <f>_xlfn.IFNA(VLOOKUP($A11,Gb_VQS!$AM$10:$AS$585,F$6,FALSE),0)</f>
        <v>0</v>
      </c>
      <c r="S11" s="102">
        <f>_xlfn.IFNA(VLOOKUP($A11,Gb_VQS!$AM$10:$AS$585,G$6,FALSE),0)</f>
        <v>0</v>
      </c>
      <c r="T11" s="102">
        <f>_xlfn.IFNA(VLOOKUP($A11,Gb_VQS!$AM$10:$AS$585,H$6,FALSE),0)</f>
        <v>0</v>
      </c>
      <c r="U11" s="101">
        <f>_xlfn.IFNA(VLOOKUP($A11,Gb_VQS!$AM$10:$AS$585,I$6,FALSE),0)</f>
        <v>0</v>
      </c>
      <c r="V11" s="103">
        <f>SUMIFS(Gb_VQS!$AX$10:$AX$1735,Gb_VQS!$AV$10:$AV$1735,$A11,Gb_VQS!$AW$10:$AW$1735,10)+SUMIFS(Gb_VQS!$AX$10:$AX$1735,Gb_VQS!$AV$10:$AV$1735,$A11,Gb_VQS!$AW$10:$AW$1735,11)-SUMIFS(Gb_VQS!$AY$10:$AY$1735,Gb_VQS!$AV$10:$AV$1735,$A11,Gb_VQS!$AW$10:$AW$1735,11)</f>
        <v>25716312.599999998</v>
      </c>
      <c r="W11" s="102">
        <f>_xlfn.IFNA(VLOOKUP($A11,Gb_VQS!$AD$10:$AO$585,E$6,FALSE),0)</f>
        <v>43310900</v>
      </c>
      <c r="X11" s="102">
        <f>_xlfn.IFNA(VLOOKUP($A11,Gb_VQS!$AD$10:$AO$585,F$6,FALSE),0)</f>
        <v>31440900</v>
      </c>
      <c r="Y11" s="102">
        <f>_xlfn.IFNA(VLOOKUP($A11,Gb_VQS!$AD$10:$AO$585,G$6,FALSE),0)</f>
        <v>32135700</v>
      </c>
      <c r="Z11" s="102">
        <f>_xlfn.IFNA(VLOOKUP($A11,Gb_VQS!$AD$10:$AO$585,H$6,FALSE),0)</f>
        <v>19353900</v>
      </c>
      <c r="AA11" s="101">
        <f>_xlfn.IFNA(VLOOKUP($A11,Gb_VQS!$AD$10:$AO$585,I$6,FALSE),0)</f>
        <v>10076000</v>
      </c>
      <c r="AB11" s="103"/>
      <c r="AC11" s="102"/>
      <c r="AD11" s="102"/>
      <c r="AE11" s="102"/>
      <c r="AF11" s="102"/>
      <c r="AG11" s="101"/>
      <c r="AH11" s="103"/>
      <c r="AI11" s="102"/>
      <c r="AJ11" s="102"/>
      <c r="AK11" s="102"/>
      <c r="AL11" s="102"/>
      <c r="AM11" s="101"/>
      <c r="AN11" s="103">
        <f>_xlfn.IFNA(VLOOKUP($A11,Gb_VQS_8586!$B$10:$H$585,D$6,FALSE),0)+SUMIFS(Gb_VQS_8586!$V$10:$V$1160,Gb_VQS_8586!$T$10:$T$1160,$A11,Gb_VQS_8586!$U$10:$U$1160,31)+SUMIFS(Gb_VQS_8586!$AX$10:$AX$1735,Gb_VQS_8586!$AV$10:$AV$1735,$A11,Gb_VQS_8586!$AW$10:$AW$1735,13)</f>
        <v>30627433.720000003</v>
      </c>
      <c r="AO11" s="102">
        <f>_xlfn.IFNA(VLOOKUP($A11,Gb_VQS_8586!$B$10:$H$585,E$6,FALSE),0)+SUMIFS(Gb_VQS_8586!W$10:W$1160,Gb_VQS_8586!$T$10:$T$1160,$A11)</f>
        <v>29195300</v>
      </c>
      <c r="AP11" s="102">
        <f>_xlfn.IFNA(VLOOKUP($A11,Gb_VQS_8586!$B$10:$H$585,F$6,FALSE),0)+SUMIFS(Gb_VQS_8586!X$10:X$1160,Gb_VQS_8586!$T$10:$T$1160,$A11)</f>
        <v>29251800</v>
      </c>
      <c r="AQ11" s="102">
        <f>_xlfn.IFNA(VLOOKUP($A11,Gb_VQS_8586!$B$10:$H$585,G$6,FALSE),0)+SUMIFS(Gb_VQS_8586!Y$10:Y$1160,Gb_VQS_8586!$T$10:$T$1160,$A11)</f>
        <v>30112900</v>
      </c>
      <c r="AR11" s="102">
        <f>_xlfn.IFNA(VLOOKUP($A11,Gb_VQS_8586!$B$10:$H$585,H$6,FALSE),0)+SUMIFS(Gb_VQS_8586!Z$10:Z$1160,Gb_VQS_8586!$T$10:$T$1160,$A11)</f>
        <v>31004400</v>
      </c>
      <c r="AS11" s="101">
        <f>_xlfn.IFNA(VLOOKUP($A11,Gb_VQS_8586!$B$10:$H$585,I$6,FALSE),0)+SUMIFS(Gb_VQS_8586!AA$10:AA$1160,Gb_VQS_8586!$T$10:$T$1160,$A11)</f>
        <v>31911000</v>
      </c>
      <c r="AT11" s="103">
        <f>_xlfn.IFNA(VLOOKUP($A11,Gb_VQS_8586!$K$10:$Q$585,D$6,FALSE),0)</f>
        <v>23530508.640000001</v>
      </c>
      <c r="AU11" s="102">
        <f>_xlfn.IFNA(VLOOKUP($A11,Gb_VQS_8586!$K$10:$Q$585,E$6,FALSE),0)</f>
        <v>26384700</v>
      </c>
      <c r="AV11" s="102">
        <f>_xlfn.IFNA(VLOOKUP($A11,Gb_VQS_8586!$K$10:$Q$585,F$6,FALSE),0)</f>
        <v>26634300</v>
      </c>
      <c r="AW11" s="102">
        <f>_xlfn.IFNA(VLOOKUP($A11,Gb_VQS_8586!$K$10:$Q$585,G$6,FALSE),0)</f>
        <v>26903800</v>
      </c>
      <c r="AX11" s="102">
        <f>_xlfn.IFNA(VLOOKUP($A11,Gb_VQS_8586!$K$10:$Q$585,H$6,FALSE),0)</f>
        <v>27192800</v>
      </c>
      <c r="AY11" s="101">
        <f>_xlfn.IFNA(VLOOKUP($A11,Gb_VQS_8586!$K$10:$Q$585,I$6,FALSE),0)</f>
        <v>27531500</v>
      </c>
      <c r="AZ11" s="103">
        <f>SUMIFS(Gb_VQS_8586!$AY$10:$AY$1735,Gb_VQS_8586!$AV$10:$AV$1735,$A11,Gb_VQS_8586!$AW$10:$AW$1735,10)</f>
        <v>0</v>
      </c>
      <c r="BA11" s="102">
        <f>_xlfn.IFNA(VLOOKUP($A11,Gb_VQS_8586!$AM$10:$AS$585,E$6,FALSE),0)</f>
        <v>0</v>
      </c>
      <c r="BB11" s="102">
        <f>_xlfn.IFNA(VLOOKUP($A11,Gb_VQS_8586!$AM$10:$AS$585,F$6,FALSE),0)</f>
        <v>0</v>
      </c>
      <c r="BC11" s="102">
        <f>_xlfn.IFNA(VLOOKUP($A11,Gb_VQS_8586!$AM$10:$AS$585,G$6,FALSE),0)</f>
        <v>0</v>
      </c>
      <c r="BD11" s="102">
        <f>_xlfn.IFNA(VLOOKUP($A11,Gb_VQS_8586!$AM$10:$AS$585,H$6,FALSE),0)</f>
        <v>0</v>
      </c>
      <c r="BE11" s="101">
        <f>_xlfn.IFNA(VLOOKUP($A11,Gb_VQS_8586!$AM$10:$AS$585,I$6,FALSE),0)</f>
        <v>0</v>
      </c>
      <c r="BF11" s="103">
        <f>SUMIFS(Gb_VQS_8586!$AX$10:$AX$1735,Gb_VQS_8586!$AV$10:$AV$1735,$A11,Gb_VQS_8586!$AW$10:$AW$1735,10)+SUMIFS(Gb_VQS_8586!$AX$10:$AX$1735,Gb_VQS_8586!$AV$10:$AV$1735,$A11,Gb_VQS_8586!$AW$10:$AW$1735,11)-SUMIFS(Gb_VQS_8586!$AY$10:$AY$1735,Gb_VQS_8586!$AV$10:$AV$1735,$A11,Gb_VQS_8586!$AW$10:$AW$1735,11)</f>
        <v>4197690.41</v>
      </c>
      <c r="BG11" s="102">
        <f>_xlfn.IFNA(VLOOKUP($A11,Gb_VQS_8586!$AD$10:$AO$585,E$6,FALSE),0)</f>
        <v>4704500</v>
      </c>
      <c r="BH11" s="102">
        <f>_xlfn.IFNA(VLOOKUP($A11,Gb_VQS_8586!$AD$10:$AO$585,F$6,FALSE),0)</f>
        <v>7931600</v>
      </c>
      <c r="BI11" s="102">
        <f>_xlfn.IFNA(VLOOKUP($A11,Gb_VQS_8586!$AD$10:$AO$585,G$6,FALSE),0)</f>
        <v>10932600</v>
      </c>
      <c r="BJ11" s="102">
        <f>_xlfn.IFNA(VLOOKUP($A11,Gb_VQS_8586!$AD$10:$AO$585,H$6,FALSE),0)</f>
        <v>5407600</v>
      </c>
      <c r="BK11" s="101">
        <f>_xlfn.IFNA(VLOOKUP($A11,Gb_VQS_8586!$AD$10:$AO$585,I$6,FALSE),0)</f>
        <v>3021600</v>
      </c>
      <c r="BL11" s="103">
        <f>SUMIFS(Gb_VQS_8586!BD$10:BD$2310,Gb_VQS_8586!$BB$10:$BB$2310,$A11,Gb_VQS_8586!$BC$10:$BC$2310,23)+SUMIFS(Gb_VQS_8586!BD$10:BD$2310,Gb_VQS_8586!$BB$10:$BB$2310,$A11,Gb_VQS_8586!$BC$10:$BC$2310,21)+SUMIFS(Gb_VQS_8586!BN$10:BN$2310,Gb_VQS_8586!$BL$10:$BL$2310,$A11,Gb_VQS_8586!$BM$10:$BM$2310,33)+SUMIFS(Gb_VQS_8586!BN$10:BN$2310,Gb_VQS_8586!$BL$10:$BL$2310,$A11,Gb_VQS_8586!$BM$10:$BM$2310,35)+SUMIFS(Gb_VQS_8586!$V$10:$V$1160,Gb_VQS_8586!$T$10:$T$1160,$A11,Gb_VQS_8586!$U$10:$U$1160,33)-SUMIFS(Gb_VQS_8586!$AX$10:$AX$1735,Gb_VQS_8586!$AV$10:$AV$1735,$A11,Gb_VQS_8586!$AW$10:$AW$1735,13)</f>
        <v>9749494.0299999993</v>
      </c>
      <c r="BM11" s="102">
        <f>SUMIFS(Gb_VQS_8586!BE$10:BE$2310,Gb_VQS_8586!$BB$10:$BB$2310,$A11,Gb_VQS_8586!$BC$10:$BC$2310,23)+SUMIFS(Gb_VQS_8586!BE$10:BE$2310,Gb_VQS_8586!$BB$10:$BB$2310,$A11,Gb_VQS_8586!$BC$10:$BC$2310,21)+SUMIFS(Gb_VQS_8586!BO$10:BO$2310,Gb_VQS_8586!$BL$10:$BL$2310,$A11,Gb_VQS_8586!$BM$10:$BM$2310,33)+SUMIFS(Gb_VQS_8586!BO$10:BO$2310,Gb_VQS_8586!$BL$10:$BL$2310,$A11,Gb_VQS_8586!$BM$10:$BM$2310,35)</f>
        <v>5735900</v>
      </c>
      <c r="BN11" s="102">
        <f>SUMIFS(Gb_VQS_8586!BF$10:BF$2310,Gb_VQS_8586!$BB$10:$BB$2310,$A11,Gb_VQS_8586!$BC$10:$BC$2310,23)+SUMIFS(Gb_VQS_8586!BF$10:BF$2310,Gb_VQS_8586!$BB$10:$BB$2310,$A11,Gb_VQS_8586!$BC$10:$BC$2310,21)+SUMIFS(Gb_VQS_8586!BP$10:BP$2310,Gb_VQS_8586!$BL$10:$BL$2310,$A11,Gb_VQS_8586!$BM$10:$BM$2310,33)+SUMIFS(Gb_VQS_8586!BP$10:BP$2310,Gb_VQS_8586!$BL$10:$BL$2310,$A11,Gb_VQS_8586!$BM$10:$BM$2310,35)</f>
        <v>7931600</v>
      </c>
      <c r="BO11" s="102">
        <f>SUMIFS(Gb_VQS_8586!BG$10:BG$2310,Gb_VQS_8586!$BB$10:$BB$2310,$A11,Gb_VQS_8586!$BC$10:$BC$2310,23)+SUMIFS(Gb_VQS_8586!BG$10:BG$2310,Gb_VQS_8586!$BB$10:$BB$2310,$A11,Gb_VQS_8586!$BC$10:$BC$2310,21)+SUMIFS(Gb_VQS_8586!BQ$10:BQ$2310,Gb_VQS_8586!$BL$10:$BL$2310,$A11,Gb_VQS_8586!$BM$10:$BM$2310,33)+SUMIFS(Gb_VQS_8586!BQ$10:BQ$2310,Gb_VQS_8586!$BL$10:$BL$2310,$A11,Gb_VQS_8586!$BM$10:$BM$2310,35)</f>
        <v>10932600</v>
      </c>
      <c r="BP11" s="102">
        <f>SUMIFS(Gb_VQS_8586!BH$10:BH$2310,Gb_VQS_8586!$BB$10:$BB$2310,$A11,Gb_VQS_8586!$BC$10:$BC$2310,23)+SUMIFS(Gb_VQS_8586!BH$10:BH$2310,Gb_VQS_8586!$BB$10:$BB$2310,$A11,Gb_VQS_8586!$BC$10:$BC$2310,21)+SUMIFS(Gb_VQS_8586!BR$10:BR$2310,Gb_VQS_8586!$BL$10:$BL$2310,$A11,Gb_VQS_8586!$BM$10:$BM$2310,33)+SUMIFS(Gb_VQS_8586!BR$10:BR$2310,Gb_VQS_8586!$BL$10:$BL$2310,$A11,Gb_VQS_8586!$BM$10:$BM$2310,35)</f>
        <v>5407600</v>
      </c>
      <c r="BQ11" s="101">
        <f>SUMIFS(Gb_VQS_8586!BI$10:BI$2310,Gb_VQS_8586!$BB$10:$BB$2310,$A11,Gb_VQS_8586!$BC$10:$BC$2310,23)+SUMIFS(Gb_VQS_8586!BI$10:BI$2310,Gb_VQS_8586!$BB$10:$BB$2310,$A11,Gb_VQS_8586!$BC$10:$BC$2310,21)+SUMIFS(Gb_VQS_8586!BS$10:BS$2310,Gb_VQS_8586!$BL$10:$BL$2310,$A11,Gb_VQS_8586!$BM$10:$BM$2310,33)+SUMIFS(Gb_VQS_8586!BS$10:BS$2310,Gb_VQS_8586!$BL$10:$BL$2310,$A11,Gb_VQS_8586!$BM$10:$BM$2310,35)</f>
        <v>3021600</v>
      </c>
      <c r="BR11" s="103">
        <f>SUMIFS(Gb_VQS_8586!BD$10:BD$2310,Gb_VQS_8586!$BB$10:$BB$2310,$A11,Gb_VQS_8586!$BC$10:$BC$2310,24)+SUMIFS(Gb_VQS_8586!BD$10:BD$2310,Gb_VQS_8586!$BB$10:$BB$2310,$A11,Gb_VQS_8586!$BC$10:$BC$2310,22)+SUMIFS(Gb_VQS_8586!BN$10:BN$2310,Gb_VQS_8586!$BL$10:$BL$2310,$A11,Gb_VQS_8586!$BM$10:$BM$2310,34)+SUMIFS(Gb_VQS_8586!BN$10:BN$2310,Gb_VQS_8586!$BL$10:$BL$2310,$A11,Gb_VQS_8586!$BM$10:$BM$2310,36)</f>
        <v>7533939.5899999999</v>
      </c>
      <c r="BS11" s="102">
        <f>SUMIFS(Gb_VQS_8586!BE$10:BE$2310,Gb_VQS_8586!$BB$10:$BB$2310,$A11,Gb_VQS_8586!$BC$10:$BC$2310,24)+SUMIFS(Gb_VQS_8586!BE$10:BE$2310,Gb_VQS_8586!$BB$10:$BB$2310,$A11,Gb_VQS_8586!$BC$10:$BC$2310,22)+SUMIFS(Gb_VQS_8586!BO$10:BO$2310,Gb_VQS_8586!$BL$10:$BL$2310,$A11,Gb_VQS_8586!$BM$10:$BM$2310,34)+SUMIFS(Gb_VQS_8586!BO$10:BO$2310,Gb_VQS_8586!$BL$10:$BL$2310,$A11,Gb_VQS_8586!$BM$10:$BM$2310,36)</f>
        <v>4182800</v>
      </c>
      <c r="BT11" s="102">
        <f>SUMIFS(Gb_VQS_8586!BF$10:BF$2310,Gb_VQS_8586!$BB$10:$BB$2310,$A11,Gb_VQS_8586!$BC$10:$BC$2310,24)+SUMIFS(Gb_VQS_8586!BF$10:BF$2310,Gb_VQS_8586!$BB$10:$BB$2310,$A11,Gb_VQS_8586!$BC$10:$BC$2310,22)+SUMIFS(Gb_VQS_8586!BP$10:BP$2310,Gb_VQS_8586!$BL$10:$BL$2310,$A11,Gb_VQS_8586!$BM$10:$BM$2310,34)+SUMIFS(Gb_VQS_8586!BP$10:BP$2310,Gb_VQS_8586!$BL$10:$BL$2310,$A11,Gb_VQS_8586!$BM$10:$BM$2310,36)</f>
        <v>2242800</v>
      </c>
      <c r="BU11" s="102">
        <f>SUMIFS(Gb_VQS_8586!BG$10:BG$2310,Gb_VQS_8586!$BB$10:$BB$2310,$A11,Gb_VQS_8586!$BC$10:$BC$2310,24)+SUMIFS(Gb_VQS_8586!BG$10:BG$2310,Gb_VQS_8586!$BB$10:$BB$2310,$A11,Gb_VQS_8586!$BC$10:$BC$2310,22)+SUMIFS(Gb_VQS_8586!BQ$10:BQ$2310,Gb_VQS_8586!$BL$10:$BL$2310,$A11,Gb_VQS_8586!$BM$10:$BM$2310,34)+SUMIFS(Gb_VQS_8586!BQ$10:BQ$2310,Gb_VQS_8586!$BL$10:$BL$2310,$A11,Gb_VQS_8586!$BM$10:$BM$2310,36)</f>
        <v>1218100</v>
      </c>
      <c r="BV11" s="102">
        <f>SUMIFS(Gb_VQS_8586!BH$10:BH$2310,Gb_VQS_8586!$BB$10:$BB$2310,$A11,Gb_VQS_8586!$BC$10:$BC$2310,24)+SUMIFS(Gb_VQS_8586!BH$10:BH$2310,Gb_VQS_8586!$BB$10:$BB$2310,$A11,Gb_VQS_8586!$BC$10:$BC$2310,22)+SUMIFS(Gb_VQS_8586!BR$10:BR$2310,Gb_VQS_8586!$BL$10:$BL$2310,$A11,Gb_VQS_8586!$BM$10:$BM$2310,34)+SUMIFS(Gb_VQS_8586!BR$10:BR$2310,Gb_VQS_8586!$BL$10:$BL$2310,$A11,Gb_VQS_8586!$BM$10:$BM$2310,36)</f>
        <v>1259900</v>
      </c>
      <c r="BW11" s="101">
        <f>SUMIFS(Gb_VQS_8586!BI$10:BI$2310,Gb_VQS_8586!$BB$10:$BB$2310,$A11,Gb_VQS_8586!$BC$10:$BC$2310,24)+SUMIFS(Gb_VQS_8586!BI$10:BI$2310,Gb_VQS_8586!$BB$10:$BB$2310,$A11,Gb_VQS_8586!$BC$10:$BC$2310,22)+SUMIFS(Gb_VQS_8586!BS$10:BS$2310,Gb_VQS_8586!$BL$10:$BL$2310,$A11,Gb_VQS_8586!$BM$10:$BM$2310,34)+SUMIFS(Gb_VQS_8586!BS$10:BS$2310,Gb_VQS_8586!$BL$10:$BL$2310,$A11,Gb_VQS_8586!$BM$10:$BM$2310,36)</f>
        <v>1393700</v>
      </c>
      <c r="BX11" s="103">
        <f>_xlfn.IFNA(VLOOKUP($A11,Gb_Stand!$B$10:$H$585,D$6,FALSE),0)</f>
        <v>73994620.950000003</v>
      </c>
      <c r="BY11" s="102">
        <f>_xlfn.IFNA(VLOOKUP($A11,Gb_Stand!$B$10:$H$585,E$6,FALSE),0)</f>
        <v>62005165.93</v>
      </c>
      <c r="BZ11" s="102">
        <f>_xlfn.IFNA(VLOOKUP($A11,Gb_Stand!$B$10:$H$585,F$6,FALSE),0)</f>
        <v>55213823.390000001</v>
      </c>
      <c r="CA11" s="102">
        <f>_xlfn.IFNA(VLOOKUP($A11,Gb_Stand!$B$10:$H$585,G$6,FALSE),0)</f>
        <v>49003910.140000001</v>
      </c>
      <c r="CB11" s="102">
        <f>_xlfn.IFNA(VLOOKUP($A11,Gb_Stand!$B$10:$H$585,H$6,FALSE),0)</f>
        <v>43438302.060000002</v>
      </c>
      <c r="CC11" s="101">
        <f>_xlfn.IFNA(VLOOKUP($A11,Gb_Stand!$B$10:$H$585,I$6,FALSE),0)</f>
        <v>38057402.759999998</v>
      </c>
      <c r="CD11" s="103">
        <f>_xlfn.IFNA(VLOOKUP($A11,Gb_Stand!$K$10:$Q$585,D$6,FALSE),0)</f>
        <v>73994620.950000003</v>
      </c>
      <c r="CE11" s="102">
        <f>_xlfn.IFNA(VLOOKUP($A11,Gb_Stand!$K$10:$Q$585,E$6,FALSE),0)</f>
        <v>62005165.93</v>
      </c>
      <c r="CF11" s="102">
        <f>_xlfn.IFNA(VLOOKUP($A11,Gb_Stand!$K$10:$Q$585,F$6,FALSE),0)</f>
        <v>55213823.390000001</v>
      </c>
      <c r="CG11" s="102">
        <f>_xlfn.IFNA(VLOOKUP($A11,Gb_Stand!$K$10:$Q$585,G$6,FALSE),0)</f>
        <v>49003910.140000001</v>
      </c>
      <c r="CH11" s="102">
        <f>_xlfn.IFNA(VLOOKUP($A11,Gb_Stand!$K$10:$Q$585,H$6,FALSE),0)</f>
        <v>43438302.060000002</v>
      </c>
      <c r="CI11" s="101">
        <f>_xlfn.IFNA(VLOOKUP($A11,Gb_Stand!$K$10:$Q$585,I$6,FALSE),0)</f>
        <v>38057402.759999998</v>
      </c>
      <c r="CJ11" s="103">
        <f>_xlfn.IFNA(VLOOKUP($A11,Gb_Stand!$T$10:$Z$585,D$6,FALSE),0)</f>
        <v>27435365.670000002</v>
      </c>
      <c r="CK11" s="102">
        <f>_xlfn.IFNA(VLOOKUP($A11,Gb_Stand!$T$10:$Z$585,E$6,FALSE),0)</f>
        <v>0</v>
      </c>
      <c r="CL11" s="102">
        <f>_xlfn.IFNA(VLOOKUP($A11,Gb_Stand!$T$10:$Z$585,F$6,FALSE),0)</f>
        <v>0</v>
      </c>
      <c r="CM11" s="102">
        <f>_xlfn.IFNA(VLOOKUP($A11,Gb_Stand!$T$10:$Z$585,G$6,FALSE),0)</f>
        <v>0</v>
      </c>
      <c r="CN11" s="102">
        <f>_xlfn.IFNA(VLOOKUP($A11,Gb_Stand!$T$10:$Z$585,H$6,FALSE),0)</f>
        <v>0</v>
      </c>
      <c r="CO11" s="101">
        <f>_xlfn.IFNA(VLOOKUP($A11,Gb_Stand!$T$10:$Z$585,I$6,FALSE),0)</f>
        <v>0</v>
      </c>
      <c r="CP11" s="103">
        <f>_xlfn.IFNA(VLOOKUP($A11,Gb_Stand!$AC$10:$AI$585,D$6,FALSE),0)</f>
        <v>0</v>
      </c>
      <c r="CQ11" s="102">
        <f>_xlfn.IFNA(VLOOKUP($A11,Gb_Stand!$AC$10:$AI$585,E$6,FALSE),0)</f>
        <v>0</v>
      </c>
      <c r="CR11" s="102">
        <f>_xlfn.IFNA(VLOOKUP($A11,Gb_Stand!$AC$10:$AI$585,F$6,FALSE),0)</f>
        <v>0</v>
      </c>
      <c r="CS11" s="102">
        <f>_xlfn.IFNA(VLOOKUP($A11,Gb_Stand!$AC$10:$AI$585,G$6,FALSE),0)</f>
        <v>0</v>
      </c>
      <c r="CT11" s="102">
        <f>_xlfn.IFNA(VLOOKUP($A11,Gb_Stand!$AC$10:$AI$585,H$6,FALSE),0)</f>
        <v>0</v>
      </c>
      <c r="CU11" s="101">
        <f>_xlfn.IFNA(VLOOKUP($A11,Gb_Stand!$AC$10:$AI$585,I$6,FALSE),0)</f>
        <v>0</v>
      </c>
    </row>
    <row r="12" spans="1:99" x14ac:dyDescent="0.4">
      <c r="A12" s="106">
        <v>20302</v>
      </c>
      <c r="B12" s="105" t="s">
        <v>206</v>
      </c>
      <c r="C12" s="104"/>
      <c r="D12" s="103">
        <f>_xlfn.IFNA(VLOOKUP($A12,Gb_VQS!$B$10:$H$585,D$6,FALSE),0)+SUMIFS(Gb_VQS!$V$10:$V$1160,Gb_VQS!$T$10:$T$1160,$A12,Gb_VQS!$U$10:$U$1160,31)+SUMIFS(Gb_VQS!$AX$10:$AX$1735,Gb_VQS!$AV$10:$AV$1735,$A12,Gb_VQS!$AW$10:$AW$1735,13)</f>
        <v>3862579.9799999995</v>
      </c>
      <c r="E12" s="102">
        <f>_xlfn.IFNA(VLOOKUP($A12,Gb_VQS!$B$10:$H$585,E$6,FALSE),0)+SUMIFS(Gb_VQS!W$10:W$1160,Gb_VQS!$T$10:$T$1160,$A12)</f>
        <v>3492600</v>
      </c>
      <c r="F12" s="102">
        <f>_xlfn.IFNA(VLOOKUP($A12,Gb_VQS!$B$10:$H$585,F$6,FALSE),0)+SUMIFS(Gb_VQS!X$10:X$1160,Gb_VQS!$T$10:$T$1160,$A12)</f>
        <v>3396200</v>
      </c>
      <c r="G12" s="102">
        <f>_xlfn.IFNA(VLOOKUP($A12,Gb_VQS!$B$10:$H$585,G$6,FALSE),0)+SUMIFS(Gb_VQS!Y$10:Y$1160,Gb_VQS!$T$10:$T$1160,$A12)</f>
        <v>3356400</v>
      </c>
      <c r="H12" s="102">
        <f>_xlfn.IFNA(VLOOKUP($A12,Gb_VQS!$B$10:$H$585,H$6,FALSE),0)+SUMIFS(Gb_VQS!Z$10:Z$1160,Gb_VQS!$T$10:$T$1160,$A12)</f>
        <v>3415600</v>
      </c>
      <c r="I12" s="101">
        <f>_xlfn.IFNA(VLOOKUP($A12,Gb_VQS!$B$10:$H$585,I$6,FALSE),0)+SUMIFS(Gb_VQS!AA$10:AA$1160,Gb_VQS!$T$10:$T$1160,$A12)</f>
        <v>3412800</v>
      </c>
      <c r="J12" s="103">
        <f>_xlfn.IFNA(VLOOKUP($A12,Gb_VQS!$K$10:$Q$585,D$6,FALSE),0)</f>
        <v>3321426.02</v>
      </c>
      <c r="K12" s="102">
        <f>_xlfn.IFNA(VLOOKUP($A12,Gb_VQS!$K$10:$Q$585,E$6,FALSE),0)</f>
        <v>3335200</v>
      </c>
      <c r="L12" s="102">
        <f>_xlfn.IFNA(VLOOKUP($A12,Gb_VQS!$K$10:$Q$585,F$6,FALSE),0)</f>
        <v>3193000</v>
      </c>
      <c r="M12" s="102">
        <f>_xlfn.IFNA(VLOOKUP($A12,Gb_VQS!$K$10:$Q$585,G$6,FALSE),0)</f>
        <v>3207400</v>
      </c>
      <c r="N12" s="102">
        <f>_xlfn.IFNA(VLOOKUP($A12,Gb_VQS!$K$10:$Q$585,H$6,FALSE),0)</f>
        <v>3207400</v>
      </c>
      <c r="O12" s="101">
        <f>_xlfn.IFNA(VLOOKUP($A12,Gb_VQS!$K$10:$Q$585,I$6,FALSE),0)</f>
        <v>3174200</v>
      </c>
      <c r="P12" s="103">
        <f>SUMIFS(Gb_VQS!$AY$10:$AY$1735,Gb_VQS!$AV$10:$AV$1735,$A12,Gb_VQS!$AW$10:$AW$1735,10)</f>
        <v>3500</v>
      </c>
      <c r="Q12" s="102">
        <f>_xlfn.IFNA(VLOOKUP($A12,Gb_VQS!$AM$10:$AS$585,E$6,FALSE),0)</f>
        <v>0</v>
      </c>
      <c r="R12" s="102">
        <f>_xlfn.IFNA(VLOOKUP($A12,Gb_VQS!$AM$10:$AS$585,F$6,FALSE),0)</f>
        <v>0</v>
      </c>
      <c r="S12" s="102">
        <f>_xlfn.IFNA(VLOOKUP($A12,Gb_VQS!$AM$10:$AS$585,G$6,FALSE),0)</f>
        <v>0</v>
      </c>
      <c r="T12" s="102">
        <f>_xlfn.IFNA(VLOOKUP($A12,Gb_VQS!$AM$10:$AS$585,H$6,FALSE),0)</f>
        <v>0</v>
      </c>
      <c r="U12" s="101">
        <f>_xlfn.IFNA(VLOOKUP($A12,Gb_VQS!$AM$10:$AS$585,I$6,FALSE),0)</f>
        <v>0</v>
      </c>
      <c r="V12" s="103">
        <f>SUMIFS(Gb_VQS!$AX$10:$AX$1735,Gb_VQS!$AV$10:$AV$1735,$A12,Gb_VQS!$AW$10:$AW$1735,10)+SUMIFS(Gb_VQS!$AX$10:$AX$1735,Gb_VQS!$AV$10:$AV$1735,$A12,Gb_VQS!$AW$10:$AW$1735,11)-SUMIFS(Gb_VQS!$AY$10:$AY$1735,Gb_VQS!$AV$10:$AV$1735,$A12,Gb_VQS!$AW$10:$AW$1735,11)</f>
        <v>202842.5</v>
      </c>
      <c r="W12" s="102">
        <f>_xlfn.IFNA(VLOOKUP($A12,Gb_VQS!$AD$10:$AO$585,E$6,FALSE),0)</f>
        <v>30400</v>
      </c>
      <c r="X12" s="102">
        <f>_xlfn.IFNA(VLOOKUP($A12,Gb_VQS!$AD$10:$AO$585,F$6,FALSE),0)</f>
        <v>0</v>
      </c>
      <c r="Y12" s="102">
        <f>_xlfn.IFNA(VLOOKUP($A12,Gb_VQS!$AD$10:$AO$585,G$6,FALSE),0)</f>
        <v>0</v>
      </c>
      <c r="Z12" s="102">
        <f>_xlfn.IFNA(VLOOKUP($A12,Gb_VQS!$AD$10:$AO$585,H$6,FALSE),0)</f>
        <v>0</v>
      </c>
      <c r="AA12" s="101">
        <f>_xlfn.IFNA(VLOOKUP($A12,Gb_VQS!$AD$10:$AO$585,I$6,FALSE),0)</f>
        <v>0</v>
      </c>
      <c r="AB12" s="103"/>
      <c r="AC12" s="102"/>
      <c r="AD12" s="102"/>
      <c r="AE12" s="102"/>
      <c r="AF12" s="102"/>
      <c r="AG12" s="101"/>
      <c r="AH12" s="103"/>
      <c r="AI12" s="102"/>
      <c r="AJ12" s="102"/>
      <c r="AK12" s="102"/>
      <c r="AL12" s="102"/>
      <c r="AM12" s="101"/>
      <c r="AN12" s="103">
        <f>_xlfn.IFNA(VLOOKUP($A12,Gb_VQS_8586!$B$10:$H$585,D$6,FALSE),0)+SUMIFS(Gb_VQS_8586!$V$10:$V$1160,Gb_VQS_8586!$T$10:$T$1160,$A12,Gb_VQS_8586!$U$10:$U$1160,31)+SUMIFS(Gb_VQS_8586!$AX$10:$AX$1735,Gb_VQS_8586!$AV$10:$AV$1735,$A12,Gb_VQS_8586!$AW$10:$AW$1735,13)</f>
        <v>371327.82</v>
      </c>
      <c r="AO12" s="102">
        <f>_xlfn.IFNA(VLOOKUP($A12,Gb_VQS_8586!$B$10:$H$585,E$6,FALSE),0)+SUMIFS(Gb_VQS_8586!W$10:W$1160,Gb_VQS_8586!$T$10:$T$1160,$A12)</f>
        <v>331000</v>
      </c>
      <c r="AP12" s="102">
        <f>_xlfn.IFNA(VLOOKUP($A12,Gb_VQS_8586!$B$10:$H$585,F$6,FALSE),0)+SUMIFS(Gb_VQS_8586!X$10:X$1160,Gb_VQS_8586!$T$10:$T$1160,$A12)</f>
        <v>331000</v>
      </c>
      <c r="AQ12" s="102">
        <f>_xlfn.IFNA(VLOOKUP($A12,Gb_VQS_8586!$B$10:$H$585,G$6,FALSE),0)+SUMIFS(Gb_VQS_8586!Y$10:Y$1160,Gb_VQS_8586!$T$10:$T$1160,$A12)</f>
        <v>331000</v>
      </c>
      <c r="AR12" s="102">
        <f>_xlfn.IFNA(VLOOKUP($A12,Gb_VQS_8586!$B$10:$H$585,H$6,FALSE),0)+SUMIFS(Gb_VQS_8586!Z$10:Z$1160,Gb_VQS_8586!$T$10:$T$1160,$A12)</f>
        <v>331000</v>
      </c>
      <c r="AS12" s="101">
        <f>_xlfn.IFNA(VLOOKUP($A12,Gb_VQS_8586!$B$10:$H$585,I$6,FALSE),0)+SUMIFS(Gb_VQS_8586!AA$10:AA$1160,Gb_VQS_8586!$T$10:$T$1160,$A12)</f>
        <v>331000</v>
      </c>
      <c r="AT12" s="103">
        <f>_xlfn.IFNA(VLOOKUP($A12,Gb_VQS_8586!$K$10:$Q$585,D$6,FALSE),0)</f>
        <v>326296.58</v>
      </c>
      <c r="AU12" s="102">
        <f>_xlfn.IFNA(VLOOKUP($A12,Gb_VQS_8586!$K$10:$Q$585,E$6,FALSE),0)</f>
        <v>313700</v>
      </c>
      <c r="AV12" s="102">
        <f>_xlfn.IFNA(VLOOKUP($A12,Gb_VQS_8586!$K$10:$Q$585,F$6,FALSE),0)</f>
        <v>313200</v>
      </c>
      <c r="AW12" s="102">
        <f>_xlfn.IFNA(VLOOKUP($A12,Gb_VQS_8586!$K$10:$Q$585,G$6,FALSE),0)</f>
        <v>312600</v>
      </c>
      <c r="AX12" s="102">
        <f>_xlfn.IFNA(VLOOKUP($A12,Gb_VQS_8586!$K$10:$Q$585,H$6,FALSE),0)</f>
        <v>312000</v>
      </c>
      <c r="AY12" s="101">
        <f>_xlfn.IFNA(VLOOKUP($A12,Gb_VQS_8586!$K$10:$Q$585,I$6,FALSE),0)</f>
        <v>311400</v>
      </c>
      <c r="AZ12" s="103">
        <f>SUMIFS(Gb_VQS_8586!$AY$10:$AY$1735,Gb_VQS_8586!$AV$10:$AV$1735,$A12,Gb_VQS_8586!$AW$10:$AW$1735,10)</f>
        <v>0</v>
      </c>
      <c r="BA12" s="102">
        <f>_xlfn.IFNA(VLOOKUP($A12,Gb_VQS_8586!$AM$10:$AS$585,E$6,FALSE),0)</f>
        <v>0</v>
      </c>
      <c r="BB12" s="102">
        <f>_xlfn.IFNA(VLOOKUP($A12,Gb_VQS_8586!$AM$10:$AS$585,F$6,FALSE),0)</f>
        <v>0</v>
      </c>
      <c r="BC12" s="102">
        <f>_xlfn.IFNA(VLOOKUP($A12,Gb_VQS_8586!$AM$10:$AS$585,G$6,FALSE),0)</f>
        <v>0</v>
      </c>
      <c r="BD12" s="102">
        <f>_xlfn.IFNA(VLOOKUP($A12,Gb_VQS_8586!$AM$10:$AS$585,H$6,FALSE),0)</f>
        <v>0</v>
      </c>
      <c r="BE12" s="101">
        <f>_xlfn.IFNA(VLOOKUP($A12,Gb_VQS_8586!$AM$10:$AS$585,I$6,FALSE),0)</f>
        <v>0</v>
      </c>
      <c r="BF12" s="103">
        <f>SUMIFS(Gb_VQS_8586!$AX$10:$AX$1735,Gb_VQS_8586!$AV$10:$AV$1735,$A12,Gb_VQS_8586!$AW$10:$AW$1735,10)+SUMIFS(Gb_VQS_8586!$AX$10:$AX$1735,Gb_VQS_8586!$AV$10:$AV$1735,$A12,Gb_VQS_8586!$AW$10:$AW$1735,11)-SUMIFS(Gb_VQS_8586!$AY$10:$AY$1735,Gb_VQS_8586!$AV$10:$AV$1735,$A12,Gb_VQS_8586!$AW$10:$AW$1735,11)</f>
        <v>5194.97</v>
      </c>
      <c r="BG12" s="102">
        <f>_xlfn.IFNA(VLOOKUP($A12,Gb_VQS_8586!$AD$10:$AO$585,E$6,FALSE),0)</f>
        <v>0</v>
      </c>
      <c r="BH12" s="102">
        <f>_xlfn.IFNA(VLOOKUP($A12,Gb_VQS_8586!$AD$10:$AO$585,F$6,FALSE),0)</f>
        <v>0</v>
      </c>
      <c r="BI12" s="102">
        <f>_xlfn.IFNA(VLOOKUP($A12,Gb_VQS_8586!$AD$10:$AO$585,G$6,FALSE),0)</f>
        <v>0</v>
      </c>
      <c r="BJ12" s="102">
        <f>_xlfn.IFNA(VLOOKUP($A12,Gb_VQS_8586!$AD$10:$AO$585,H$6,FALSE),0)</f>
        <v>0</v>
      </c>
      <c r="BK12" s="101">
        <f>_xlfn.IFNA(VLOOKUP($A12,Gb_VQS_8586!$AD$10:$AO$585,I$6,FALSE),0)</f>
        <v>0</v>
      </c>
      <c r="BL12" s="103">
        <f>SUMIFS(Gb_VQS_8586!BD$10:BD$2310,Gb_VQS_8586!$BB$10:$BB$2310,$A12,Gb_VQS_8586!$BC$10:$BC$2310,23)+SUMIFS(Gb_VQS_8586!BD$10:BD$2310,Gb_VQS_8586!$BB$10:$BB$2310,$A12,Gb_VQS_8586!$BC$10:$BC$2310,21)+SUMIFS(Gb_VQS_8586!BN$10:BN$2310,Gb_VQS_8586!$BL$10:$BL$2310,$A12,Gb_VQS_8586!$BM$10:$BM$2310,33)+SUMIFS(Gb_VQS_8586!BN$10:BN$2310,Gb_VQS_8586!$BL$10:$BL$2310,$A12,Gb_VQS_8586!$BM$10:$BM$2310,35)+SUMIFS(Gb_VQS_8586!$V$10:$V$1160,Gb_VQS_8586!$T$10:$T$1160,$A12,Gb_VQS_8586!$U$10:$U$1160,33)-SUMIFS(Gb_VQS_8586!$AX$10:$AX$1735,Gb_VQS_8586!$AV$10:$AV$1735,$A12,Gb_VQS_8586!$AW$10:$AW$1735,13)</f>
        <v>0</v>
      </c>
      <c r="BM12" s="102">
        <f>SUMIFS(Gb_VQS_8586!BE$10:BE$2310,Gb_VQS_8586!$BB$10:$BB$2310,$A12,Gb_VQS_8586!$BC$10:$BC$2310,23)+SUMIFS(Gb_VQS_8586!BE$10:BE$2310,Gb_VQS_8586!$BB$10:$BB$2310,$A12,Gb_VQS_8586!$BC$10:$BC$2310,21)+SUMIFS(Gb_VQS_8586!BO$10:BO$2310,Gb_VQS_8586!$BL$10:$BL$2310,$A12,Gb_VQS_8586!$BM$10:$BM$2310,33)+SUMIFS(Gb_VQS_8586!BO$10:BO$2310,Gb_VQS_8586!$BL$10:$BL$2310,$A12,Gb_VQS_8586!$BM$10:$BM$2310,35)</f>
        <v>0</v>
      </c>
      <c r="BN12" s="102">
        <f>SUMIFS(Gb_VQS_8586!BF$10:BF$2310,Gb_VQS_8586!$BB$10:$BB$2310,$A12,Gb_VQS_8586!$BC$10:$BC$2310,23)+SUMIFS(Gb_VQS_8586!BF$10:BF$2310,Gb_VQS_8586!$BB$10:$BB$2310,$A12,Gb_VQS_8586!$BC$10:$BC$2310,21)+SUMIFS(Gb_VQS_8586!BP$10:BP$2310,Gb_VQS_8586!$BL$10:$BL$2310,$A12,Gb_VQS_8586!$BM$10:$BM$2310,33)+SUMIFS(Gb_VQS_8586!BP$10:BP$2310,Gb_VQS_8586!$BL$10:$BL$2310,$A12,Gb_VQS_8586!$BM$10:$BM$2310,35)</f>
        <v>0</v>
      </c>
      <c r="BO12" s="102">
        <f>SUMIFS(Gb_VQS_8586!BG$10:BG$2310,Gb_VQS_8586!$BB$10:$BB$2310,$A12,Gb_VQS_8586!$BC$10:$BC$2310,23)+SUMIFS(Gb_VQS_8586!BG$10:BG$2310,Gb_VQS_8586!$BB$10:$BB$2310,$A12,Gb_VQS_8586!$BC$10:$BC$2310,21)+SUMIFS(Gb_VQS_8586!BQ$10:BQ$2310,Gb_VQS_8586!$BL$10:$BL$2310,$A12,Gb_VQS_8586!$BM$10:$BM$2310,33)+SUMIFS(Gb_VQS_8586!BQ$10:BQ$2310,Gb_VQS_8586!$BL$10:$BL$2310,$A12,Gb_VQS_8586!$BM$10:$BM$2310,35)</f>
        <v>0</v>
      </c>
      <c r="BP12" s="102">
        <f>SUMIFS(Gb_VQS_8586!BH$10:BH$2310,Gb_VQS_8586!$BB$10:$BB$2310,$A12,Gb_VQS_8586!$BC$10:$BC$2310,23)+SUMIFS(Gb_VQS_8586!BH$10:BH$2310,Gb_VQS_8586!$BB$10:$BB$2310,$A12,Gb_VQS_8586!$BC$10:$BC$2310,21)+SUMIFS(Gb_VQS_8586!BR$10:BR$2310,Gb_VQS_8586!$BL$10:$BL$2310,$A12,Gb_VQS_8586!$BM$10:$BM$2310,33)+SUMIFS(Gb_VQS_8586!BR$10:BR$2310,Gb_VQS_8586!$BL$10:$BL$2310,$A12,Gb_VQS_8586!$BM$10:$BM$2310,35)</f>
        <v>0</v>
      </c>
      <c r="BQ12" s="101">
        <f>SUMIFS(Gb_VQS_8586!BI$10:BI$2310,Gb_VQS_8586!$BB$10:$BB$2310,$A12,Gb_VQS_8586!$BC$10:$BC$2310,23)+SUMIFS(Gb_VQS_8586!BI$10:BI$2310,Gb_VQS_8586!$BB$10:$BB$2310,$A12,Gb_VQS_8586!$BC$10:$BC$2310,21)+SUMIFS(Gb_VQS_8586!BS$10:BS$2310,Gb_VQS_8586!$BL$10:$BL$2310,$A12,Gb_VQS_8586!$BM$10:$BM$2310,33)+SUMIFS(Gb_VQS_8586!BS$10:BS$2310,Gb_VQS_8586!$BL$10:$BL$2310,$A12,Gb_VQS_8586!$BM$10:$BM$2310,35)</f>
        <v>0</v>
      </c>
      <c r="BR12" s="103">
        <f>SUMIFS(Gb_VQS_8586!BD$10:BD$2310,Gb_VQS_8586!$BB$10:$BB$2310,$A12,Gb_VQS_8586!$BC$10:$BC$2310,24)+SUMIFS(Gb_VQS_8586!BD$10:BD$2310,Gb_VQS_8586!$BB$10:$BB$2310,$A12,Gb_VQS_8586!$BC$10:$BC$2310,22)+SUMIFS(Gb_VQS_8586!BN$10:BN$2310,Gb_VQS_8586!$BL$10:$BL$2310,$A12,Gb_VQS_8586!$BM$10:$BM$2310,34)+SUMIFS(Gb_VQS_8586!BN$10:BN$2310,Gb_VQS_8586!$BL$10:$BL$2310,$A12,Gb_VQS_8586!$BM$10:$BM$2310,36)</f>
        <v>12880.37</v>
      </c>
      <c r="BS12" s="102">
        <f>SUMIFS(Gb_VQS_8586!BE$10:BE$2310,Gb_VQS_8586!$BB$10:$BB$2310,$A12,Gb_VQS_8586!$BC$10:$BC$2310,24)+SUMIFS(Gb_VQS_8586!BE$10:BE$2310,Gb_VQS_8586!$BB$10:$BB$2310,$A12,Gb_VQS_8586!$BC$10:$BC$2310,22)+SUMIFS(Gb_VQS_8586!BO$10:BO$2310,Gb_VQS_8586!$BL$10:$BL$2310,$A12,Gb_VQS_8586!$BM$10:$BM$2310,34)+SUMIFS(Gb_VQS_8586!BO$10:BO$2310,Gb_VQS_8586!$BL$10:$BL$2310,$A12,Gb_VQS_8586!$BM$10:$BM$2310,36)</f>
        <v>12900</v>
      </c>
      <c r="BT12" s="102">
        <f>SUMIFS(Gb_VQS_8586!BF$10:BF$2310,Gb_VQS_8586!$BB$10:$BB$2310,$A12,Gb_VQS_8586!$BC$10:$BC$2310,24)+SUMIFS(Gb_VQS_8586!BF$10:BF$2310,Gb_VQS_8586!$BB$10:$BB$2310,$A12,Gb_VQS_8586!$BC$10:$BC$2310,22)+SUMIFS(Gb_VQS_8586!BP$10:BP$2310,Gb_VQS_8586!$BL$10:$BL$2310,$A12,Gb_VQS_8586!$BM$10:$BM$2310,34)+SUMIFS(Gb_VQS_8586!BP$10:BP$2310,Gb_VQS_8586!$BL$10:$BL$2310,$A12,Gb_VQS_8586!$BM$10:$BM$2310,36)</f>
        <v>12900</v>
      </c>
      <c r="BU12" s="102">
        <f>SUMIFS(Gb_VQS_8586!BG$10:BG$2310,Gb_VQS_8586!$BB$10:$BB$2310,$A12,Gb_VQS_8586!$BC$10:$BC$2310,24)+SUMIFS(Gb_VQS_8586!BG$10:BG$2310,Gb_VQS_8586!$BB$10:$BB$2310,$A12,Gb_VQS_8586!$BC$10:$BC$2310,22)+SUMIFS(Gb_VQS_8586!BQ$10:BQ$2310,Gb_VQS_8586!$BL$10:$BL$2310,$A12,Gb_VQS_8586!$BM$10:$BM$2310,34)+SUMIFS(Gb_VQS_8586!BQ$10:BQ$2310,Gb_VQS_8586!$BL$10:$BL$2310,$A12,Gb_VQS_8586!$BM$10:$BM$2310,36)</f>
        <v>12900</v>
      </c>
      <c r="BV12" s="102">
        <f>SUMIFS(Gb_VQS_8586!BH$10:BH$2310,Gb_VQS_8586!$BB$10:$BB$2310,$A12,Gb_VQS_8586!$BC$10:$BC$2310,24)+SUMIFS(Gb_VQS_8586!BH$10:BH$2310,Gb_VQS_8586!$BB$10:$BB$2310,$A12,Gb_VQS_8586!$BC$10:$BC$2310,22)+SUMIFS(Gb_VQS_8586!BR$10:BR$2310,Gb_VQS_8586!$BL$10:$BL$2310,$A12,Gb_VQS_8586!$BM$10:$BM$2310,34)+SUMIFS(Gb_VQS_8586!BR$10:BR$2310,Gb_VQS_8586!$BL$10:$BL$2310,$A12,Gb_VQS_8586!$BM$10:$BM$2310,36)</f>
        <v>12900</v>
      </c>
      <c r="BW12" s="101">
        <f>SUMIFS(Gb_VQS_8586!BI$10:BI$2310,Gb_VQS_8586!$BB$10:$BB$2310,$A12,Gb_VQS_8586!$BC$10:$BC$2310,24)+SUMIFS(Gb_VQS_8586!BI$10:BI$2310,Gb_VQS_8586!$BB$10:$BB$2310,$A12,Gb_VQS_8586!$BC$10:$BC$2310,22)+SUMIFS(Gb_VQS_8586!BS$10:BS$2310,Gb_VQS_8586!$BL$10:$BL$2310,$A12,Gb_VQS_8586!$BM$10:$BM$2310,34)+SUMIFS(Gb_VQS_8586!BS$10:BS$2310,Gb_VQS_8586!$BL$10:$BL$2310,$A12,Gb_VQS_8586!$BM$10:$BM$2310,36)</f>
        <v>12900</v>
      </c>
      <c r="BX12" s="103">
        <f>_xlfn.IFNA(VLOOKUP($A12,Gb_Stand!$B$10:$H$585,D$6,FALSE),0)</f>
        <v>350275.36</v>
      </c>
      <c r="BY12" s="102">
        <f>_xlfn.IFNA(VLOOKUP($A12,Gb_Stand!$B$10:$H$585,E$6,FALSE),0)</f>
        <v>240933.42</v>
      </c>
      <c r="BZ12" s="102">
        <f>_xlfn.IFNA(VLOOKUP($A12,Gb_Stand!$B$10:$H$585,F$6,FALSE),0)</f>
        <v>130203.73</v>
      </c>
      <c r="CA12" s="102">
        <f>_xlfn.IFNA(VLOOKUP($A12,Gb_Stand!$B$10:$H$585,G$6,FALSE),0)</f>
        <v>39215.550000000003</v>
      </c>
      <c r="CB12" s="102">
        <f>_xlfn.IFNA(VLOOKUP($A12,Gb_Stand!$B$10:$H$585,H$6,FALSE),0)</f>
        <v>0</v>
      </c>
      <c r="CC12" s="101">
        <f>_xlfn.IFNA(VLOOKUP($A12,Gb_Stand!$B$10:$H$585,I$6,FALSE),0)</f>
        <v>0</v>
      </c>
      <c r="CD12" s="103">
        <f>_xlfn.IFNA(VLOOKUP($A12,Gb_Stand!$K$10:$Q$585,D$6,FALSE),0)</f>
        <v>0</v>
      </c>
      <c r="CE12" s="102">
        <f>_xlfn.IFNA(VLOOKUP($A12,Gb_Stand!$K$10:$Q$585,E$6,FALSE),0)</f>
        <v>0</v>
      </c>
      <c r="CF12" s="102">
        <f>_xlfn.IFNA(VLOOKUP($A12,Gb_Stand!$K$10:$Q$585,F$6,FALSE),0)</f>
        <v>0</v>
      </c>
      <c r="CG12" s="102">
        <f>_xlfn.IFNA(VLOOKUP($A12,Gb_Stand!$K$10:$Q$585,G$6,FALSE),0)</f>
        <v>0</v>
      </c>
      <c r="CH12" s="102">
        <f>_xlfn.IFNA(VLOOKUP($A12,Gb_Stand!$K$10:$Q$585,H$6,FALSE),0)</f>
        <v>0</v>
      </c>
      <c r="CI12" s="101">
        <f>_xlfn.IFNA(VLOOKUP($A12,Gb_Stand!$K$10:$Q$585,I$6,FALSE),0)</f>
        <v>0</v>
      </c>
      <c r="CJ12" s="103">
        <f>_xlfn.IFNA(VLOOKUP($A12,Gb_Stand!$T$10:$Z$585,D$6,FALSE),0)</f>
        <v>0</v>
      </c>
      <c r="CK12" s="102">
        <f>_xlfn.IFNA(VLOOKUP($A12,Gb_Stand!$T$10:$Z$585,E$6,FALSE),0)</f>
        <v>0</v>
      </c>
      <c r="CL12" s="102">
        <f>_xlfn.IFNA(VLOOKUP($A12,Gb_Stand!$T$10:$Z$585,F$6,FALSE),0)</f>
        <v>0</v>
      </c>
      <c r="CM12" s="102">
        <f>_xlfn.IFNA(VLOOKUP($A12,Gb_Stand!$T$10:$Z$585,G$6,FALSE),0)</f>
        <v>0</v>
      </c>
      <c r="CN12" s="102">
        <f>_xlfn.IFNA(VLOOKUP($A12,Gb_Stand!$T$10:$Z$585,H$6,FALSE),0)</f>
        <v>0</v>
      </c>
      <c r="CO12" s="101">
        <f>_xlfn.IFNA(VLOOKUP($A12,Gb_Stand!$T$10:$Z$585,I$6,FALSE),0)</f>
        <v>0</v>
      </c>
      <c r="CP12" s="103">
        <f>_xlfn.IFNA(VLOOKUP($A12,Gb_Stand!$AC$10:$AI$585,D$6,FALSE),0)</f>
        <v>0</v>
      </c>
      <c r="CQ12" s="102">
        <f>_xlfn.IFNA(VLOOKUP($A12,Gb_Stand!$AC$10:$AI$585,E$6,FALSE),0)</f>
        <v>0</v>
      </c>
      <c r="CR12" s="102">
        <f>_xlfn.IFNA(VLOOKUP($A12,Gb_Stand!$AC$10:$AI$585,F$6,FALSE),0)</f>
        <v>0</v>
      </c>
      <c r="CS12" s="102">
        <f>_xlfn.IFNA(VLOOKUP($A12,Gb_Stand!$AC$10:$AI$585,G$6,FALSE),0)</f>
        <v>0</v>
      </c>
      <c r="CT12" s="102">
        <f>_xlfn.IFNA(VLOOKUP($A12,Gb_Stand!$AC$10:$AI$585,H$6,FALSE),0)</f>
        <v>0</v>
      </c>
      <c r="CU12" s="101">
        <f>_xlfn.IFNA(VLOOKUP($A12,Gb_Stand!$AC$10:$AI$585,I$6,FALSE),0)</f>
        <v>0</v>
      </c>
    </row>
    <row r="13" spans="1:99" x14ac:dyDescent="0.4">
      <c r="A13" s="106">
        <v>20305</v>
      </c>
      <c r="B13" s="105" t="s">
        <v>205</v>
      </c>
      <c r="C13" s="104"/>
      <c r="D13" s="103">
        <f>_xlfn.IFNA(VLOOKUP($A13,Gb_VQS!$B$10:$H$585,D$6,FALSE),0)+SUMIFS(Gb_VQS!$V$10:$V$1160,Gb_VQS!$T$10:$T$1160,$A13,Gb_VQS!$U$10:$U$1160,31)+SUMIFS(Gb_VQS!$AX$10:$AX$1735,Gb_VQS!$AV$10:$AV$1735,$A13,Gb_VQS!$AW$10:$AW$1735,13)</f>
        <v>29183017.529999997</v>
      </c>
      <c r="E13" s="102">
        <f>_xlfn.IFNA(VLOOKUP($A13,Gb_VQS!$B$10:$H$585,E$6,FALSE),0)+SUMIFS(Gb_VQS!W$10:W$1160,Gb_VQS!$T$10:$T$1160,$A13)</f>
        <v>25488400</v>
      </c>
      <c r="F13" s="102">
        <f>_xlfn.IFNA(VLOOKUP($A13,Gb_VQS!$B$10:$H$585,F$6,FALSE),0)+SUMIFS(Gb_VQS!X$10:X$1160,Gb_VQS!$T$10:$T$1160,$A13)</f>
        <v>25688100</v>
      </c>
      <c r="G13" s="102">
        <f>_xlfn.IFNA(VLOOKUP($A13,Gb_VQS!$B$10:$H$585,G$6,FALSE),0)+SUMIFS(Gb_VQS!Y$10:Y$1160,Gb_VQS!$T$10:$T$1160,$A13)</f>
        <v>26271400</v>
      </c>
      <c r="H13" s="102">
        <f>_xlfn.IFNA(VLOOKUP($A13,Gb_VQS!$B$10:$H$585,H$6,FALSE),0)+SUMIFS(Gb_VQS!Z$10:Z$1160,Gb_VQS!$T$10:$T$1160,$A13)</f>
        <v>26951200</v>
      </c>
      <c r="I13" s="101">
        <f>_xlfn.IFNA(VLOOKUP($A13,Gb_VQS!$B$10:$H$585,I$6,FALSE),0)+SUMIFS(Gb_VQS!AA$10:AA$1160,Gb_VQS!$T$10:$T$1160,$A13)</f>
        <v>26863300</v>
      </c>
      <c r="J13" s="103">
        <f>_xlfn.IFNA(VLOOKUP($A13,Gb_VQS!$K$10:$Q$585,D$6,FALSE),0)</f>
        <v>24580687.59</v>
      </c>
      <c r="K13" s="102">
        <f>_xlfn.IFNA(VLOOKUP($A13,Gb_VQS!$K$10:$Q$585,E$6,FALSE),0)</f>
        <v>23600900</v>
      </c>
      <c r="L13" s="102">
        <f>_xlfn.IFNA(VLOOKUP($A13,Gb_VQS!$K$10:$Q$585,F$6,FALSE),0)</f>
        <v>24178100</v>
      </c>
      <c r="M13" s="102">
        <f>_xlfn.IFNA(VLOOKUP($A13,Gb_VQS!$K$10:$Q$585,G$6,FALSE),0)</f>
        <v>24395400</v>
      </c>
      <c r="N13" s="102">
        <f>_xlfn.IFNA(VLOOKUP($A13,Gb_VQS!$K$10:$Q$585,H$6,FALSE),0)</f>
        <v>24627400</v>
      </c>
      <c r="O13" s="101">
        <f>_xlfn.IFNA(VLOOKUP($A13,Gb_VQS!$K$10:$Q$585,I$6,FALSE),0)</f>
        <v>24226900</v>
      </c>
      <c r="P13" s="103">
        <f>SUMIFS(Gb_VQS!$AY$10:$AY$1735,Gb_VQS!$AV$10:$AV$1735,$A13,Gb_VQS!$AW$10:$AW$1735,10)</f>
        <v>129148.97</v>
      </c>
      <c r="Q13" s="102">
        <f>_xlfn.IFNA(VLOOKUP($A13,Gb_VQS!$AM$10:$AS$585,E$6,FALSE),0)</f>
        <v>0</v>
      </c>
      <c r="R13" s="102">
        <f>_xlfn.IFNA(VLOOKUP($A13,Gb_VQS!$AM$10:$AS$585,F$6,FALSE),0)</f>
        <v>0</v>
      </c>
      <c r="S13" s="102">
        <f>_xlfn.IFNA(VLOOKUP($A13,Gb_VQS!$AM$10:$AS$585,G$6,FALSE),0)</f>
        <v>0</v>
      </c>
      <c r="T13" s="102">
        <f>_xlfn.IFNA(VLOOKUP($A13,Gb_VQS!$AM$10:$AS$585,H$6,FALSE),0)</f>
        <v>0</v>
      </c>
      <c r="U13" s="101">
        <f>_xlfn.IFNA(VLOOKUP($A13,Gb_VQS!$AM$10:$AS$585,I$6,FALSE),0)</f>
        <v>0</v>
      </c>
      <c r="V13" s="103">
        <f>SUMIFS(Gb_VQS!$AX$10:$AX$1735,Gb_VQS!$AV$10:$AV$1735,$A13,Gb_VQS!$AW$10:$AW$1735,10)+SUMIFS(Gb_VQS!$AX$10:$AX$1735,Gb_VQS!$AV$10:$AV$1735,$A13,Gb_VQS!$AW$10:$AW$1735,11)-SUMIFS(Gb_VQS!$AY$10:$AY$1735,Gb_VQS!$AV$10:$AV$1735,$A13,Gb_VQS!$AW$10:$AW$1735,11)</f>
        <v>2129620.56</v>
      </c>
      <c r="W13" s="102">
        <f>_xlfn.IFNA(VLOOKUP($A13,Gb_VQS!$AD$10:$AO$585,E$6,FALSE),0)</f>
        <v>1923000</v>
      </c>
      <c r="X13" s="102">
        <f>_xlfn.IFNA(VLOOKUP($A13,Gb_VQS!$AD$10:$AO$585,F$6,FALSE),0)</f>
        <v>1228200</v>
      </c>
      <c r="Y13" s="102">
        <f>_xlfn.IFNA(VLOOKUP($A13,Gb_VQS!$AD$10:$AO$585,G$6,FALSE),0)</f>
        <v>1099700</v>
      </c>
      <c r="Z13" s="102">
        <f>_xlfn.IFNA(VLOOKUP($A13,Gb_VQS!$AD$10:$AO$585,H$6,FALSE),0)</f>
        <v>1102800</v>
      </c>
      <c r="AA13" s="101">
        <f>_xlfn.IFNA(VLOOKUP($A13,Gb_VQS!$AD$10:$AO$585,I$6,FALSE),0)</f>
        <v>936600</v>
      </c>
      <c r="AB13" s="103"/>
      <c r="AC13" s="102"/>
      <c r="AD13" s="102"/>
      <c r="AE13" s="102"/>
      <c r="AF13" s="102"/>
      <c r="AG13" s="101"/>
      <c r="AH13" s="103"/>
      <c r="AI13" s="102"/>
      <c r="AJ13" s="102"/>
      <c r="AK13" s="102"/>
      <c r="AL13" s="102"/>
      <c r="AM13" s="101"/>
      <c r="AN13" s="103">
        <f>_xlfn.IFNA(VLOOKUP($A13,Gb_VQS_8586!$B$10:$H$585,D$6,FALSE),0)+SUMIFS(Gb_VQS_8586!$V$10:$V$1160,Gb_VQS_8586!$T$10:$T$1160,$A13,Gb_VQS_8586!$U$10:$U$1160,31)+SUMIFS(Gb_VQS_8586!$AX$10:$AX$1735,Gb_VQS_8586!$AV$10:$AV$1735,$A13,Gb_VQS_8586!$AW$10:$AW$1735,13)</f>
        <v>7003378.7800000003</v>
      </c>
      <c r="AO13" s="102">
        <f>_xlfn.IFNA(VLOOKUP($A13,Gb_VQS_8586!$B$10:$H$585,E$6,FALSE),0)+SUMIFS(Gb_VQS_8586!W$10:W$1160,Gb_VQS_8586!$T$10:$T$1160,$A13)</f>
        <v>4613400</v>
      </c>
      <c r="AP13" s="102">
        <f>_xlfn.IFNA(VLOOKUP($A13,Gb_VQS_8586!$B$10:$H$585,F$6,FALSE),0)+SUMIFS(Gb_VQS_8586!X$10:X$1160,Gb_VQS_8586!$T$10:$T$1160,$A13)</f>
        <v>4714200</v>
      </c>
      <c r="AQ13" s="102">
        <f>_xlfn.IFNA(VLOOKUP($A13,Gb_VQS_8586!$B$10:$H$585,G$6,FALSE),0)+SUMIFS(Gb_VQS_8586!Y$10:Y$1160,Gb_VQS_8586!$T$10:$T$1160,$A13)</f>
        <v>4718000</v>
      </c>
      <c r="AR13" s="102">
        <f>_xlfn.IFNA(VLOOKUP($A13,Gb_VQS_8586!$B$10:$H$585,H$6,FALSE),0)+SUMIFS(Gb_VQS_8586!Z$10:Z$1160,Gb_VQS_8586!$T$10:$T$1160,$A13)</f>
        <v>4721800</v>
      </c>
      <c r="AS13" s="101">
        <f>_xlfn.IFNA(VLOOKUP($A13,Gb_VQS_8586!$B$10:$H$585,I$6,FALSE),0)+SUMIFS(Gb_VQS_8586!AA$10:AA$1160,Gb_VQS_8586!$T$10:$T$1160,$A13)</f>
        <v>4529700</v>
      </c>
      <c r="AT13" s="103">
        <f>_xlfn.IFNA(VLOOKUP($A13,Gb_VQS_8586!$K$10:$Q$585,D$6,FALSE),0)</f>
        <v>4380731.58</v>
      </c>
      <c r="AU13" s="102">
        <f>_xlfn.IFNA(VLOOKUP($A13,Gb_VQS_8586!$K$10:$Q$585,E$6,FALSE),0)</f>
        <v>4382100</v>
      </c>
      <c r="AV13" s="102">
        <f>_xlfn.IFNA(VLOOKUP($A13,Gb_VQS_8586!$K$10:$Q$585,F$6,FALSE),0)</f>
        <v>4429800</v>
      </c>
      <c r="AW13" s="102">
        <f>_xlfn.IFNA(VLOOKUP($A13,Gb_VQS_8586!$K$10:$Q$585,G$6,FALSE),0)</f>
        <v>4444200</v>
      </c>
      <c r="AX13" s="102">
        <f>_xlfn.IFNA(VLOOKUP($A13,Gb_VQS_8586!$K$10:$Q$585,H$6,FALSE),0)</f>
        <v>4461800</v>
      </c>
      <c r="AY13" s="101">
        <f>_xlfn.IFNA(VLOOKUP($A13,Gb_VQS_8586!$K$10:$Q$585,I$6,FALSE),0)</f>
        <v>4417600</v>
      </c>
      <c r="AZ13" s="103">
        <f>SUMIFS(Gb_VQS_8586!$AY$10:$AY$1735,Gb_VQS_8586!$AV$10:$AV$1735,$A13,Gb_VQS_8586!$AW$10:$AW$1735,10)</f>
        <v>0</v>
      </c>
      <c r="BA13" s="102">
        <f>_xlfn.IFNA(VLOOKUP($A13,Gb_VQS_8586!$AM$10:$AS$585,E$6,FALSE),0)</f>
        <v>0</v>
      </c>
      <c r="BB13" s="102">
        <f>_xlfn.IFNA(VLOOKUP($A13,Gb_VQS_8586!$AM$10:$AS$585,F$6,FALSE),0)</f>
        <v>0</v>
      </c>
      <c r="BC13" s="102">
        <f>_xlfn.IFNA(VLOOKUP($A13,Gb_VQS_8586!$AM$10:$AS$585,G$6,FALSE),0)</f>
        <v>0</v>
      </c>
      <c r="BD13" s="102">
        <f>_xlfn.IFNA(VLOOKUP($A13,Gb_VQS_8586!$AM$10:$AS$585,H$6,FALSE),0)</f>
        <v>0</v>
      </c>
      <c r="BE13" s="101">
        <f>_xlfn.IFNA(VLOOKUP($A13,Gb_VQS_8586!$AM$10:$AS$585,I$6,FALSE),0)</f>
        <v>0</v>
      </c>
      <c r="BF13" s="103">
        <f>SUMIFS(Gb_VQS_8586!$AX$10:$AX$1735,Gb_VQS_8586!$AV$10:$AV$1735,$A13,Gb_VQS_8586!$AW$10:$AW$1735,10)+SUMIFS(Gb_VQS_8586!$AX$10:$AX$1735,Gb_VQS_8586!$AV$10:$AV$1735,$A13,Gb_VQS_8586!$AW$10:$AW$1735,11)-SUMIFS(Gb_VQS_8586!$AY$10:$AY$1735,Gb_VQS_8586!$AV$10:$AV$1735,$A13,Gb_VQS_8586!$AW$10:$AW$1735,11)</f>
        <v>892492.52</v>
      </c>
      <c r="BG13" s="102">
        <f>_xlfn.IFNA(VLOOKUP($A13,Gb_VQS_8586!$AD$10:$AO$585,E$6,FALSE),0)</f>
        <v>0</v>
      </c>
      <c r="BH13" s="102">
        <f>_xlfn.IFNA(VLOOKUP($A13,Gb_VQS_8586!$AD$10:$AO$585,F$6,FALSE),0)</f>
        <v>4200</v>
      </c>
      <c r="BI13" s="102">
        <f>_xlfn.IFNA(VLOOKUP($A13,Gb_VQS_8586!$AD$10:$AO$585,G$6,FALSE),0)</f>
        <v>4300</v>
      </c>
      <c r="BJ13" s="102">
        <f>_xlfn.IFNA(VLOOKUP($A13,Gb_VQS_8586!$AD$10:$AO$585,H$6,FALSE),0)</f>
        <v>4400</v>
      </c>
      <c r="BK13" s="101">
        <f>_xlfn.IFNA(VLOOKUP($A13,Gb_VQS_8586!$AD$10:$AO$585,I$6,FALSE),0)</f>
        <v>0</v>
      </c>
      <c r="BL13" s="103">
        <f>SUMIFS(Gb_VQS_8586!BD$10:BD$2310,Gb_VQS_8586!$BB$10:$BB$2310,$A13,Gb_VQS_8586!$BC$10:$BC$2310,23)+SUMIFS(Gb_VQS_8586!BD$10:BD$2310,Gb_VQS_8586!$BB$10:$BB$2310,$A13,Gb_VQS_8586!$BC$10:$BC$2310,21)+SUMIFS(Gb_VQS_8586!BN$10:BN$2310,Gb_VQS_8586!$BL$10:$BL$2310,$A13,Gb_VQS_8586!$BM$10:$BM$2310,33)+SUMIFS(Gb_VQS_8586!BN$10:BN$2310,Gb_VQS_8586!$BL$10:$BL$2310,$A13,Gb_VQS_8586!$BM$10:$BM$2310,35)+SUMIFS(Gb_VQS_8586!$V$10:$V$1160,Gb_VQS_8586!$T$10:$T$1160,$A13,Gb_VQS_8586!$U$10:$U$1160,33)-SUMIFS(Gb_VQS_8586!$AX$10:$AX$1735,Gb_VQS_8586!$AV$10:$AV$1735,$A13,Gb_VQS_8586!$AW$10:$AW$1735,13)</f>
        <v>-1405616.14</v>
      </c>
      <c r="BM13" s="102">
        <f>SUMIFS(Gb_VQS_8586!BE$10:BE$2310,Gb_VQS_8586!$BB$10:$BB$2310,$A13,Gb_VQS_8586!$BC$10:$BC$2310,23)+SUMIFS(Gb_VQS_8586!BE$10:BE$2310,Gb_VQS_8586!$BB$10:$BB$2310,$A13,Gb_VQS_8586!$BC$10:$BC$2310,21)+SUMIFS(Gb_VQS_8586!BO$10:BO$2310,Gb_VQS_8586!$BL$10:$BL$2310,$A13,Gb_VQS_8586!$BM$10:$BM$2310,33)+SUMIFS(Gb_VQS_8586!BO$10:BO$2310,Gb_VQS_8586!$BL$10:$BL$2310,$A13,Gb_VQS_8586!$BM$10:$BM$2310,35)</f>
        <v>20200</v>
      </c>
      <c r="BN13" s="102">
        <f>SUMIFS(Gb_VQS_8586!BF$10:BF$2310,Gb_VQS_8586!$BB$10:$BB$2310,$A13,Gb_VQS_8586!$BC$10:$BC$2310,23)+SUMIFS(Gb_VQS_8586!BF$10:BF$2310,Gb_VQS_8586!$BB$10:$BB$2310,$A13,Gb_VQS_8586!$BC$10:$BC$2310,21)+SUMIFS(Gb_VQS_8586!BP$10:BP$2310,Gb_VQS_8586!$BL$10:$BL$2310,$A13,Gb_VQS_8586!$BM$10:$BM$2310,33)+SUMIFS(Gb_VQS_8586!BP$10:BP$2310,Gb_VQS_8586!$BL$10:$BL$2310,$A13,Gb_VQS_8586!$BM$10:$BM$2310,35)</f>
        <v>0</v>
      </c>
      <c r="BO13" s="102">
        <f>SUMIFS(Gb_VQS_8586!BG$10:BG$2310,Gb_VQS_8586!$BB$10:$BB$2310,$A13,Gb_VQS_8586!$BC$10:$BC$2310,23)+SUMIFS(Gb_VQS_8586!BG$10:BG$2310,Gb_VQS_8586!$BB$10:$BB$2310,$A13,Gb_VQS_8586!$BC$10:$BC$2310,21)+SUMIFS(Gb_VQS_8586!BQ$10:BQ$2310,Gb_VQS_8586!$BL$10:$BL$2310,$A13,Gb_VQS_8586!$BM$10:$BM$2310,33)+SUMIFS(Gb_VQS_8586!BQ$10:BQ$2310,Gb_VQS_8586!$BL$10:$BL$2310,$A13,Gb_VQS_8586!$BM$10:$BM$2310,35)</f>
        <v>0</v>
      </c>
      <c r="BP13" s="102">
        <f>SUMIFS(Gb_VQS_8586!BH$10:BH$2310,Gb_VQS_8586!$BB$10:$BB$2310,$A13,Gb_VQS_8586!$BC$10:$BC$2310,23)+SUMIFS(Gb_VQS_8586!BH$10:BH$2310,Gb_VQS_8586!$BB$10:$BB$2310,$A13,Gb_VQS_8586!$BC$10:$BC$2310,21)+SUMIFS(Gb_VQS_8586!BR$10:BR$2310,Gb_VQS_8586!$BL$10:$BL$2310,$A13,Gb_VQS_8586!$BM$10:$BM$2310,33)+SUMIFS(Gb_VQS_8586!BR$10:BR$2310,Gb_VQS_8586!$BL$10:$BL$2310,$A13,Gb_VQS_8586!$BM$10:$BM$2310,35)</f>
        <v>0</v>
      </c>
      <c r="BQ13" s="101">
        <f>SUMIFS(Gb_VQS_8586!BI$10:BI$2310,Gb_VQS_8586!$BB$10:$BB$2310,$A13,Gb_VQS_8586!$BC$10:$BC$2310,23)+SUMIFS(Gb_VQS_8586!BI$10:BI$2310,Gb_VQS_8586!$BB$10:$BB$2310,$A13,Gb_VQS_8586!$BC$10:$BC$2310,21)+SUMIFS(Gb_VQS_8586!BS$10:BS$2310,Gb_VQS_8586!$BL$10:$BL$2310,$A13,Gb_VQS_8586!$BM$10:$BM$2310,33)+SUMIFS(Gb_VQS_8586!BS$10:BS$2310,Gb_VQS_8586!$BL$10:$BL$2310,$A13,Gb_VQS_8586!$BM$10:$BM$2310,35)</f>
        <v>0</v>
      </c>
      <c r="BR13" s="103">
        <f>SUMIFS(Gb_VQS_8586!BD$10:BD$2310,Gb_VQS_8586!$BB$10:$BB$2310,$A13,Gb_VQS_8586!$BC$10:$BC$2310,24)+SUMIFS(Gb_VQS_8586!BD$10:BD$2310,Gb_VQS_8586!$BB$10:$BB$2310,$A13,Gb_VQS_8586!$BC$10:$BC$2310,22)+SUMIFS(Gb_VQS_8586!BN$10:BN$2310,Gb_VQS_8586!$BL$10:$BL$2310,$A13,Gb_VQS_8586!$BM$10:$BM$2310,34)+SUMIFS(Gb_VQS_8586!BN$10:BN$2310,Gb_VQS_8586!$BL$10:$BL$2310,$A13,Gb_VQS_8586!$BM$10:$BM$2310,36)</f>
        <v>476921.79999999993</v>
      </c>
      <c r="BS13" s="102">
        <f>SUMIFS(Gb_VQS_8586!BE$10:BE$2310,Gb_VQS_8586!$BB$10:$BB$2310,$A13,Gb_VQS_8586!$BC$10:$BC$2310,24)+SUMIFS(Gb_VQS_8586!BE$10:BE$2310,Gb_VQS_8586!$BB$10:$BB$2310,$A13,Gb_VQS_8586!$BC$10:$BC$2310,22)+SUMIFS(Gb_VQS_8586!BO$10:BO$2310,Gb_VQS_8586!$BL$10:$BL$2310,$A13,Gb_VQS_8586!$BM$10:$BM$2310,34)+SUMIFS(Gb_VQS_8586!BO$10:BO$2310,Gb_VQS_8586!$BL$10:$BL$2310,$A13,Gb_VQS_8586!$BM$10:$BM$2310,36)</f>
        <v>306200</v>
      </c>
      <c r="BT13" s="102">
        <f>SUMIFS(Gb_VQS_8586!BF$10:BF$2310,Gb_VQS_8586!$BB$10:$BB$2310,$A13,Gb_VQS_8586!$BC$10:$BC$2310,24)+SUMIFS(Gb_VQS_8586!BF$10:BF$2310,Gb_VQS_8586!$BB$10:$BB$2310,$A13,Gb_VQS_8586!$BC$10:$BC$2310,22)+SUMIFS(Gb_VQS_8586!BP$10:BP$2310,Gb_VQS_8586!$BL$10:$BL$2310,$A13,Gb_VQS_8586!$BM$10:$BM$2310,34)+SUMIFS(Gb_VQS_8586!BP$10:BP$2310,Gb_VQS_8586!$BL$10:$BL$2310,$A13,Gb_VQS_8586!$BM$10:$BM$2310,36)</f>
        <v>322300</v>
      </c>
      <c r="BU13" s="102">
        <f>SUMIFS(Gb_VQS_8586!BG$10:BG$2310,Gb_VQS_8586!$BB$10:$BB$2310,$A13,Gb_VQS_8586!$BC$10:$BC$2310,24)+SUMIFS(Gb_VQS_8586!BG$10:BG$2310,Gb_VQS_8586!$BB$10:$BB$2310,$A13,Gb_VQS_8586!$BC$10:$BC$2310,22)+SUMIFS(Gb_VQS_8586!BQ$10:BQ$2310,Gb_VQS_8586!$BL$10:$BL$2310,$A13,Gb_VQS_8586!$BM$10:$BM$2310,34)+SUMIFS(Gb_VQS_8586!BQ$10:BQ$2310,Gb_VQS_8586!$BL$10:$BL$2310,$A13,Gb_VQS_8586!$BM$10:$BM$2310,36)</f>
        <v>343500</v>
      </c>
      <c r="BV13" s="102">
        <f>SUMIFS(Gb_VQS_8586!BH$10:BH$2310,Gb_VQS_8586!$BB$10:$BB$2310,$A13,Gb_VQS_8586!$BC$10:$BC$2310,24)+SUMIFS(Gb_VQS_8586!BH$10:BH$2310,Gb_VQS_8586!$BB$10:$BB$2310,$A13,Gb_VQS_8586!$BC$10:$BC$2310,22)+SUMIFS(Gb_VQS_8586!BR$10:BR$2310,Gb_VQS_8586!$BL$10:$BL$2310,$A13,Gb_VQS_8586!$BM$10:$BM$2310,34)+SUMIFS(Gb_VQS_8586!BR$10:BR$2310,Gb_VQS_8586!$BL$10:$BL$2310,$A13,Gb_VQS_8586!$BM$10:$BM$2310,36)</f>
        <v>308300</v>
      </c>
      <c r="BW13" s="101">
        <f>SUMIFS(Gb_VQS_8586!BI$10:BI$2310,Gb_VQS_8586!$BB$10:$BB$2310,$A13,Gb_VQS_8586!$BC$10:$BC$2310,24)+SUMIFS(Gb_VQS_8586!BI$10:BI$2310,Gb_VQS_8586!$BB$10:$BB$2310,$A13,Gb_VQS_8586!$BC$10:$BC$2310,22)+SUMIFS(Gb_VQS_8586!BS$10:BS$2310,Gb_VQS_8586!$BL$10:$BL$2310,$A13,Gb_VQS_8586!$BM$10:$BM$2310,34)+SUMIFS(Gb_VQS_8586!BS$10:BS$2310,Gb_VQS_8586!$BL$10:$BL$2310,$A13,Gb_VQS_8586!$BM$10:$BM$2310,36)</f>
        <v>329200</v>
      </c>
      <c r="BX13" s="103">
        <f>_xlfn.IFNA(VLOOKUP($A13,Gb_Stand!$B$10:$H$585,D$6,FALSE),0)</f>
        <v>1909630.79</v>
      </c>
      <c r="BY13" s="102">
        <f>_xlfn.IFNA(VLOOKUP($A13,Gb_Stand!$B$10:$H$585,E$6,FALSE),0)</f>
        <v>1952868.65</v>
      </c>
      <c r="BZ13" s="102">
        <f>_xlfn.IFNA(VLOOKUP($A13,Gb_Stand!$B$10:$H$585,F$6,FALSE),0)</f>
        <v>1677334.24</v>
      </c>
      <c r="CA13" s="102">
        <f>_xlfn.IFNA(VLOOKUP($A13,Gb_Stand!$B$10:$H$585,G$6,FALSE),0)</f>
        <v>1409063.21</v>
      </c>
      <c r="CB13" s="102">
        <f>_xlfn.IFNA(VLOOKUP($A13,Gb_Stand!$B$10:$H$585,H$6,FALSE),0)</f>
        <v>1075030.3899999999</v>
      </c>
      <c r="CC13" s="101">
        <f>_xlfn.IFNA(VLOOKUP($A13,Gb_Stand!$B$10:$H$585,I$6,FALSE),0)</f>
        <v>856182.62</v>
      </c>
      <c r="CD13" s="103">
        <f>_xlfn.IFNA(VLOOKUP($A13,Gb_Stand!$K$10:$Q$585,D$6,FALSE),0)</f>
        <v>228479.66</v>
      </c>
      <c r="CE13" s="102">
        <f>_xlfn.IFNA(VLOOKUP($A13,Gb_Stand!$K$10:$Q$585,E$6,FALSE),0)</f>
        <v>199857.13</v>
      </c>
      <c r="CF13" s="102">
        <f>_xlfn.IFNA(VLOOKUP($A13,Gb_Stand!$K$10:$Q$585,F$6,FALSE),0)</f>
        <v>169989.73</v>
      </c>
      <c r="CG13" s="102">
        <f>_xlfn.IFNA(VLOOKUP($A13,Gb_Stand!$K$10:$Q$585,G$6,FALSE),0)</f>
        <v>138823.29999999999</v>
      </c>
      <c r="CH13" s="102">
        <f>_xlfn.IFNA(VLOOKUP($A13,Gb_Stand!$K$10:$Q$585,H$6,FALSE),0)</f>
        <v>106301.35</v>
      </c>
      <c r="CI13" s="101">
        <f>_xlfn.IFNA(VLOOKUP($A13,Gb_Stand!$K$10:$Q$585,I$6,FALSE),0)</f>
        <v>72364.929999999993</v>
      </c>
      <c r="CJ13" s="103">
        <f>_xlfn.IFNA(VLOOKUP($A13,Gb_Stand!$T$10:$Z$585,D$6,FALSE),0)</f>
        <v>15100870.279999999</v>
      </c>
      <c r="CK13" s="102">
        <f>_xlfn.IFNA(VLOOKUP($A13,Gb_Stand!$T$10:$Z$585,E$6,FALSE),0)</f>
        <v>15100870.279999999</v>
      </c>
      <c r="CL13" s="102">
        <f>_xlfn.IFNA(VLOOKUP($A13,Gb_Stand!$T$10:$Z$585,F$6,FALSE),0)</f>
        <v>15100870.279999999</v>
      </c>
      <c r="CM13" s="102">
        <f>_xlfn.IFNA(VLOOKUP($A13,Gb_Stand!$T$10:$Z$585,G$6,FALSE),0)</f>
        <v>15100870.279999999</v>
      </c>
      <c r="CN13" s="102">
        <f>_xlfn.IFNA(VLOOKUP($A13,Gb_Stand!$T$10:$Z$585,H$6,FALSE),0)</f>
        <v>15100870.279999999</v>
      </c>
      <c r="CO13" s="101">
        <f>_xlfn.IFNA(VLOOKUP($A13,Gb_Stand!$T$10:$Z$585,I$6,FALSE),0)</f>
        <v>15100870.279999999</v>
      </c>
      <c r="CP13" s="103">
        <f>_xlfn.IFNA(VLOOKUP($A13,Gb_Stand!$AC$10:$AI$585,D$6,FALSE),0)</f>
        <v>15100870.279999999</v>
      </c>
      <c r="CQ13" s="102">
        <f>_xlfn.IFNA(VLOOKUP($A13,Gb_Stand!$AC$10:$AI$585,E$6,FALSE),0)</f>
        <v>15100870.279999999</v>
      </c>
      <c r="CR13" s="102">
        <f>_xlfn.IFNA(VLOOKUP($A13,Gb_Stand!$AC$10:$AI$585,F$6,FALSE),0)</f>
        <v>15100870.279999999</v>
      </c>
      <c r="CS13" s="102">
        <f>_xlfn.IFNA(VLOOKUP($A13,Gb_Stand!$AC$10:$AI$585,G$6,FALSE),0)</f>
        <v>15100870.279999999</v>
      </c>
      <c r="CT13" s="102">
        <f>_xlfn.IFNA(VLOOKUP($A13,Gb_Stand!$AC$10:$AI$585,H$6,FALSE),0)</f>
        <v>15100870.279999999</v>
      </c>
      <c r="CU13" s="101">
        <f>_xlfn.IFNA(VLOOKUP($A13,Gb_Stand!$AC$10:$AI$585,I$6,FALSE),0)</f>
        <v>15100870.279999999</v>
      </c>
    </row>
    <row r="14" spans="1:99" x14ac:dyDescent="0.4">
      <c r="A14" s="106">
        <v>20306</v>
      </c>
      <c r="B14" s="105" t="s">
        <v>204</v>
      </c>
      <c r="C14" s="104"/>
      <c r="D14" s="103">
        <f>_xlfn.IFNA(VLOOKUP($A14,Gb_VQS!$B$10:$H$585,D$6,FALSE),0)+SUMIFS(Gb_VQS!$V$10:$V$1160,Gb_VQS!$T$10:$T$1160,$A14,Gb_VQS!$U$10:$U$1160,31)+SUMIFS(Gb_VQS!$AX$10:$AX$1735,Gb_VQS!$AV$10:$AV$1735,$A14,Gb_VQS!$AW$10:$AW$1735,13)</f>
        <v>6790928.6500000004</v>
      </c>
      <c r="E14" s="102">
        <f>_xlfn.IFNA(VLOOKUP($A14,Gb_VQS!$B$10:$H$585,E$6,FALSE),0)+SUMIFS(Gb_VQS!W$10:W$1160,Gb_VQS!$T$10:$T$1160,$A14)</f>
        <v>6089200</v>
      </c>
      <c r="F14" s="102">
        <f>_xlfn.IFNA(VLOOKUP($A14,Gb_VQS!$B$10:$H$585,F$6,FALSE),0)+SUMIFS(Gb_VQS!X$10:X$1160,Gb_VQS!$T$10:$T$1160,$A14)</f>
        <v>6090900</v>
      </c>
      <c r="G14" s="102">
        <f>_xlfn.IFNA(VLOOKUP($A14,Gb_VQS!$B$10:$H$585,G$6,FALSE),0)+SUMIFS(Gb_VQS!Y$10:Y$1160,Gb_VQS!$T$10:$T$1160,$A14)</f>
        <v>6092700</v>
      </c>
      <c r="H14" s="102">
        <f>_xlfn.IFNA(VLOOKUP($A14,Gb_VQS!$B$10:$H$585,H$6,FALSE),0)+SUMIFS(Gb_VQS!Z$10:Z$1160,Gb_VQS!$T$10:$T$1160,$A14)</f>
        <v>6066500</v>
      </c>
      <c r="I14" s="101">
        <f>_xlfn.IFNA(VLOOKUP($A14,Gb_VQS!$B$10:$H$585,I$6,FALSE),0)+SUMIFS(Gb_VQS!AA$10:AA$1160,Gb_VQS!$T$10:$T$1160,$A14)</f>
        <v>6519100</v>
      </c>
      <c r="J14" s="103">
        <f>_xlfn.IFNA(VLOOKUP($A14,Gb_VQS!$K$10:$Q$585,D$6,FALSE),0)</f>
        <v>6169824.04</v>
      </c>
      <c r="K14" s="102">
        <f>_xlfn.IFNA(VLOOKUP($A14,Gb_VQS!$K$10:$Q$585,E$6,FALSE),0)</f>
        <v>6143200</v>
      </c>
      <c r="L14" s="102">
        <f>_xlfn.IFNA(VLOOKUP($A14,Gb_VQS!$K$10:$Q$585,F$6,FALSE),0)</f>
        <v>6151500</v>
      </c>
      <c r="M14" s="102">
        <f>_xlfn.IFNA(VLOOKUP($A14,Gb_VQS!$K$10:$Q$585,G$6,FALSE),0)</f>
        <v>6265300</v>
      </c>
      <c r="N14" s="102">
        <f>_xlfn.IFNA(VLOOKUP($A14,Gb_VQS!$K$10:$Q$585,H$6,FALSE),0)</f>
        <v>6303100</v>
      </c>
      <c r="O14" s="101">
        <f>_xlfn.IFNA(VLOOKUP($A14,Gb_VQS!$K$10:$Q$585,I$6,FALSE),0)</f>
        <v>6364600</v>
      </c>
      <c r="P14" s="103">
        <f>SUMIFS(Gb_VQS!$AY$10:$AY$1735,Gb_VQS!$AV$10:$AV$1735,$A14,Gb_VQS!$AW$10:$AW$1735,10)</f>
        <v>0</v>
      </c>
      <c r="Q14" s="102">
        <f>_xlfn.IFNA(VLOOKUP($A14,Gb_VQS!$AM$10:$AS$585,E$6,FALSE),0)</f>
        <v>0</v>
      </c>
      <c r="R14" s="102">
        <f>_xlfn.IFNA(VLOOKUP($A14,Gb_VQS!$AM$10:$AS$585,F$6,FALSE),0)</f>
        <v>0</v>
      </c>
      <c r="S14" s="102">
        <f>_xlfn.IFNA(VLOOKUP($A14,Gb_VQS!$AM$10:$AS$585,G$6,FALSE),0)</f>
        <v>0</v>
      </c>
      <c r="T14" s="102">
        <f>_xlfn.IFNA(VLOOKUP($A14,Gb_VQS!$AM$10:$AS$585,H$6,FALSE),0)</f>
        <v>0</v>
      </c>
      <c r="U14" s="101">
        <f>_xlfn.IFNA(VLOOKUP($A14,Gb_VQS!$AM$10:$AS$585,I$6,FALSE),0)</f>
        <v>0</v>
      </c>
      <c r="V14" s="103">
        <f>SUMIFS(Gb_VQS!$AX$10:$AX$1735,Gb_VQS!$AV$10:$AV$1735,$A14,Gb_VQS!$AW$10:$AW$1735,10)+SUMIFS(Gb_VQS!$AX$10:$AX$1735,Gb_VQS!$AV$10:$AV$1735,$A14,Gb_VQS!$AW$10:$AW$1735,11)-SUMIFS(Gb_VQS!$AY$10:$AY$1735,Gb_VQS!$AV$10:$AV$1735,$A14,Gb_VQS!$AW$10:$AW$1735,11)</f>
        <v>206601.38</v>
      </c>
      <c r="W14" s="102">
        <f>_xlfn.IFNA(VLOOKUP($A14,Gb_VQS!$AD$10:$AO$585,E$6,FALSE),0)</f>
        <v>19000</v>
      </c>
      <c r="X14" s="102">
        <f>_xlfn.IFNA(VLOOKUP($A14,Gb_VQS!$AD$10:$AO$585,F$6,FALSE),0)</f>
        <v>3000</v>
      </c>
      <c r="Y14" s="102">
        <f>_xlfn.IFNA(VLOOKUP($A14,Gb_VQS!$AD$10:$AO$585,G$6,FALSE),0)</f>
        <v>3000</v>
      </c>
      <c r="Z14" s="102">
        <f>_xlfn.IFNA(VLOOKUP($A14,Gb_VQS!$AD$10:$AO$585,H$6,FALSE),0)</f>
        <v>3000</v>
      </c>
      <c r="AA14" s="101">
        <f>_xlfn.IFNA(VLOOKUP($A14,Gb_VQS!$AD$10:$AO$585,I$6,FALSE),0)</f>
        <v>3000</v>
      </c>
      <c r="AB14" s="103"/>
      <c r="AC14" s="102"/>
      <c r="AD14" s="102"/>
      <c r="AE14" s="102"/>
      <c r="AF14" s="102"/>
      <c r="AG14" s="101"/>
      <c r="AH14" s="103"/>
      <c r="AI14" s="102"/>
      <c r="AJ14" s="102"/>
      <c r="AK14" s="102"/>
      <c r="AL14" s="102"/>
      <c r="AM14" s="101"/>
      <c r="AN14" s="103">
        <f>_xlfn.IFNA(VLOOKUP($A14,Gb_VQS_8586!$B$10:$H$585,D$6,FALSE),0)+SUMIFS(Gb_VQS_8586!$V$10:$V$1160,Gb_VQS_8586!$T$10:$T$1160,$A14,Gb_VQS_8586!$U$10:$U$1160,31)+SUMIFS(Gb_VQS_8586!$AX$10:$AX$1735,Gb_VQS_8586!$AV$10:$AV$1735,$A14,Gb_VQS_8586!$AW$10:$AW$1735,13)</f>
        <v>848652.53</v>
      </c>
      <c r="AO14" s="102">
        <f>_xlfn.IFNA(VLOOKUP($A14,Gb_VQS_8586!$B$10:$H$585,E$6,FALSE),0)+SUMIFS(Gb_VQS_8586!W$10:W$1160,Gb_VQS_8586!$T$10:$T$1160,$A14)</f>
        <v>833500</v>
      </c>
      <c r="AP14" s="102">
        <f>_xlfn.IFNA(VLOOKUP($A14,Gb_VQS_8586!$B$10:$H$585,F$6,FALSE),0)+SUMIFS(Gb_VQS_8586!X$10:X$1160,Gb_VQS_8586!$T$10:$T$1160,$A14)</f>
        <v>833500</v>
      </c>
      <c r="AQ14" s="102">
        <f>_xlfn.IFNA(VLOOKUP($A14,Gb_VQS_8586!$B$10:$H$585,G$6,FALSE),0)+SUMIFS(Gb_VQS_8586!Y$10:Y$1160,Gb_VQS_8586!$T$10:$T$1160,$A14)</f>
        <v>833500</v>
      </c>
      <c r="AR14" s="102">
        <f>_xlfn.IFNA(VLOOKUP($A14,Gb_VQS_8586!$B$10:$H$585,H$6,FALSE),0)+SUMIFS(Gb_VQS_8586!Z$10:Z$1160,Gb_VQS_8586!$T$10:$T$1160,$A14)</f>
        <v>833500</v>
      </c>
      <c r="AS14" s="101">
        <f>_xlfn.IFNA(VLOOKUP($A14,Gb_VQS_8586!$B$10:$H$585,I$6,FALSE),0)+SUMIFS(Gb_VQS_8586!AA$10:AA$1160,Gb_VQS_8586!$T$10:$T$1160,$A14)</f>
        <v>833500</v>
      </c>
      <c r="AT14" s="103">
        <f>_xlfn.IFNA(VLOOKUP($A14,Gb_VQS_8586!$K$10:$Q$585,D$6,FALSE),0)</f>
        <v>737192.32</v>
      </c>
      <c r="AU14" s="102">
        <f>_xlfn.IFNA(VLOOKUP($A14,Gb_VQS_8586!$K$10:$Q$585,E$6,FALSE),0)</f>
        <v>768400</v>
      </c>
      <c r="AV14" s="102">
        <f>_xlfn.IFNA(VLOOKUP($A14,Gb_VQS_8586!$K$10:$Q$585,F$6,FALSE),0)</f>
        <v>757500</v>
      </c>
      <c r="AW14" s="102">
        <f>_xlfn.IFNA(VLOOKUP($A14,Gb_VQS_8586!$K$10:$Q$585,G$6,FALSE),0)</f>
        <v>758000</v>
      </c>
      <c r="AX14" s="102">
        <f>_xlfn.IFNA(VLOOKUP($A14,Gb_VQS_8586!$K$10:$Q$585,H$6,FALSE),0)</f>
        <v>758500</v>
      </c>
      <c r="AY14" s="101">
        <f>_xlfn.IFNA(VLOOKUP($A14,Gb_VQS_8586!$K$10:$Q$585,I$6,FALSE),0)</f>
        <v>759500</v>
      </c>
      <c r="AZ14" s="103">
        <f>SUMIFS(Gb_VQS_8586!$AY$10:$AY$1735,Gb_VQS_8586!$AV$10:$AV$1735,$A14,Gb_VQS_8586!$AW$10:$AW$1735,10)</f>
        <v>0</v>
      </c>
      <c r="BA14" s="102">
        <f>_xlfn.IFNA(VLOOKUP($A14,Gb_VQS_8586!$AM$10:$AS$585,E$6,FALSE),0)</f>
        <v>0</v>
      </c>
      <c r="BB14" s="102">
        <f>_xlfn.IFNA(VLOOKUP($A14,Gb_VQS_8586!$AM$10:$AS$585,F$6,FALSE),0)</f>
        <v>0</v>
      </c>
      <c r="BC14" s="102">
        <f>_xlfn.IFNA(VLOOKUP($A14,Gb_VQS_8586!$AM$10:$AS$585,G$6,FALSE),0)</f>
        <v>0</v>
      </c>
      <c r="BD14" s="102">
        <f>_xlfn.IFNA(VLOOKUP($A14,Gb_VQS_8586!$AM$10:$AS$585,H$6,FALSE),0)</f>
        <v>0</v>
      </c>
      <c r="BE14" s="101">
        <f>_xlfn.IFNA(VLOOKUP($A14,Gb_VQS_8586!$AM$10:$AS$585,I$6,FALSE),0)</f>
        <v>0</v>
      </c>
      <c r="BF14" s="103">
        <f>SUMIFS(Gb_VQS_8586!$AX$10:$AX$1735,Gb_VQS_8586!$AV$10:$AV$1735,$A14,Gb_VQS_8586!$AW$10:$AW$1735,10)+SUMIFS(Gb_VQS_8586!$AX$10:$AX$1735,Gb_VQS_8586!$AV$10:$AV$1735,$A14,Gb_VQS_8586!$AW$10:$AW$1735,11)-SUMIFS(Gb_VQS_8586!$AY$10:$AY$1735,Gb_VQS_8586!$AV$10:$AV$1735,$A14,Gb_VQS_8586!$AW$10:$AW$1735,11)</f>
        <v>0</v>
      </c>
      <c r="BG14" s="102">
        <f>_xlfn.IFNA(VLOOKUP($A14,Gb_VQS_8586!$AD$10:$AO$585,E$6,FALSE),0)</f>
        <v>0</v>
      </c>
      <c r="BH14" s="102">
        <f>_xlfn.IFNA(VLOOKUP($A14,Gb_VQS_8586!$AD$10:$AO$585,F$6,FALSE),0)</f>
        <v>0</v>
      </c>
      <c r="BI14" s="102">
        <f>_xlfn.IFNA(VLOOKUP($A14,Gb_VQS_8586!$AD$10:$AO$585,G$6,FALSE),0)</f>
        <v>0</v>
      </c>
      <c r="BJ14" s="102">
        <f>_xlfn.IFNA(VLOOKUP($A14,Gb_VQS_8586!$AD$10:$AO$585,H$6,FALSE),0)</f>
        <v>0</v>
      </c>
      <c r="BK14" s="101">
        <f>_xlfn.IFNA(VLOOKUP($A14,Gb_VQS_8586!$AD$10:$AO$585,I$6,FALSE),0)</f>
        <v>0</v>
      </c>
      <c r="BL14" s="103">
        <f>SUMIFS(Gb_VQS_8586!BD$10:BD$2310,Gb_VQS_8586!$BB$10:$BB$2310,$A14,Gb_VQS_8586!$BC$10:$BC$2310,23)+SUMIFS(Gb_VQS_8586!BD$10:BD$2310,Gb_VQS_8586!$BB$10:$BB$2310,$A14,Gb_VQS_8586!$BC$10:$BC$2310,21)+SUMIFS(Gb_VQS_8586!BN$10:BN$2310,Gb_VQS_8586!$BL$10:$BL$2310,$A14,Gb_VQS_8586!$BM$10:$BM$2310,33)+SUMIFS(Gb_VQS_8586!BN$10:BN$2310,Gb_VQS_8586!$BL$10:$BL$2310,$A14,Gb_VQS_8586!$BM$10:$BM$2310,35)+SUMIFS(Gb_VQS_8586!$V$10:$V$1160,Gb_VQS_8586!$T$10:$T$1160,$A14,Gb_VQS_8586!$U$10:$U$1160,33)-SUMIFS(Gb_VQS_8586!$AX$10:$AX$1735,Gb_VQS_8586!$AV$10:$AV$1735,$A14,Gb_VQS_8586!$AW$10:$AW$1735,13)</f>
        <v>11458.52</v>
      </c>
      <c r="BM14" s="102">
        <f>SUMIFS(Gb_VQS_8586!BE$10:BE$2310,Gb_VQS_8586!$BB$10:$BB$2310,$A14,Gb_VQS_8586!$BC$10:$BC$2310,23)+SUMIFS(Gb_VQS_8586!BE$10:BE$2310,Gb_VQS_8586!$BB$10:$BB$2310,$A14,Gb_VQS_8586!$BC$10:$BC$2310,21)+SUMIFS(Gb_VQS_8586!BO$10:BO$2310,Gb_VQS_8586!$BL$10:$BL$2310,$A14,Gb_VQS_8586!$BM$10:$BM$2310,33)+SUMIFS(Gb_VQS_8586!BO$10:BO$2310,Gb_VQS_8586!$BL$10:$BL$2310,$A14,Gb_VQS_8586!$BM$10:$BM$2310,35)</f>
        <v>0</v>
      </c>
      <c r="BN14" s="102">
        <f>SUMIFS(Gb_VQS_8586!BF$10:BF$2310,Gb_VQS_8586!$BB$10:$BB$2310,$A14,Gb_VQS_8586!$BC$10:$BC$2310,23)+SUMIFS(Gb_VQS_8586!BF$10:BF$2310,Gb_VQS_8586!$BB$10:$BB$2310,$A14,Gb_VQS_8586!$BC$10:$BC$2310,21)+SUMIFS(Gb_VQS_8586!BP$10:BP$2310,Gb_VQS_8586!$BL$10:$BL$2310,$A14,Gb_VQS_8586!$BM$10:$BM$2310,33)+SUMIFS(Gb_VQS_8586!BP$10:BP$2310,Gb_VQS_8586!$BL$10:$BL$2310,$A14,Gb_VQS_8586!$BM$10:$BM$2310,35)</f>
        <v>0</v>
      </c>
      <c r="BO14" s="102">
        <f>SUMIFS(Gb_VQS_8586!BG$10:BG$2310,Gb_VQS_8586!$BB$10:$BB$2310,$A14,Gb_VQS_8586!$BC$10:$BC$2310,23)+SUMIFS(Gb_VQS_8586!BG$10:BG$2310,Gb_VQS_8586!$BB$10:$BB$2310,$A14,Gb_VQS_8586!$BC$10:$BC$2310,21)+SUMIFS(Gb_VQS_8586!BQ$10:BQ$2310,Gb_VQS_8586!$BL$10:$BL$2310,$A14,Gb_VQS_8586!$BM$10:$BM$2310,33)+SUMIFS(Gb_VQS_8586!BQ$10:BQ$2310,Gb_VQS_8586!$BL$10:$BL$2310,$A14,Gb_VQS_8586!$BM$10:$BM$2310,35)</f>
        <v>0</v>
      </c>
      <c r="BP14" s="102">
        <f>SUMIFS(Gb_VQS_8586!BH$10:BH$2310,Gb_VQS_8586!$BB$10:$BB$2310,$A14,Gb_VQS_8586!$BC$10:$BC$2310,23)+SUMIFS(Gb_VQS_8586!BH$10:BH$2310,Gb_VQS_8586!$BB$10:$BB$2310,$A14,Gb_VQS_8586!$BC$10:$BC$2310,21)+SUMIFS(Gb_VQS_8586!BR$10:BR$2310,Gb_VQS_8586!$BL$10:$BL$2310,$A14,Gb_VQS_8586!$BM$10:$BM$2310,33)+SUMIFS(Gb_VQS_8586!BR$10:BR$2310,Gb_VQS_8586!$BL$10:$BL$2310,$A14,Gb_VQS_8586!$BM$10:$BM$2310,35)</f>
        <v>0</v>
      </c>
      <c r="BQ14" s="101">
        <f>SUMIFS(Gb_VQS_8586!BI$10:BI$2310,Gb_VQS_8586!$BB$10:$BB$2310,$A14,Gb_VQS_8586!$BC$10:$BC$2310,23)+SUMIFS(Gb_VQS_8586!BI$10:BI$2310,Gb_VQS_8586!$BB$10:$BB$2310,$A14,Gb_VQS_8586!$BC$10:$BC$2310,21)+SUMIFS(Gb_VQS_8586!BS$10:BS$2310,Gb_VQS_8586!$BL$10:$BL$2310,$A14,Gb_VQS_8586!$BM$10:$BM$2310,33)+SUMIFS(Gb_VQS_8586!BS$10:BS$2310,Gb_VQS_8586!$BL$10:$BL$2310,$A14,Gb_VQS_8586!$BM$10:$BM$2310,35)</f>
        <v>0</v>
      </c>
      <c r="BR14" s="103">
        <f>SUMIFS(Gb_VQS_8586!BD$10:BD$2310,Gb_VQS_8586!$BB$10:$BB$2310,$A14,Gb_VQS_8586!$BC$10:$BC$2310,24)+SUMIFS(Gb_VQS_8586!BD$10:BD$2310,Gb_VQS_8586!$BB$10:$BB$2310,$A14,Gb_VQS_8586!$BC$10:$BC$2310,22)+SUMIFS(Gb_VQS_8586!BN$10:BN$2310,Gb_VQS_8586!$BL$10:$BL$2310,$A14,Gb_VQS_8586!$BM$10:$BM$2310,34)+SUMIFS(Gb_VQS_8586!BN$10:BN$2310,Gb_VQS_8586!$BL$10:$BL$2310,$A14,Gb_VQS_8586!$BM$10:$BM$2310,36)</f>
        <v>84174.79</v>
      </c>
      <c r="BS14" s="102">
        <f>SUMIFS(Gb_VQS_8586!BE$10:BE$2310,Gb_VQS_8586!$BB$10:$BB$2310,$A14,Gb_VQS_8586!$BC$10:$BC$2310,24)+SUMIFS(Gb_VQS_8586!BE$10:BE$2310,Gb_VQS_8586!$BB$10:$BB$2310,$A14,Gb_VQS_8586!$BC$10:$BC$2310,22)+SUMIFS(Gb_VQS_8586!BO$10:BO$2310,Gb_VQS_8586!$BL$10:$BL$2310,$A14,Gb_VQS_8586!$BM$10:$BM$2310,34)+SUMIFS(Gb_VQS_8586!BO$10:BO$2310,Gb_VQS_8586!$BL$10:$BL$2310,$A14,Gb_VQS_8586!$BM$10:$BM$2310,36)</f>
        <v>79300</v>
      </c>
      <c r="BT14" s="102">
        <f>SUMIFS(Gb_VQS_8586!BF$10:BF$2310,Gb_VQS_8586!$BB$10:$BB$2310,$A14,Gb_VQS_8586!$BC$10:$BC$2310,24)+SUMIFS(Gb_VQS_8586!BF$10:BF$2310,Gb_VQS_8586!$BB$10:$BB$2310,$A14,Gb_VQS_8586!$BC$10:$BC$2310,22)+SUMIFS(Gb_VQS_8586!BP$10:BP$2310,Gb_VQS_8586!$BL$10:$BL$2310,$A14,Gb_VQS_8586!$BM$10:$BM$2310,34)+SUMIFS(Gb_VQS_8586!BP$10:BP$2310,Gb_VQS_8586!$BL$10:$BL$2310,$A14,Gb_VQS_8586!$BM$10:$BM$2310,36)</f>
        <v>79300</v>
      </c>
      <c r="BU14" s="102">
        <f>SUMIFS(Gb_VQS_8586!BG$10:BG$2310,Gb_VQS_8586!$BB$10:$BB$2310,$A14,Gb_VQS_8586!$BC$10:$BC$2310,24)+SUMIFS(Gb_VQS_8586!BG$10:BG$2310,Gb_VQS_8586!$BB$10:$BB$2310,$A14,Gb_VQS_8586!$BC$10:$BC$2310,22)+SUMIFS(Gb_VQS_8586!BQ$10:BQ$2310,Gb_VQS_8586!$BL$10:$BL$2310,$A14,Gb_VQS_8586!$BM$10:$BM$2310,34)+SUMIFS(Gb_VQS_8586!BQ$10:BQ$2310,Gb_VQS_8586!$BL$10:$BL$2310,$A14,Gb_VQS_8586!$BM$10:$BM$2310,36)</f>
        <v>79300</v>
      </c>
      <c r="BV14" s="102">
        <f>SUMIFS(Gb_VQS_8586!BH$10:BH$2310,Gb_VQS_8586!$BB$10:$BB$2310,$A14,Gb_VQS_8586!$BC$10:$BC$2310,24)+SUMIFS(Gb_VQS_8586!BH$10:BH$2310,Gb_VQS_8586!$BB$10:$BB$2310,$A14,Gb_VQS_8586!$BC$10:$BC$2310,22)+SUMIFS(Gb_VQS_8586!BR$10:BR$2310,Gb_VQS_8586!$BL$10:$BL$2310,$A14,Gb_VQS_8586!$BM$10:$BM$2310,34)+SUMIFS(Gb_VQS_8586!BR$10:BR$2310,Gb_VQS_8586!$BL$10:$BL$2310,$A14,Gb_VQS_8586!$BM$10:$BM$2310,36)</f>
        <v>79300</v>
      </c>
      <c r="BW14" s="101">
        <f>SUMIFS(Gb_VQS_8586!BI$10:BI$2310,Gb_VQS_8586!$BB$10:$BB$2310,$A14,Gb_VQS_8586!$BC$10:$BC$2310,24)+SUMIFS(Gb_VQS_8586!BI$10:BI$2310,Gb_VQS_8586!$BB$10:$BB$2310,$A14,Gb_VQS_8586!$BC$10:$BC$2310,22)+SUMIFS(Gb_VQS_8586!BS$10:BS$2310,Gb_VQS_8586!$BL$10:$BL$2310,$A14,Gb_VQS_8586!$BM$10:$BM$2310,34)+SUMIFS(Gb_VQS_8586!BS$10:BS$2310,Gb_VQS_8586!$BL$10:$BL$2310,$A14,Gb_VQS_8586!$BM$10:$BM$2310,36)</f>
        <v>79300</v>
      </c>
      <c r="BX14" s="103">
        <f>_xlfn.IFNA(VLOOKUP($A14,Gb_Stand!$B$10:$H$585,D$6,FALSE),0)</f>
        <v>447576.72</v>
      </c>
      <c r="BY14" s="102">
        <f>_xlfn.IFNA(VLOOKUP($A14,Gb_Stand!$B$10:$H$585,E$6,FALSE),0)</f>
        <v>0</v>
      </c>
      <c r="BZ14" s="102">
        <f>_xlfn.IFNA(VLOOKUP($A14,Gb_Stand!$B$10:$H$585,F$6,FALSE),0)</f>
        <v>0</v>
      </c>
      <c r="CA14" s="102">
        <f>_xlfn.IFNA(VLOOKUP($A14,Gb_Stand!$B$10:$H$585,G$6,FALSE),0)</f>
        <v>0</v>
      </c>
      <c r="CB14" s="102">
        <f>_xlfn.IFNA(VLOOKUP($A14,Gb_Stand!$B$10:$H$585,H$6,FALSE),0)</f>
        <v>0</v>
      </c>
      <c r="CC14" s="101">
        <f>_xlfn.IFNA(VLOOKUP($A14,Gb_Stand!$B$10:$H$585,I$6,FALSE),0)</f>
        <v>0</v>
      </c>
      <c r="CD14" s="103">
        <f>_xlfn.IFNA(VLOOKUP($A14,Gb_Stand!$K$10:$Q$585,D$6,FALSE),0)</f>
        <v>26260.22</v>
      </c>
      <c r="CE14" s="102">
        <f>_xlfn.IFNA(VLOOKUP($A14,Gb_Stand!$K$10:$Q$585,E$6,FALSE),0)</f>
        <v>0</v>
      </c>
      <c r="CF14" s="102">
        <f>_xlfn.IFNA(VLOOKUP($A14,Gb_Stand!$K$10:$Q$585,F$6,FALSE),0)</f>
        <v>0</v>
      </c>
      <c r="CG14" s="102">
        <f>_xlfn.IFNA(VLOOKUP($A14,Gb_Stand!$K$10:$Q$585,G$6,FALSE),0)</f>
        <v>0</v>
      </c>
      <c r="CH14" s="102">
        <f>_xlfn.IFNA(VLOOKUP($A14,Gb_Stand!$K$10:$Q$585,H$6,FALSE),0)</f>
        <v>0</v>
      </c>
      <c r="CI14" s="101">
        <f>_xlfn.IFNA(VLOOKUP($A14,Gb_Stand!$K$10:$Q$585,I$6,FALSE),0)</f>
        <v>0</v>
      </c>
      <c r="CJ14" s="103">
        <f>_xlfn.IFNA(VLOOKUP($A14,Gb_Stand!$T$10:$Z$585,D$6,FALSE),0)</f>
        <v>3292953.21</v>
      </c>
      <c r="CK14" s="102">
        <f>_xlfn.IFNA(VLOOKUP($A14,Gb_Stand!$T$10:$Z$585,E$6,FALSE),0)</f>
        <v>5684300</v>
      </c>
      <c r="CL14" s="102">
        <f>_xlfn.IFNA(VLOOKUP($A14,Gb_Stand!$T$10:$Z$585,F$6,FALSE),0)</f>
        <v>0</v>
      </c>
      <c r="CM14" s="102">
        <f>_xlfn.IFNA(VLOOKUP($A14,Gb_Stand!$T$10:$Z$585,G$6,FALSE),0)</f>
        <v>0</v>
      </c>
      <c r="CN14" s="102">
        <f>_xlfn.IFNA(VLOOKUP($A14,Gb_Stand!$T$10:$Z$585,H$6,FALSE),0)</f>
        <v>0</v>
      </c>
      <c r="CO14" s="101">
        <f>_xlfn.IFNA(VLOOKUP($A14,Gb_Stand!$T$10:$Z$585,I$6,FALSE),0)</f>
        <v>0</v>
      </c>
      <c r="CP14" s="103">
        <f>_xlfn.IFNA(VLOOKUP($A14,Gb_Stand!$AC$10:$AI$585,D$6,FALSE),0)</f>
        <v>3292953.21</v>
      </c>
      <c r="CQ14" s="102">
        <f>_xlfn.IFNA(VLOOKUP($A14,Gb_Stand!$AC$10:$AI$585,E$6,FALSE),0)</f>
        <v>5684300</v>
      </c>
      <c r="CR14" s="102">
        <f>_xlfn.IFNA(VLOOKUP($A14,Gb_Stand!$AC$10:$AI$585,F$6,FALSE),0)</f>
        <v>0</v>
      </c>
      <c r="CS14" s="102">
        <f>_xlfn.IFNA(VLOOKUP($A14,Gb_Stand!$AC$10:$AI$585,G$6,FALSE),0)</f>
        <v>0</v>
      </c>
      <c r="CT14" s="102">
        <f>_xlfn.IFNA(VLOOKUP($A14,Gb_Stand!$AC$10:$AI$585,H$6,FALSE),0)</f>
        <v>0</v>
      </c>
      <c r="CU14" s="101">
        <f>_xlfn.IFNA(VLOOKUP($A14,Gb_Stand!$AC$10:$AI$585,I$6,FALSE),0)</f>
        <v>0</v>
      </c>
    </row>
    <row r="15" spans="1:99" x14ac:dyDescent="0.4">
      <c r="A15" s="106">
        <v>20307</v>
      </c>
      <c r="B15" s="105" t="s">
        <v>203</v>
      </c>
      <c r="C15" s="104"/>
      <c r="D15" s="103">
        <f>_xlfn.IFNA(VLOOKUP($A15,Gb_VQS!$B$10:$H$585,D$6,FALSE),0)+SUMIFS(Gb_VQS!$V$10:$V$1160,Gb_VQS!$T$10:$T$1160,$A15,Gb_VQS!$U$10:$U$1160,31)+SUMIFS(Gb_VQS!$AX$10:$AX$1735,Gb_VQS!$AV$10:$AV$1735,$A15,Gb_VQS!$AW$10:$AW$1735,13)</f>
        <v>10186468.93</v>
      </c>
      <c r="E15" s="102">
        <f>_xlfn.IFNA(VLOOKUP($A15,Gb_VQS!$B$10:$H$585,E$6,FALSE),0)+SUMIFS(Gb_VQS!W$10:W$1160,Gb_VQS!$T$10:$T$1160,$A15)</f>
        <v>9119000</v>
      </c>
      <c r="F15" s="102">
        <f>_xlfn.IFNA(VLOOKUP($A15,Gb_VQS!$B$10:$H$585,F$6,FALSE),0)+SUMIFS(Gb_VQS!X$10:X$1160,Gb_VQS!$T$10:$T$1160,$A15)</f>
        <v>9218000</v>
      </c>
      <c r="G15" s="102">
        <f>_xlfn.IFNA(VLOOKUP($A15,Gb_VQS!$B$10:$H$585,G$6,FALSE),0)+SUMIFS(Gb_VQS!Y$10:Y$1160,Gb_VQS!$T$10:$T$1160,$A15)</f>
        <v>9177700</v>
      </c>
      <c r="H15" s="102">
        <f>_xlfn.IFNA(VLOOKUP($A15,Gb_VQS!$B$10:$H$585,H$6,FALSE),0)+SUMIFS(Gb_VQS!Z$10:Z$1160,Gb_VQS!$T$10:$T$1160,$A15)</f>
        <v>9337500</v>
      </c>
      <c r="I15" s="101">
        <f>_xlfn.IFNA(VLOOKUP($A15,Gb_VQS!$B$10:$H$585,I$6,FALSE),0)+SUMIFS(Gb_VQS!AA$10:AA$1160,Gb_VQS!$T$10:$T$1160,$A15)</f>
        <v>9327700</v>
      </c>
      <c r="J15" s="103">
        <f>_xlfn.IFNA(VLOOKUP($A15,Gb_VQS!$K$10:$Q$585,D$6,FALSE),0)</f>
        <v>9632003.5399999991</v>
      </c>
      <c r="K15" s="102">
        <f>_xlfn.IFNA(VLOOKUP($A15,Gb_VQS!$K$10:$Q$585,E$6,FALSE),0)</f>
        <v>9911900</v>
      </c>
      <c r="L15" s="102">
        <f>_xlfn.IFNA(VLOOKUP($A15,Gb_VQS!$K$10:$Q$585,F$6,FALSE),0)</f>
        <v>9855000</v>
      </c>
      <c r="M15" s="102">
        <f>_xlfn.IFNA(VLOOKUP($A15,Gb_VQS!$K$10:$Q$585,G$6,FALSE),0)</f>
        <v>9770100</v>
      </c>
      <c r="N15" s="102">
        <f>_xlfn.IFNA(VLOOKUP($A15,Gb_VQS!$K$10:$Q$585,H$6,FALSE),0)</f>
        <v>9815100</v>
      </c>
      <c r="O15" s="101">
        <f>_xlfn.IFNA(VLOOKUP($A15,Gb_VQS!$K$10:$Q$585,I$6,FALSE),0)</f>
        <v>9898200</v>
      </c>
      <c r="P15" s="103">
        <f>SUMIFS(Gb_VQS!$AY$10:$AY$1735,Gb_VQS!$AV$10:$AV$1735,$A15,Gb_VQS!$AW$10:$AW$1735,10)</f>
        <v>0</v>
      </c>
      <c r="Q15" s="102">
        <f>_xlfn.IFNA(VLOOKUP($A15,Gb_VQS!$AM$10:$AS$585,E$6,FALSE),0)</f>
        <v>0</v>
      </c>
      <c r="R15" s="102">
        <f>_xlfn.IFNA(VLOOKUP($A15,Gb_VQS!$AM$10:$AS$585,F$6,FALSE),0)</f>
        <v>0</v>
      </c>
      <c r="S15" s="102">
        <f>_xlfn.IFNA(VLOOKUP($A15,Gb_VQS!$AM$10:$AS$585,G$6,FALSE),0)</f>
        <v>0</v>
      </c>
      <c r="T15" s="102">
        <f>_xlfn.IFNA(VLOOKUP($A15,Gb_VQS!$AM$10:$AS$585,H$6,FALSE),0)</f>
        <v>0</v>
      </c>
      <c r="U15" s="101">
        <f>_xlfn.IFNA(VLOOKUP($A15,Gb_VQS!$AM$10:$AS$585,I$6,FALSE),0)</f>
        <v>0</v>
      </c>
      <c r="V15" s="103">
        <f>SUMIFS(Gb_VQS!$AX$10:$AX$1735,Gb_VQS!$AV$10:$AV$1735,$A15,Gb_VQS!$AW$10:$AW$1735,10)+SUMIFS(Gb_VQS!$AX$10:$AX$1735,Gb_VQS!$AV$10:$AV$1735,$A15,Gb_VQS!$AW$10:$AW$1735,11)-SUMIFS(Gb_VQS!$AY$10:$AY$1735,Gb_VQS!$AV$10:$AV$1735,$A15,Gb_VQS!$AW$10:$AW$1735,11)</f>
        <v>732042.96</v>
      </c>
      <c r="W15" s="102">
        <f>_xlfn.IFNA(VLOOKUP($A15,Gb_VQS!$AD$10:$AO$585,E$6,FALSE),0)</f>
        <v>24200</v>
      </c>
      <c r="X15" s="102">
        <f>_xlfn.IFNA(VLOOKUP($A15,Gb_VQS!$AD$10:$AO$585,F$6,FALSE),0)</f>
        <v>5500</v>
      </c>
      <c r="Y15" s="102">
        <f>_xlfn.IFNA(VLOOKUP($A15,Gb_VQS!$AD$10:$AO$585,G$6,FALSE),0)</f>
        <v>5500</v>
      </c>
      <c r="Z15" s="102">
        <f>_xlfn.IFNA(VLOOKUP($A15,Gb_VQS!$AD$10:$AO$585,H$6,FALSE),0)</f>
        <v>5500</v>
      </c>
      <c r="AA15" s="101">
        <f>_xlfn.IFNA(VLOOKUP($A15,Gb_VQS!$AD$10:$AO$585,I$6,FALSE),0)</f>
        <v>5500</v>
      </c>
      <c r="AB15" s="103"/>
      <c r="AC15" s="102"/>
      <c r="AD15" s="102"/>
      <c r="AE15" s="102"/>
      <c r="AF15" s="102"/>
      <c r="AG15" s="101"/>
      <c r="AH15" s="103"/>
      <c r="AI15" s="102"/>
      <c r="AJ15" s="102"/>
      <c r="AK15" s="102"/>
      <c r="AL15" s="102"/>
      <c r="AM15" s="101"/>
      <c r="AN15" s="103">
        <f>_xlfn.IFNA(VLOOKUP($A15,Gb_VQS_8586!$B$10:$H$585,D$6,FALSE),0)+SUMIFS(Gb_VQS_8586!$V$10:$V$1160,Gb_VQS_8586!$T$10:$T$1160,$A15,Gb_VQS_8586!$U$10:$U$1160,31)+SUMIFS(Gb_VQS_8586!$AX$10:$AX$1735,Gb_VQS_8586!$AV$10:$AV$1735,$A15,Gb_VQS_8586!$AW$10:$AW$1735,13)</f>
        <v>1680319.3900000001</v>
      </c>
      <c r="AO15" s="102">
        <f>_xlfn.IFNA(VLOOKUP($A15,Gb_VQS_8586!$B$10:$H$585,E$6,FALSE),0)+SUMIFS(Gb_VQS_8586!W$10:W$1160,Gb_VQS_8586!$T$10:$T$1160,$A15)</f>
        <v>1717900</v>
      </c>
      <c r="AP15" s="102">
        <f>_xlfn.IFNA(VLOOKUP($A15,Gb_VQS_8586!$B$10:$H$585,F$6,FALSE),0)+SUMIFS(Gb_VQS_8586!X$10:X$1160,Gb_VQS_8586!$T$10:$T$1160,$A15)</f>
        <v>1767400</v>
      </c>
      <c r="AQ15" s="102">
        <f>_xlfn.IFNA(VLOOKUP($A15,Gb_VQS_8586!$B$10:$H$585,G$6,FALSE),0)+SUMIFS(Gb_VQS_8586!Y$10:Y$1160,Gb_VQS_8586!$T$10:$T$1160,$A15)</f>
        <v>1779800</v>
      </c>
      <c r="AR15" s="102">
        <f>_xlfn.IFNA(VLOOKUP($A15,Gb_VQS_8586!$B$10:$H$585,H$6,FALSE),0)+SUMIFS(Gb_VQS_8586!Z$10:Z$1160,Gb_VQS_8586!$T$10:$T$1160,$A15)</f>
        <v>1793000</v>
      </c>
      <c r="AS15" s="101">
        <f>_xlfn.IFNA(VLOOKUP($A15,Gb_VQS_8586!$B$10:$H$585,I$6,FALSE),0)+SUMIFS(Gb_VQS_8586!AA$10:AA$1160,Gb_VQS_8586!$T$10:$T$1160,$A15)</f>
        <v>1806200</v>
      </c>
      <c r="AT15" s="103">
        <f>_xlfn.IFNA(VLOOKUP($A15,Gb_VQS_8586!$K$10:$Q$585,D$6,FALSE),0)</f>
        <v>1540161.76</v>
      </c>
      <c r="AU15" s="102">
        <f>_xlfn.IFNA(VLOOKUP($A15,Gb_VQS_8586!$K$10:$Q$585,E$6,FALSE),0)</f>
        <v>1667400</v>
      </c>
      <c r="AV15" s="102">
        <f>_xlfn.IFNA(VLOOKUP($A15,Gb_VQS_8586!$K$10:$Q$585,F$6,FALSE),0)</f>
        <v>1570500</v>
      </c>
      <c r="AW15" s="102">
        <f>_xlfn.IFNA(VLOOKUP($A15,Gb_VQS_8586!$K$10:$Q$585,G$6,FALSE),0)</f>
        <v>1582200</v>
      </c>
      <c r="AX15" s="102">
        <f>_xlfn.IFNA(VLOOKUP($A15,Gb_VQS_8586!$K$10:$Q$585,H$6,FALSE),0)</f>
        <v>1594200</v>
      </c>
      <c r="AY15" s="101">
        <f>_xlfn.IFNA(VLOOKUP($A15,Gb_VQS_8586!$K$10:$Q$585,I$6,FALSE),0)</f>
        <v>1605600</v>
      </c>
      <c r="AZ15" s="103">
        <f>SUMIFS(Gb_VQS_8586!$AY$10:$AY$1735,Gb_VQS_8586!$AV$10:$AV$1735,$A15,Gb_VQS_8586!$AW$10:$AW$1735,10)</f>
        <v>0</v>
      </c>
      <c r="BA15" s="102">
        <f>_xlfn.IFNA(VLOOKUP($A15,Gb_VQS_8586!$AM$10:$AS$585,E$6,FALSE),0)</f>
        <v>0</v>
      </c>
      <c r="BB15" s="102">
        <f>_xlfn.IFNA(VLOOKUP($A15,Gb_VQS_8586!$AM$10:$AS$585,F$6,FALSE),0)</f>
        <v>0</v>
      </c>
      <c r="BC15" s="102">
        <f>_xlfn.IFNA(VLOOKUP($A15,Gb_VQS_8586!$AM$10:$AS$585,G$6,FALSE),0)</f>
        <v>0</v>
      </c>
      <c r="BD15" s="102">
        <f>_xlfn.IFNA(VLOOKUP($A15,Gb_VQS_8586!$AM$10:$AS$585,H$6,FALSE),0)</f>
        <v>0</v>
      </c>
      <c r="BE15" s="101">
        <f>_xlfn.IFNA(VLOOKUP($A15,Gb_VQS_8586!$AM$10:$AS$585,I$6,FALSE),0)</f>
        <v>0</v>
      </c>
      <c r="BF15" s="103">
        <f>SUMIFS(Gb_VQS_8586!$AX$10:$AX$1735,Gb_VQS_8586!$AV$10:$AV$1735,$A15,Gb_VQS_8586!$AW$10:$AW$1735,10)+SUMIFS(Gb_VQS_8586!$AX$10:$AX$1735,Gb_VQS_8586!$AV$10:$AV$1735,$A15,Gb_VQS_8586!$AW$10:$AW$1735,11)-SUMIFS(Gb_VQS_8586!$AY$10:$AY$1735,Gb_VQS_8586!$AV$10:$AV$1735,$A15,Gb_VQS_8586!$AW$10:$AW$1735,11)</f>
        <v>68386.12</v>
      </c>
      <c r="BG15" s="102">
        <f>_xlfn.IFNA(VLOOKUP($A15,Gb_VQS_8586!$AD$10:$AO$585,E$6,FALSE),0)</f>
        <v>11000</v>
      </c>
      <c r="BH15" s="102">
        <f>_xlfn.IFNA(VLOOKUP($A15,Gb_VQS_8586!$AD$10:$AO$585,F$6,FALSE),0)</f>
        <v>2000</v>
      </c>
      <c r="BI15" s="102">
        <f>_xlfn.IFNA(VLOOKUP($A15,Gb_VQS_8586!$AD$10:$AO$585,G$6,FALSE),0)</f>
        <v>2000</v>
      </c>
      <c r="BJ15" s="102">
        <f>_xlfn.IFNA(VLOOKUP($A15,Gb_VQS_8586!$AD$10:$AO$585,H$6,FALSE),0)</f>
        <v>2000</v>
      </c>
      <c r="BK15" s="101">
        <f>_xlfn.IFNA(VLOOKUP($A15,Gb_VQS_8586!$AD$10:$AO$585,I$6,FALSE),0)</f>
        <v>2000</v>
      </c>
      <c r="BL15" s="103">
        <f>SUMIFS(Gb_VQS_8586!BD$10:BD$2310,Gb_VQS_8586!$BB$10:$BB$2310,$A15,Gb_VQS_8586!$BC$10:$BC$2310,23)+SUMIFS(Gb_VQS_8586!BD$10:BD$2310,Gb_VQS_8586!$BB$10:$BB$2310,$A15,Gb_VQS_8586!$BC$10:$BC$2310,21)+SUMIFS(Gb_VQS_8586!BN$10:BN$2310,Gb_VQS_8586!$BL$10:$BL$2310,$A15,Gb_VQS_8586!$BM$10:$BM$2310,33)+SUMIFS(Gb_VQS_8586!BN$10:BN$2310,Gb_VQS_8586!$BL$10:$BL$2310,$A15,Gb_VQS_8586!$BM$10:$BM$2310,35)+SUMIFS(Gb_VQS_8586!$V$10:$V$1160,Gb_VQS_8586!$T$10:$T$1160,$A15,Gb_VQS_8586!$U$10:$U$1160,33)-SUMIFS(Gb_VQS_8586!$AX$10:$AX$1735,Gb_VQS_8586!$AV$10:$AV$1735,$A15,Gb_VQS_8586!$AW$10:$AW$1735,13)</f>
        <v>49982.92</v>
      </c>
      <c r="BM15" s="102">
        <f>SUMIFS(Gb_VQS_8586!BE$10:BE$2310,Gb_VQS_8586!$BB$10:$BB$2310,$A15,Gb_VQS_8586!$BC$10:$BC$2310,23)+SUMIFS(Gb_VQS_8586!BE$10:BE$2310,Gb_VQS_8586!$BB$10:$BB$2310,$A15,Gb_VQS_8586!$BC$10:$BC$2310,21)+SUMIFS(Gb_VQS_8586!BO$10:BO$2310,Gb_VQS_8586!$BL$10:$BL$2310,$A15,Gb_VQS_8586!$BM$10:$BM$2310,33)+SUMIFS(Gb_VQS_8586!BO$10:BO$2310,Gb_VQS_8586!$BL$10:$BL$2310,$A15,Gb_VQS_8586!$BM$10:$BM$2310,35)</f>
        <v>28700</v>
      </c>
      <c r="BN15" s="102">
        <f>SUMIFS(Gb_VQS_8586!BF$10:BF$2310,Gb_VQS_8586!$BB$10:$BB$2310,$A15,Gb_VQS_8586!$BC$10:$BC$2310,23)+SUMIFS(Gb_VQS_8586!BF$10:BF$2310,Gb_VQS_8586!$BB$10:$BB$2310,$A15,Gb_VQS_8586!$BC$10:$BC$2310,21)+SUMIFS(Gb_VQS_8586!BP$10:BP$2310,Gb_VQS_8586!$BL$10:$BL$2310,$A15,Gb_VQS_8586!$BM$10:$BM$2310,33)+SUMIFS(Gb_VQS_8586!BP$10:BP$2310,Gb_VQS_8586!$BL$10:$BL$2310,$A15,Gb_VQS_8586!$BM$10:$BM$2310,35)</f>
        <v>28700</v>
      </c>
      <c r="BO15" s="102">
        <f>SUMIFS(Gb_VQS_8586!BG$10:BG$2310,Gb_VQS_8586!$BB$10:$BB$2310,$A15,Gb_VQS_8586!$BC$10:$BC$2310,23)+SUMIFS(Gb_VQS_8586!BG$10:BG$2310,Gb_VQS_8586!$BB$10:$BB$2310,$A15,Gb_VQS_8586!$BC$10:$BC$2310,21)+SUMIFS(Gb_VQS_8586!BQ$10:BQ$2310,Gb_VQS_8586!$BL$10:$BL$2310,$A15,Gb_VQS_8586!$BM$10:$BM$2310,33)+SUMIFS(Gb_VQS_8586!BQ$10:BQ$2310,Gb_VQS_8586!$BL$10:$BL$2310,$A15,Gb_VQS_8586!$BM$10:$BM$2310,35)</f>
        <v>28700</v>
      </c>
      <c r="BP15" s="102">
        <f>SUMIFS(Gb_VQS_8586!BH$10:BH$2310,Gb_VQS_8586!$BB$10:$BB$2310,$A15,Gb_VQS_8586!$BC$10:$BC$2310,23)+SUMIFS(Gb_VQS_8586!BH$10:BH$2310,Gb_VQS_8586!$BB$10:$BB$2310,$A15,Gb_VQS_8586!$BC$10:$BC$2310,21)+SUMIFS(Gb_VQS_8586!BR$10:BR$2310,Gb_VQS_8586!$BL$10:$BL$2310,$A15,Gb_VQS_8586!$BM$10:$BM$2310,33)+SUMIFS(Gb_VQS_8586!BR$10:BR$2310,Gb_VQS_8586!$BL$10:$BL$2310,$A15,Gb_VQS_8586!$BM$10:$BM$2310,35)</f>
        <v>28700</v>
      </c>
      <c r="BQ15" s="101">
        <f>SUMIFS(Gb_VQS_8586!BI$10:BI$2310,Gb_VQS_8586!$BB$10:$BB$2310,$A15,Gb_VQS_8586!$BC$10:$BC$2310,23)+SUMIFS(Gb_VQS_8586!BI$10:BI$2310,Gb_VQS_8586!$BB$10:$BB$2310,$A15,Gb_VQS_8586!$BC$10:$BC$2310,21)+SUMIFS(Gb_VQS_8586!BS$10:BS$2310,Gb_VQS_8586!$BL$10:$BL$2310,$A15,Gb_VQS_8586!$BM$10:$BM$2310,33)+SUMIFS(Gb_VQS_8586!BS$10:BS$2310,Gb_VQS_8586!$BL$10:$BL$2310,$A15,Gb_VQS_8586!$BM$10:$BM$2310,35)</f>
        <v>18900</v>
      </c>
      <c r="BR15" s="103">
        <f>SUMIFS(Gb_VQS_8586!BD$10:BD$2310,Gb_VQS_8586!$BB$10:$BB$2310,$A15,Gb_VQS_8586!$BC$10:$BC$2310,24)+SUMIFS(Gb_VQS_8586!BD$10:BD$2310,Gb_VQS_8586!$BB$10:$BB$2310,$A15,Gb_VQS_8586!$BC$10:$BC$2310,22)+SUMIFS(Gb_VQS_8586!BN$10:BN$2310,Gb_VQS_8586!$BL$10:$BL$2310,$A15,Gb_VQS_8586!$BM$10:$BM$2310,34)+SUMIFS(Gb_VQS_8586!BN$10:BN$2310,Gb_VQS_8586!$BL$10:$BL$2310,$A15,Gb_VQS_8586!$BM$10:$BM$2310,36)</f>
        <v>65043.99</v>
      </c>
      <c r="BS15" s="102">
        <f>SUMIFS(Gb_VQS_8586!BE$10:BE$2310,Gb_VQS_8586!$BB$10:$BB$2310,$A15,Gb_VQS_8586!$BC$10:$BC$2310,24)+SUMIFS(Gb_VQS_8586!BE$10:BE$2310,Gb_VQS_8586!$BB$10:$BB$2310,$A15,Gb_VQS_8586!$BC$10:$BC$2310,22)+SUMIFS(Gb_VQS_8586!BO$10:BO$2310,Gb_VQS_8586!$BL$10:$BL$2310,$A15,Gb_VQS_8586!$BM$10:$BM$2310,34)+SUMIFS(Gb_VQS_8586!BO$10:BO$2310,Gb_VQS_8586!$BL$10:$BL$2310,$A15,Gb_VQS_8586!$BM$10:$BM$2310,36)</f>
        <v>41700</v>
      </c>
      <c r="BT15" s="102">
        <f>SUMIFS(Gb_VQS_8586!BF$10:BF$2310,Gb_VQS_8586!$BB$10:$BB$2310,$A15,Gb_VQS_8586!$BC$10:$BC$2310,24)+SUMIFS(Gb_VQS_8586!BF$10:BF$2310,Gb_VQS_8586!$BB$10:$BB$2310,$A15,Gb_VQS_8586!$BC$10:$BC$2310,22)+SUMIFS(Gb_VQS_8586!BP$10:BP$2310,Gb_VQS_8586!$BL$10:$BL$2310,$A15,Gb_VQS_8586!$BM$10:$BM$2310,34)+SUMIFS(Gb_VQS_8586!BP$10:BP$2310,Gb_VQS_8586!$BL$10:$BL$2310,$A15,Gb_VQS_8586!$BM$10:$BM$2310,36)</f>
        <v>18400</v>
      </c>
      <c r="BU15" s="102">
        <f>SUMIFS(Gb_VQS_8586!BG$10:BG$2310,Gb_VQS_8586!$BB$10:$BB$2310,$A15,Gb_VQS_8586!$BC$10:$BC$2310,24)+SUMIFS(Gb_VQS_8586!BG$10:BG$2310,Gb_VQS_8586!$BB$10:$BB$2310,$A15,Gb_VQS_8586!$BC$10:$BC$2310,22)+SUMIFS(Gb_VQS_8586!BQ$10:BQ$2310,Gb_VQS_8586!$BL$10:$BL$2310,$A15,Gb_VQS_8586!$BM$10:$BM$2310,34)+SUMIFS(Gb_VQS_8586!BQ$10:BQ$2310,Gb_VQS_8586!$BL$10:$BL$2310,$A15,Gb_VQS_8586!$BM$10:$BM$2310,36)</f>
        <v>18800</v>
      </c>
      <c r="BV15" s="102">
        <f>SUMIFS(Gb_VQS_8586!BH$10:BH$2310,Gb_VQS_8586!$BB$10:$BB$2310,$A15,Gb_VQS_8586!$BC$10:$BC$2310,24)+SUMIFS(Gb_VQS_8586!BH$10:BH$2310,Gb_VQS_8586!$BB$10:$BB$2310,$A15,Gb_VQS_8586!$BC$10:$BC$2310,22)+SUMIFS(Gb_VQS_8586!BR$10:BR$2310,Gb_VQS_8586!$BL$10:$BL$2310,$A15,Gb_VQS_8586!$BM$10:$BM$2310,34)+SUMIFS(Gb_VQS_8586!BR$10:BR$2310,Gb_VQS_8586!$BL$10:$BL$2310,$A15,Gb_VQS_8586!$BM$10:$BM$2310,36)</f>
        <v>18200</v>
      </c>
      <c r="BW15" s="101">
        <f>SUMIFS(Gb_VQS_8586!BI$10:BI$2310,Gb_VQS_8586!$BB$10:$BB$2310,$A15,Gb_VQS_8586!$BC$10:$BC$2310,24)+SUMIFS(Gb_VQS_8586!BI$10:BI$2310,Gb_VQS_8586!$BB$10:$BB$2310,$A15,Gb_VQS_8586!$BC$10:$BC$2310,22)+SUMIFS(Gb_VQS_8586!BS$10:BS$2310,Gb_VQS_8586!$BL$10:$BL$2310,$A15,Gb_VQS_8586!$BM$10:$BM$2310,34)+SUMIFS(Gb_VQS_8586!BS$10:BS$2310,Gb_VQS_8586!$BL$10:$BL$2310,$A15,Gb_VQS_8586!$BM$10:$BM$2310,36)</f>
        <v>18400</v>
      </c>
      <c r="BX15" s="103">
        <f>_xlfn.IFNA(VLOOKUP($A15,Gb_Stand!$B$10:$H$585,D$6,FALSE),0)</f>
        <v>0</v>
      </c>
      <c r="BY15" s="102">
        <f>_xlfn.IFNA(VLOOKUP($A15,Gb_Stand!$B$10:$H$585,E$6,FALSE),0)</f>
        <v>0</v>
      </c>
      <c r="BZ15" s="102">
        <f>_xlfn.IFNA(VLOOKUP($A15,Gb_Stand!$B$10:$H$585,F$6,FALSE),0)</f>
        <v>0</v>
      </c>
      <c r="CA15" s="102">
        <f>_xlfn.IFNA(VLOOKUP($A15,Gb_Stand!$B$10:$H$585,G$6,FALSE),0)</f>
        <v>0</v>
      </c>
      <c r="CB15" s="102">
        <f>_xlfn.IFNA(VLOOKUP($A15,Gb_Stand!$B$10:$H$585,H$6,FALSE),0)</f>
        <v>0</v>
      </c>
      <c r="CC15" s="101">
        <f>_xlfn.IFNA(VLOOKUP($A15,Gb_Stand!$B$10:$H$585,I$6,FALSE),0)</f>
        <v>0</v>
      </c>
      <c r="CD15" s="103">
        <f>_xlfn.IFNA(VLOOKUP($A15,Gb_Stand!$K$10:$Q$585,D$6,FALSE),0)</f>
        <v>0</v>
      </c>
      <c r="CE15" s="102">
        <f>_xlfn.IFNA(VLOOKUP($A15,Gb_Stand!$K$10:$Q$585,E$6,FALSE),0)</f>
        <v>0</v>
      </c>
      <c r="CF15" s="102">
        <f>_xlfn.IFNA(VLOOKUP($A15,Gb_Stand!$K$10:$Q$585,F$6,FALSE),0)</f>
        <v>0</v>
      </c>
      <c r="CG15" s="102">
        <f>_xlfn.IFNA(VLOOKUP($A15,Gb_Stand!$K$10:$Q$585,G$6,FALSE),0)</f>
        <v>0</v>
      </c>
      <c r="CH15" s="102">
        <f>_xlfn.IFNA(VLOOKUP($A15,Gb_Stand!$K$10:$Q$585,H$6,FALSE),0)</f>
        <v>0</v>
      </c>
      <c r="CI15" s="101">
        <f>_xlfn.IFNA(VLOOKUP($A15,Gb_Stand!$K$10:$Q$585,I$6,FALSE),0)</f>
        <v>0</v>
      </c>
      <c r="CJ15" s="103">
        <f>_xlfn.IFNA(VLOOKUP($A15,Gb_Stand!$T$10:$Z$585,D$6,FALSE),0)</f>
        <v>3161709.53</v>
      </c>
      <c r="CK15" s="102">
        <f>_xlfn.IFNA(VLOOKUP($A15,Gb_Stand!$T$10:$Z$585,E$6,FALSE),0)</f>
        <v>2759400</v>
      </c>
      <c r="CL15" s="102">
        <f>_xlfn.IFNA(VLOOKUP($A15,Gb_Stand!$T$10:$Z$585,F$6,FALSE),0)</f>
        <v>2430700</v>
      </c>
      <c r="CM15" s="102">
        <f>_xlfn.IFNA(VLOOKUP($A15,Gb_Stand!$T$10:$Z$585,G$6,FALSE),0)</f>
        <v>2367900</v>
      </c>
      <c r="CN15" s="102">
        <f>_xlfn.IFNA(VLOOKUP($A15,Gb_Stand!$T$10:$Z$585,H$6,FALSE),0)</f>
        <v>0</v>
      </c>
      <c r="CO15" s="101">
        <f>_xlfn.IFNA(VLOOKUP($A15,Gb_Stand!$T$10:$Z$585,I$6,FALSE),0)</f>
        <v>0</v>
      </c>
      <c r="CP15" s="103">
        <f>_xlfn.IFNA(VLOOKUP($A15,Gb_Stand!$AC$10:$AI$585,D$6,FALSE),0)</f>
        <v>0</v>
      </c>
      <c r="CQ15" s="102">
        <f>_xlfn.IFNA(VLOOKUP($A15,Gb_Stand!$AC$10:$AI$585,E$6,FALSE),0)</f>
        <v>0</v>
      </c>
      <c r="CR15" s="102">
        <f>_xlfn.IFNA(VLOOKUP($A15,Gb_Stand!$AC$10:$AI$585,F$6,FALSE),0)</f>
        <v>0</v>
      </c>
      <c r="CS15" s="102">
        <f>_xlfn.IFNA(VLOOKUP($A15,Gb_Stand!$AC$10:$AI$585,G$6,FALSE),0)</f>
        <v>0</v>
      </c>
      <c r="CT15" s="102">
        <f>_xlfn.IFNA(VLOOKUP($A15,Gb_Stand!$AC$10:$AI$585,H$6,FALSE),0)</f>
        <v>0</v>
      </c>
      <c r="CU15" s="101">
        <f>_xlfn.IFNA(VLOOKUP($A15,Gb_Stand!$AC$10:$AI$585,I$6,FALSE),0)</f>
        <v>0</v>
      </c>
    </row>
    <row r="16" spans="1:99" x14ac:dyDescent="0.4">
      <c r="A16" s="106">
        <v>20316</v>
      </c>
      <c r="B16" s="105" t="s">
        <v>202</v>
      </c>
      <c r="C16" s="104"/>
      <c r="D16" s="103">
        <f>_xlfn.IFNA(VLOOKUP($A16,Gb_VQS!$B$10:$H$585,D$6,FALSE),0)+SUMIFS(Gb_VQS!$V$10:$V$1160,Gb_VQS!$T$10:$T$1160,$A16,Gb_VQS!$U$10:$U$1160,31)+SUMIFS(Gb_VQS!$AX$10:$AX$1735,Gb_VQS!$AV$10:$AV$1735,$A16,Gb_VQS!$AW$10:$AW$1735,13)</f>
        <v>5837412.1900000004</v>
      </c>
      <c r="E16" s="102">
        <f>_xlfn.IFNA(VLOOKUP($A16,Gb_VQS!$B$10:$H$585,E$6,FALSE),0)+SUMIFS(Gb_VQS!W$10:W$1160,Gb_VQS!$T$10:$T$1160,$A16)</f>
        <v>5005400</v>
      </c>
      <c r="F16" s="102">
        <f>_xlfn.IFNA(VLOOKUP($A16,Gb_VQS!$B$10:$H$585,F$6,FALSE),0)+SUMIFS(Gb_VQS!X$10:X$1160,Gb_VQS!$T$10:$T$1160,$A16)</f>
        <v>4482500</v>
      </c>
      <c r="G16" s="102">
        <f>_xlfn.IFNA(VLOOKUP($A16,Gb_VQS!$B$10:$H$585,G$6,FALSE),0)+SUMIFS(Gb_VQS!Y$10:Y$1160,Gb_VQS!$T$10:$T$1160,$A16)</f>
        <v>4421800</v>
      </c>
      <c r="H16" s="102">
        <f>_xlfn.IFNA(VLOOKUP($A16,Gb_VQS!$B$10:$H$585,H$6,FALSE),0)+SUMIFS(Gb_VQS!Z$10:Z$1160,Gb_VQS!$T$10:$T$1160,$A16)</f>
        <v>4315500</v>
      </c>
      <c r="I16" s="101">
        <f>_xlfn.IFNA(VLOOKUP($A16,Gb_VQS!$B$10:$H$585,I$6,FALSE),0)+SUMIFS(Gb_VQS!AA$10:AA$1160,Gb_VQS!$T$10:$T$1160,$A16)</f>
        <v>4231300</v>
      </c>
      <c r="J16" s="103">
        <f>_xlfn.IFNA(VLOOKUP($A16,Gb_VQS!$K$10:$Q$585,D$6,FALSE),0)</f>
        <v>4814897.17</v>
      </c>
      <c r="K16" s="102">
        <f>_xlfn.IFNA(VLOOKUP($A16,Gb_VQS!$K$10:$Q$585,E$6,FALSE),0)</f>
        <v>4921700</v>
      </c>
      <c r="L16" s="102">
        <f>_xlfn.IFNA(VLOOKUP($A16,Gb_VQS!$K$10:$Q$585,F$6,FALSE),0)</f>
        <v>4966400</v>
      </c>
      <c r="M16" s="102">
        <f>_xlfn.IFNA(VLOOKUP($A16,Gb_VQS!$K$10:$Q$585,G$6,FALSE),0)</f>
        <v>5127800</v>
      </c>
      <c r="N16" s="102">
        <f>_xlfn.IFNA(VLOOKUP($A16,Gb_VQS!$K$10:$Q$585,H$6,FALSE),0)</f>
        <v>5258400</v>
      </c>
      <c r="O16" s="101">
        <f>_xlfn.IFNA(VLOOKUP($A16,Gb_VQS!$K$10:$Q$585,I$6,FALSE),0)</f>
        <v>4984400</v>
      </c>
      <c r="P16" s="103">
        <f>SUMIFS(Gb_VQS!$AY$10:$AY$1735,Gb_VQS!$AV$10:$AV$1735,$A16,Gb_VQS!$AW$10:$AW$1735,10)</f>
        <v>309384.15000000002</v>
      </c>
      <c r="Q16" s="102">
        <f>_xlfn.IFNA(VLOOKUP($A16,Gb_VQS!$AM$10:$AS$585,E$6,FALSE),0)</f>
        <v>0</v>
      </c>
      <c r="R16" s="102">
        <f>_xlfn.IFNA(VLOOKUP($A16,Gb_VQS!$AM$10:$AS$585,F$6,FALSE),0)</f>
        <v>0</v>
      </c>
      <c r="S16" s="102">
        <f>_xlfn.IFNA(VLOOKUP($A16,Gb_VQS!$AM$10:$AS$585,G$6,FALSE),0)</f>
        <v>0</v>
      </c>
      <c r="T16" s="102">
        <f>_xlfn.IFNA(VLOOKUP($A16,Gb_VQS!$AM$10:$AS$585,H$6,FALSE),0)</f>
        <v>0</v>
      </c>
      <c r="U16" s="101">
        <f>_xlfn.IFNA(VLOOKUP($A16,Gb_VQS!$AM$10:$AS$585,I$6,FALSE),0)</f>
        <v>0</v>
      </c>
      <c r="V16" s="103">
        <f>SUMIFS(Gb_VQS!$AX$10:$AX$1735,Gb_VQS!$AV$10:$AV$1735,$A16,Gb_VQS!$AW$10:$AW$1735,10)+SUMIFS(Gb_VQS!$AX$10:$AX$1735,Gb_VQS!$AV$10:$AV$1735,$A16,Gb_VQS!$AW$10:$AW$1735,11)-SUMIFS(Gb_VQS!$AY$10:$AY$1735,Gb_VQS!$AV$10:$AV$1735,$A16,Gb_VQS!$AW$10:$AW$1735,11)</f>
        <v>335113.15000000002</v>
      </c>
      <c r="W16" s="102">
        <f>_xlfn.IFNA(VLOOKUP($A16,Gb_VQS!$AD$10:$AO$585,E$6,FALSE),0)</f>
        <v>189000</v>
      </c>
      <c r="X16" s="102">
        <f>_xlfn.IFNA(VLOOKUP($A16,Gb_VQS!$AD$10:$AO$585,F$6,FALSE),0)</f>
        <v>168600</v>
      </c>
      <c r="Y16" s="102">
        <f>_xlfn.IFNA(VLOOKUP($A16,Gb_VQS!$AD$10:$AO$585,G$6,FALSE),0)</f>
        <v>165000</v>
      </c>
      <c r="Z16" s="102">
        <f>_xlfn.IFNA(VLOOKUP($A16,Gb_VQS!$AD$10:$AO$585,H$6,FALSE),0)</f>
        <v>90000</v>
      </c>
      <c r="AA16" s="101">
        <f>_xlfn.IFNA(VLOOKUP($A16,Gb_VQS!$AD$10:$AO$585,I$6,FALSE),0)</f>
        <v>90000</v>
      </c>
      <c r="AB16" s="103"/>
      <c r="AC16" s="102"/>
      <c r="AD16" s="102"/>
      <c r="AE16" s="102"/>
      <c r="AF16" s="102"/>
      <c r="AG16" s="101"/>
      <c r="AH16" s="103"/>
      <c r="AI16" s="102"/>
      <c r="AJ16" s="102"/>
      <c r="AK16" s="102"/>
      <c r="AL16" s="102"/>
      <c r="AM16" s="101"/>
      <c r="AN16" s="103">
        <f>_xlfn.IFNA(VLOOKUP($A16,Gb_VQS_8586!$B$10:$H$585,D$6,FALSE),0)+SUMIFS(Gb_VQS_8586!$V$10:$V$1160,Gb_VQS_8586!$T$10:$T$1160,$A16,Gb_VQS_8586!$U$10:$U$1160,31)+SUMIFS(Gb_VQS_8586!$AX$10:$AX$1735,Gb_VQS_8586!$AV$10:$AV$1735,$A16,Gb_VQS_8586!$AW$10:$AW$1735,13)</f>
        <v>1176068.78</v>
      </c>
      <c r="AO16" s="102">
        <f>_xlfn.IFNA(VLOOKUP($A16,Gb_VQS_8586!$B$10:$H$585,E$6,FALSE),0)+SUMIFS(Gb_VQS_8586!W$10:W$1160,Gb_VQS_8586!$T$10:$T$1160,$A16)</f>
        <v>958200</v>
      </c>
      <c r="AP16" s="102">
        <f>_xlfn.IFNA(VLOOKUP($A16,Gb_VQS_8586!$B$10:$H$585,F$6,FALSE),0)+SUMIFS(Gb_VQS_8586!X$10:X$1160,Gb_VQS_8586!$T$10:$T$1160,$A16)</f>
        <v>984000</v>
      </c>
      <c r="AQ16" s="102">
        <f>_xlfn.IFNA(VLOOKUP($A16,Gb_VQS_8586!$B$10:$H$585,G$6,FALSE),0)+SUMIFS(Gb_VQS_8586!Y$10:Y$1160,Gb_VQS_8586!$T$10:$T$1160,$A16)</f>
        <v>992500</v>
      </c>
      <c r="AR16" s="102">
        <f>_xlfn.IFNA(VLOOKUP($A16,Gb_VQS_8586!$B$10:$H$585,H$6,FALSE),0)+SUMIFS(Gb_VQS_8586!Z$10:Z$1160,Gb_VQS_8586!$T$10:$T$1160,$A16)</f>
        <v>928000</v>
      </c>
      <c r="AS16" s="101">
        <f>_xlfn.IFNA(VLOOKUP($A16,Gb_VQS_8586!$B$10:$H$585,I$6,FALSE),0)+SUMIFS(Gb_VQS_8586!AA$10:AA$1160,Gb_VQS_8586!$T$10:$T$1160,$A16)</f>
        <v>869600</v>
      </c>
      <c r="AT16" s="103">
        <f>_xlfn.IFNA(VLOOKUP($A16,Gb_VQS_8586!$K$10:$Q$585,D$6,FALSE),0)</f>
        <v>587239.68999999994</v>
      </c>
      <c r="AU16" s="102">
        <f>_xlfn.IFNA(VLOOKUP($A16,Gb_VQS_8586!$K$10:$Q$585,E$6,FALSE),0)</f>
        <v>616200</v>
      </c>
      <c r="AV16" s="102">
        <f>_xlfn.IFNA(VLOOKUP($A16,Gb_VQS_8586!$K$10:$Q$585,F$6,FALSE),0)</f>
        <v>557800</v>
      </c>
      <c r="AW16" s="102">
        <f>_xlfn.IFNA(VLOOKUP($A16,Gb_VQS_8586!$K$10:$Q$585,G$6,FALSE),0)</f>
        <v>583900</v>
      </c>
      <c r="AX16" s="102">
        <f>_xlfn.IFNA(VLOOKUP($A16,Gb_VQS_8586!$K$10:$Q$585,H$6,FALSE),0)</f>
        <v>610900</v>
      </c>
      <c r="AY16" s="101">
        <f>_xlfn.IFNA(VLOOKUP($A16,Gb_VQS_8586!$K$10:$Q$585,I$6,FALSE),0)</f>
        <v>348600</v>
      </c>
      <c r="AZ16" s="103">
        <f>SUMIFS(Gb_VQS_8586!$AY$10:$AY$1735,Gb_VQS_8586!$AV$10:$AV$1735,$A16,Gb_VQS_8586!$AW$10:$AW$1735,10)</f>
        <v>0</v>
      </c>
      <c r="BA16" s="102">
        <f>_xlfn.IFNA(VLOOKUP($A16,Gb_VQS_8586!$AM$10:$AS$585,E$6,FALSE),0)</f>
        <v>0</v>
      </c>
      <c r="BB16" s="102">
        <f>_xlfn.IFNA(VLOOKUP($A16,Gb_VQS_8586!$AM$10:$AS$585,F$6,FALSE),0)</f>
        <v>0</v>
      </c>
      <c r="BC16" s="102">
        <f>_xlfn.IFNA(VLOOKUP($A16,Gb_VQS_8586!$AM$10:$AS$585,G$6,FALSE),0)</f>
        <v>0</v>
      </c>
      <c r="BD16" s="102">
        <f>_xlfn.IFNA(VLOOKUP($A16,Gb_VQS_8586!$AM$10:$AS$585,H$6,FALSE),0)</f>
        <v>0</v>
      </c>
      <c r="BE16" s="101">
        <f>_xlfn.IFNA(VLOOKUP($A16,Gb_VQS_8586!$AM$10:$AS$585,I$6,FALSE),0)</f>
        <v>0</v>
      </c>
      <c r="BF16" s="103">
        <f>SUMIFS(Gb_VQS_8586!$AX$10:$AX$1735,Gb_VQS_8586!$AV$10:$AV$1735,$A16,Gb_VQS_8586!$AW$10:$AW$1735,10)+SUMIFS(Gb_VQS_8586!$AX$10:$AX$1735,Gb_VQS_8586!$AV$10:$AV$1735,$A16,Gb_VQS_8586!$AW$10:$AW$1735,11)-SUMIFS(Gb_VQS_8586!$AY$10:$AY$1735,Gb_VQS_8586!$AV$10:$AV$1735,$A16,Gb_VQS_8586!$AW$10:$AW$1735,11)</f>
        <v>32829.31</v>
      </c>
      <c r="BG16" s="102">
        <f>_xlfn.IFNA(VLOOKUP($A16,Gb_VQS_8586!$AD$10:$AO$585,E$6,FALSE),0)</f>
        <v>98100</v>
      </c>
      <c r="BH16" s="102">
        <f>_xlfn.IFNA(VLOOKUP($A16,Gb_VQS_8586!$AD$10:$AO$585,F$6,FALSE),0)</f>
        <v>90000</v>
      </c>
      <c r="BI16" s="102">
        <f>_xlfn.IFNA(VLOOKUP($A16,Gb_VQS_8586!$AD$10:$AO$585,G$6,FALSE),0)</f>
        <v>90000</v>
      </c>
      <c r="BJ16" s="102">
        <f>_xlfn.IFNA(VLOOKUP($A16,Gb_VQS_8586!$AD$10:$AO$585,H$6,FALSE),0)</f>
        <v>90000</v>
      </c>
      <c r="BK16" s="101">
        <f>_xlfn.IFNA(VLOOKUP($A16,Gb_VQS_8586!$AD$10:$AO$585,I$6,FALSE),0)</f>
        <v>90000</v>
      </c>
      <c r="BL16" s="103">
        <f>SUMIFS(Gb_VQS_8586!BD$10:BD$2310,Gb_VQS_8586!$BB$10:$BB$2310,$A16,Gb_VQS_8586!$BC$10:$BC$2310,23)+SUMIFS(Gb_VQS_8586!BD$10:BD$2310,Gb_VQS_8586!$BB$10:$BB$2310,$A16,Gb_VQS_8586!$BC$10:$BC$2310,21)+SUMIFS(Gb_VQS_8586!BN$10:BN$2310,Gb_VQS_8586!$BL$10:$BL$2310,$A16,Gb_VQS_8586!$BM$10:$BM$2310,33)+SUMIFS(Gb_VQS_8586!BN$10:BN$2310,Gb_VQS_8586!$BL$10:$BL$2310,$A16,Gb_VQS_8586!$BM$10:$BM$2310,35)+SUMIFS(Gb_VQS_8586!$V$10:$V$1160,Gb_VQS_8586!$T$10:$T$1160,$A16,Gb_VQS_8586!$U$10:$U$1160,33)-SUMIFS(Gb_VQS_8586!$AX$10:$AX$1735,Gb_VQS_8586!$AV$10:$AV$1735,$A16,Gb_VQS_8586!$AW$10:$AW$1735,13)</f>
        <v>423811.89000000007</v>
      </c>
      <c r="BM16" s="102">
        <f>SUMIFS(Gb_VQS_8586!BE$10:BE$2310,Gb_VQS_8586!$BB$10:$BB$2310,$A16,Gb_VQS_8586!$BC$10:$BC$2310,23)+SUMIFS(Gb_VQS_8586!BE$10:BE$2310,Gb_VQS_8586!$BB$10:$BB$2310,$A16,Gb_VQS_8586!$BC$10:$BC$2310,21)+SUMIFS(Gb_VQS_8586!BO$10:BO$2310,Gb_VQS_8586!$BL$10:$BL$2310,$A16,Gb_VQS_8586!$BM$10:$BM$2310,33)+SUMIFS(Gb_VQS_8586!BO$10:BO$2310,Gb_VQS_8586!$BL$10:$BL$2310,$A16,Gb_VQS_8586!$BM$10:$BM$2310,35)</f>
        <v>68000</v>
      </c>
      <c r="BN16" s="102">
        <f>SUMIFS(Gb_VQS_8586!BF$10:BF$2310,Gb_VQS_8586!$BB$10:$BB$2310,$A16,Gb_VQS_8586!$BC$10:$BC$2310,23)+SUMIFS(Gb_VQS_8586!BF$10:BF$2310,Gb_VQS_8586!$BB$10:$BB$2310,$A16,Gb_VQS_8586!$BC$10:$BC$2310,21)+SUMIFS(Gb_VQS_8586!BP$10:BP$2310,Gb_VQS_8586!$BL$10:$BL$2310,$A16,Gb_VQS_8586!$BM$10:$BM$2310,33)+SUMIFS(Gb_VQS_8586!BP$10:BP$2310,Gb_VQS_8586!$BL$10:$BL$2310,$A16,Gb_VQS_8586!$BM$10:$BM$2310,35)</f>
        <v>68100</v>
      </c>
      <c r="BO16" s="102">
        <f>SUMIFS(Gb_VQS_8586!BG$10:BG$2310,Gb_VQS_8586!$BB$10:$BB$2310,$A16,Gb_VQS_8586!$BC$10:$BC$2310,23)+SUMIFS(Gb_VQS_8586!BG$10:BG$2310,Gb_VQS_8586!$BB$10:$BB$2310,$A16,Gb_VQS_8586!$BC$10:$BC$2310,21)+SUMIFS(Gb_VQS_8586!BQ$10:BQ$2310,Gb_VQS_8586!$BL$10:$BL$2310,$A16,Gb_VQS_8586!$BM$10:$BM$2310,33)+SUMIFS(Gb_VQS_8586!BQ$10:BQ$2310,Gb_VQS_8586!$BL$10:$BL$2310,$A16,Gb_VQS_8586!$BM$10:$BM$2310,35)</f>
        <v>67500</v>
      </c>
      <c r="BP16" s="102">
        <f>SUMIFS(Gb_VQS_8586!BH$10:BH$2310,Gb_VQS_8586!$BB$10:$BB$2310,$A16,Gb_VQS_8586!$BC$10:$BC$2310,23)+SUMIFS(Gb_VQS_8586!BH$10:BH$2310,Gb_VQS_8586!$BB$10:$BB$2310,$A16,Gb_VQS_8586!$BC$10:$BC$2310,21)+SUMIFS(Gb_VQS_8586!BR$10:BR$2310,Gb_VQS_8586!$BL$10:$BL$2310,$A16,Gb_VQS_8586!$BM$10:$BM$2310,33)+SUMIFS(Gb_VQS_8586!BR$10:BR$2310,Gb_VQS_8586!$BL$10:$BL$2310,$A16,Gb_VQS_8586!$BM$10:$BM$2310,35)</f>
        <v>41500</v>
      </c>
      <c r="BQ16" s="101">
        <f>SUMIFS(Gb_VQS_8586!BI$10:BI$2310,Gb_VQS_8586!$BB$10:$BB$2310,$A16,Gb_VQS_8586!$BC$10:$BC$2310,23)+SUMIFS(Gb_VQS_8586!BI$10:BI$2310,Gb_VQS_8586!$BB$10:$BB$2310,$A16,Gb_VQS_8586!$BC$10:$BC$2310,21)+SUMIFS(Gb_VQS_8586!BS$10:BS$2310,Gb_VQS_8586!$BL$10:$BL$2310,$A16,Gb_VQS_8586!$BM$10:$BM$2310,33)+SUMIFS(Gb_VQS_8586!BS$10:BS$2310,Gb_VQS_8586!$BL$10:$BL$2310,$A16,Gb_VQS_8586!$BM$10:$BM$2310,35)</f>
        <v>1100</v>
      </c>
      <c r="BR16" s="103">
        <f>SUMIFS(Gb_VQS_8586!BD$10:BD$2310,Gb_VQS_8586!$BB$10:$BB$2310,$A16,Gb_VQS_8586!$BC$10:$BC$2310,24)+SUMIFS(Gb_VQS_8586!BD$10:BD$2310,Gb_VQS_8586!$BB$10:$BB$2310,$A16,Gb_VQS_8586!$BC$10:$BC$2310,22)+SUMIFS(Gb_VQS_8586!BN$10:BN$2310,Gb_VQS_8586!$BL$10:$BL$2310,$A16,Gb_VQS_8586!$BM$10:$BM$2310,34)+SUMIFS(Gb_VQS_8586!BN$10:BN$2310,Gb_VQS_8586!$BL$10:$BL$2310,$A16,Gb_VQS_8586!$BM$10:$BM$2310,36)</f>
        <v>809817.81</v>
      </c>
      <c r="BS16" s="102">
        <f>SUMIFS(Gb_VQS_8586!BE$10:BE$2310,Gb_VQS_8586!$BB$10:$BB$2310,$A16,Gb_VQS_8586!$BC$10:$BC$2310,24)+SUMIFS(Gb_VQS_8586!BE$10:BE$2310,Gb_VQS_8586!$BB$10:$BB$2310,$A16,Gb_VQS_8586!$BC$10:$BC$2310,22)+SUMIFS(Gb_VQS_8586!BO$10:BO$2310,Gb_VQS_8586!$BL$10:$BL$2310,$A16,Gb_VQS_8586!$BM$10:$BM$2310,34)+SUMIFS(Gb_VQS_8586!BO$10:BO$2310,Gb_VQS_8586!$BL$10:$BL$2310,$A16,Gb_VQS_8586!$BM$10:$BM$2310,36)</f>
        <v>427500</v>
      </c>
      <c r="BT16" s="102">
        <f>SUMIFS(Gb_VQS_8586!BF$10:BF$2310,Gb_VQS_8586!$BB$10:$BB$2310,$A16,Gb_VQS_8586!$BC$10:$BC$2310,24)+SUMIFS(Gb_VQS_8586!BF$10:BF$2310,Gb_VQS_8586!$BB$10:$BB$2310,$A16,Gb_VQS_8586!$BC$10:$BC$2310,22)+SUMIFS(Gb_VQS_8586!BP$10:BP$2310,Gb_VQS_8586!$BL$10:$BL$2310,$A16,Gb_VQS_8586!$BM$10:$BM$2310,34)+SUMIFS(Gb_VQS_8586!BP$10:BP$2310,Gb_VQS_8586!$BL$10:$BL$2310,$A16,Gb_VQS_8586!$BM$10:$BM$2310,36)</f>
        <v>425200</v>
      </c>
      <c r="BU16" s="102">
        <f>SUMIFS(Gb_VQS_8586!BG$10:BG$2310,Gb_VQS_8586!$BB$10:$BB$2310,$A16,Gb_VQS_8586!$BC$10:$BC$2310,24)+SUMIFS(Gb_VQS_8586!BG$10:BG$2310,Gb_VQS_8586!$BB$10:$BB$2310,$A16,Gb_VQS_8586!$BC$10:$BC$2310,22)+SUMIFS(Gb_VQS_8586!BQ$10:BQ$2310,Gb_VQS_8586!$BL$10:$BL$2310,$A16,Gb_VQS_8586!$BM$10:$BM$2310,34)+SUMIFS(Gb_VQS_8586!BQ$10:BQ$2310,Gb_VQS_8586!$BL$10:$BL$2310,$A16,Gb_VQS_8586!$BM$10:$BM$2310,36)</f>
        <v>436500</v>
      </c>
      <c r="BV16" s="102">
        <f>SUMIFS(Gb_VQS_8586!BH$10:BH$2310,Gb_VQS_8586!$BB$10:$BB$2310,$A16,Gb_VQS_8586!$BC$10:$BC$2310,24)+SUMIFS(Gb_VQS_8586!BH$10:BH$2310,Gb_VQS_8586!$BB$10:$BB$2310,$A16,Gb_VQS_8586!$BC$10:$BC$2310,22)+SUMIFS(Gb_VQS_8586!BR$10:BR$2310,Gb_VQS_8586!$BL$10:$BL$2310,$A16,Gb_VQS_8586!$BM$10:$BM$2310,34)+SUMIFS(Gb_VQS_8586!BR$10:BR$2310,Gb_VQS_8586!$BL$10:$BL$2310,$A16,Gb_VQS_8586!$BM$10:$BM$2310,36)</f>
        <v>408500</v>
      </c>
      <c r="BW16" s="101">
        <f>SUMIFS(Gb_VQS_8586!BI$10:BI$2310,Gb_VQS_8586!$BB$10:$BB$2310,$A16,Gb_VQS_8586!$BC$10:$BC$2310,24)+SUMIFS(Gb_VQS_8586!BI$10:BI$2310,Gb_VQS_8586!$BB$10:$BB$2310,$A16,Gb_VQS_8586!$BC$10:$BC$2310,22)+SUMIFS(Gb_VQS_8586!BS$10:BS$2310,Gb_VQS_8586!$BL$10:$BL$2310,$A16,Gb_VQS_8586!$BM$10:$BM$2310,34)+SUMIFS(Gb_VQS_8586!BS$10:BS$2310,Gb_VQS_8586!$BL$10:$BL$2310,$A16,Gb_VQS_8586!$BM$10:$BM$2310,36)</f>
        <v>126800</v>
      </c>
      <c r="BX16" s="103">
        <f>_xlfn.IFNA(VLOOKUP($A16,Gb_Stand!$B$10:$H$585,D$6,FALSE),0)</f>
        <v>150551.88</v>
      </c>
      <c r="BY16" s="102">
        <f>_xlfn.IFNA(VLOOKUP($A16,Gb_Stand!$B$10:$H$585,E$6,FALSE),0)</f>
        <v>120621.63</v>
      </c>
      <c r="BZ16" s="102">
        <f>_xlfn.IFNA(VLOOKUP($A16,Gb_Stand!$B$10:$H$585,F$6,FALSE),0)</f>
        <v>90601.58</v>
      </c>
      <c r="CA16" s="102">
        <f>_xlfn.IFNA(VLOOKUP($A16,Gb_Stand!$B$10:$H$585,G$6,FALSE),0)</f>
        <v>60491.47</v>
      </c>
      <c r="CB16" s="102">
        <f>_xlfn.IFNA(VLOOKUP($A16,Gb_Stand!$B$10:$H$585,H$6,FALSE),0)</f>
        <v>30291.03</v>
      </c>
      <c r="CC16" s="101">
        <f>_xlfn.IFNA(VLOOKUP($A16,Gb_Stand!$B$10:$H$585,I$6,FALSE),0)</f>
        <v>0</v>
      </c>
      <c r="CD16" s="103">
        <f>_xlfn.IFNA(VLOOKUP($A16,Gb_Stand!$K$10:$Q$585,D$6,FALSE),0)</f>
        <v>0</v>
      </c>
      <c r="CE16" s="102">
        <f>_xlfn.IFNA(VLOOKUP($A16,Gb_Stand!$K$10:$Q$585,E$6,FALSE),0)</f>
        <v>0</v>
      </c>
      <c r="CF16" s="102">
        <f>_xlfn.IFNA(VLOOKUP($A16,Gb_Stand!$K$10:$Q$585,F$6,FALSE),0)</f>
        <v>0</v>
      </c>
      <c r="CG16" s="102">
        <f>_xlfn.IFNA(VLOOKUP($A16,Gb_Stand!$K$10:$Q$585,G$6,FALSE),0)</f>
        <v>0</v>
      </c>
      <c r="CH16" s="102">
        <f>_xlfn.IFNA(VLOOKUP($A16,Gb_Stand!$K$10:$Q$585,H$6,FALSE),0)</f>
        <v>0</v>
      </c>
      <c r="CI16" s="101">
        <f>_xlfn.IFNA(VLOOKUP($A16,Gb_Stand!$K$10:$Q$585,I$6,FALSE),0)</f>
        <v>0</v>
      </c>
      <c r="CJ16" s="103">
        <f>_xlfn.IFNA(VLOOKUP($A16,Gb_Stand!$T$10:$Z$585,D$6,FALSE),0)</f>
        <v>402968</v>
      </c>
      <c r="CK16" s="102">
        <f>_xlfn.IFNA(VLOOKUP($A16,Gb_Stand!$T$10:$Z$585,E$6,FALSE),0)</f>
        <v>423934.92</v>
      </c>
      <c r="CL16" s="102">
        <f>_xlfn.IFNA(VLOOKUP($A16,Gb_Stand!$T$10:$Z$585,F$6,FALSE),0)</f>
        <v>423934.92</v>
      </c>
      <c r="CM16" s="102">
        <f>_xlfn.IFNA(VLOOKUP($A16,Gb_Stand!$T$10:$Z$585,G$6,FALSE),0)</f>
        <v>423934.92</v>
      </c>
      <c r="CN16" s="102">
        <f>_xlfn.IFNA(VLOOKUP($A16,Gb_Stand!$T$10:$Z$585,H$6,FALSE),0)</f>
        <v>423934.92</v>
      </c>
      <c r="CO16" s="101">
        <f>_xlfn.IFNA(VLOOKUP($A16,Gb_Stand!$T$10:$Z$585,I$6,FALSE),0)</f>
        <v>423934.92</v>
      </c>
      <c r="CP16" s="103">
        <f>_xlfn.IFNA(VLOOKUP($A16,Gb_Stand!$AC$10:$AI$585,D$6,FALSE),0)</f>
        <v>402968</v>
      </c>
      <c r="CQ16" s="102">
        <f>_xlfn.IFNA(VLOOKUP($A16,Gb_Stand!$AC$10:$AI$585,E$6,FALSE),0)</f>
        <v>423934.92</v>
      </c>
      <c r="CR16" s="102">
        <f>_xlfn.IFNA(VLOOKUP($A16,Gb_Stand!$AC$10:$AI$585,F$6,FALSE),0)</f>
        <v>423934.92</v>
      </c>
      <c r="CS16" s="102">
        <f>_xlfn.IFNA(VLOOKUP($A16,Gb_Stand!$AC$10:$AI$585,G$6,FALSE),0)</f>
        <v>423934.92</v>
      </c>
      <c r="CT16" s="102">
        <f>_xlfn.IFNA(VLOOKUP($A16,Gb_Stand!$AC$10:$AI$585,H$6,FALSE),0)</f>
        <v>423934.92</v>
      </c>
      <c r="CU16" s="101">
        <f>_xlfn.IFNA(VLOOKUP($A16,Gb_Stand!$AC$10:$AI$585,I$6,FALSE),0)</f>
        <v>423934.92</v>
      </c>
    </row>
    <row r="17" spans="1:99" x14ac:dyDescent="0.4">
      <c r="A17" s="106">
        <v>20320</v>
      </c>
      <c r="B17" s="105" t="s">
        <v>201</v>
      </c>
      <c r="C17" s="104"/>
      <c r="D17" s="103">
        <f>_xlfn.IFNA(VLOOKUP($A17,Gb_VQS!$B$10:$H$585,D$6,FALSE),0)+SUMIFS(Gb_VQS!$V$10:$V$1160,Gb_VQS!$T$10:$T$1160,$A17,Gb_VQS!$U$10:$U$1160,31)+SUMIFS(Gb_VQS!$AX$10:$AX$1735,Gb_VQS!$AV$10:$AV$1735,$A17,Gb_VQS!$AW$10:$AW$1735,13)</f>
        <v>10068160.34</v>
      </c>
      <c r="E17" s="102">
        <f>_xlfn.IFNA(VLOOKUP($A17,Gb_VQS!$B$10:$H$585,E$6,FALSE),0)+SUMIFS(Gb_VQS!W$10:W$1160,Gb_VQS!$T$10:$T$1160,$A17)</f>
        <v>4447000</v>
      </c>
      <c r="F17" s="102">
        <f>_xlfn.IFNA(VLOOKUP($A17,Gb_VQS!$B$10:$H$585,F$6,FALSE),0)+SUMIFS(Gb_VQS!X$10:X$1160,Gb_VQS!$T$10:$T$1160,$A17)</f>
        <v>3983100</v>
      </c>
      <c r="G17" s="102">
        <f>_xlfn.IFNA(VLOOKUP($A17,Gb_VQS!$B$10:$H$585,G$6,FALSE),0)+SUMIFS(Gb_VQS!Y$10:Y$1160,Gb_VQS!$T$10:$T$1160,$A17)</f>
        <v>4057900</v>
      </c>
      <c r="H17" s="102">
        <f>_xlfn.IFNA(VLOOKUP($A17,Gb_VQS!$B$10:$H$585,H$6,FALSE),0)+SUMIFS(Gb_VQS!Z$10:Z$1160,Gb_VQS!$T$10:$T$1160,$A17)</f>
        <v>3954900</v>
      </c>
      <c r="I17" s="101">
        <f>_xlfn.IFNA(VLOOKUP($A17,Gb_VQS!$B$10:$H$585,I$6,FALSE),0)+SUMIFS(Gb_VQS!AA$10:AA$1160,Gb_VQS!$T$10:$T$1160,$A17)</f>
        <v>4031300</v>
      </c>
      <c r="J17" s="103">
        <f>_xlfn.IFNA(VLOOKUP($A17,Gb_VQS!$K$10:$Q$585,D$6,FALSE),0)</f>
        <v>3787553.97</v>
      </c>
      <c r="K17" s="102">
        <f>_xlfn.IFNA(VLOOKUP($A17,Gb_VQS!$K$10:$Q$585,E$6,FALSE),0)</f>
        <v>3568900</v>
      </c>
      <c r="L17" s="102">
        <f>_xlfn.IFNA(VLOOKUP($A17,Gb_VQS!$K$10:$Q$585,F$6,FALSE),0)</f>
        <v>3586800</v>
      </c>
      <c r="M17" s="102">
        <f>_xlfn.IFNA(VLOOKUP($A17,Gb_VQS!$K$10:$Q$585,G$6,FALSE),0)</f>
        <v>3665600</v>
      </c>
      <c r="N17" s="102">
        <f>_xlfn.IFNA(VLOOKUP($A17,Gb_VQS!$K$10:$Q$585,H$6,FALSE),0)</f>
        <v>3744400</v>
      </c>
      <c r="O17" s="101">
        <f>_xlfn.IFNA(VLOOKUP($A17,Gb_VQS!$K$10:$Q$585,I$6,FALSE),0)</f>
        <v>3817100</v>
      </c>
      <c r="P17" s="103">
        <f>SUMIFS(Gb_VQS!$AY$10:$AY$1735,Gb_VQS!$AV$10:$AV$1735,$A17,Gb_VQS!$AW$10:$AW$1735,10)</f>
        <v>485108.91</v>
      </c>
      <c r="Q17" s="102">
        <f>_xlfn.IFNA(VLOOKUP($A17,Gb_VQS!$AM$10:$AS$585,E$6,FALSE),0)</f>
        <v>0</v>
      </c>
      <c r="R17" s="102">
        <f>_xlfn.IFNA(VLOOKUP($A17,Gb_VQS!$AM$10:$AS$585,F$6,FALSE),0)</f>
        <v>0</v>
      </c>
      <c r="S17" s="102">
        <f>_xlfn.IFNA(VLOOKUP($A17,Gb_VQS!$AM$10:$AS$585,G$6,FALSE),0)</f>
        <v>0</v>
      </c>
      <c r="T17" s="102">
        <f>_xlfn.IFNA(VLOOKUP($A17,Gb_VQS!$AM$10:$AS$585,H$6,FALSE),0)</f>
        <v>0</v>
      </c>
      <c r="U17" s="101">
        <f>_xlfn.IFNA(VLOOKUP($A17,Gb_VQS!$AM$10:$AS$585,I$6,FALSE),0)</f>
        <v>0</v>
      </c>
      <c r="V17" s="103">
        <f>SUMIFS(Gb_VQS!$AX$10:$AX$1735,Gb_VQS!$AV$10:$AV$1735,$A17,Gb_VQS!$AW$10:$AW$1735,10)+SUMIFS(Gb_VQS!$AX$10:$AX$1735,Gb_VQS!$AV$10:$AV$1735,$A17,Gb_VQS!$AW$10:$AW$1735,11)-SUMIFS(Gb_VQS!$AY$10:$AY$1735,Gb_VQS!$AV$10:$AV$1735,$A17,Gb_VQS!$AW$10:$AW$1735,11)</f>
        <v>3047352.64</v>
      </c>
      <c r="W17" s="102">
        <f>_xlfn.IFNA(VLOOKUP($A17,Gb_VQS!$AD$10:$AO$585,E$6,FALSE),0)</f>
        <v>852200</v>
      </c>
      <c r="X17" s="102">
        <f>_xlfn.IFNA(VLOOKUP($A17,Gb_VQS!$AD$10:$AO$585,F$6,FALSE),0)</f>
        <v>41100</v>
      </c>
      <c r="Y17" s="102">
        <f>_xlfn.IFNA(VLOOKUP($A17,Gb_VQS!$AD$10:$AO$585,G$6,FALSE),0)</f>
        <v>41900</v>
      </c>
      <c r="Z17" s="102">
        <f>_xlfn.IFNA(VLOOKUP($A17,Gb_VQS!$AD$10:$AO$585,H$6,FALSE),0)</f>
        <v>42900</v>
      </c>
      <c r="AA17" s="101">
        <f>_xlfn.IFNA(VLOOKUP($A17,Gb_VQS!$AD$10:$AO$585,I$6,FALSE),0)</f>
        <v>43700</v>
      </c>
      <c r="AB17" s="103"/>
      <c r="AC17" s="102"/>
      <c r="AD17" s="102"/>
      <c r="AE17" s="102"/>
      <c r="AF17" s="102"/>
      <c r="AG17" s="101"/>
      <c r="AH17" s="103"/>
      <c r="AI17" s="102"/>
      <c r="AJ17" s="102"/>
      <c r="AK17" s="102"/>
      <c r="AL17" s="102"/>
      <c r="AM17" s="101"/>
      <c r="AN17" s="103">
        <f>_xlfn.IFNA(VLOOKUP($A17,Gb_VQS_8586!$B$10:$H$585,D$6,FALSE),0)+SUMIFS(Gb_VQS_8586!$V$10:$V$1160,Gb_VQS_8586!$T$10:$T$1160,$A17,Gb_VQS_8586!$U$10:$U$1160,31)+SUMIFS(Gb_VQS_8586!$AX$10:$AX$1735,Gb_VQS_8586!$AV$10:$AV$1735,$A17,Gb_VQS_8586!$AW$10:$AW$1735,13)</f>
        <v>681973.57</v>
      </c>
      <c r="AO17" s="102">
        <f>_xlfn.IFNA(VLOOKUP($A17,Gb_VQS_8586!$B$10:$H$585,E$6,FALSE),0)+SUMIFS(Gb_VQS_8586!W$10:W$1160,Gb_VQS_8586!$T$10:$T$1160,$A17)</f>
        <v>617500</v>
      </c>
      <c r="AP17" s="102">
        <f>_xlfn.IFNA(VLOOKUP($A17,Gb_VQS_8586!$B$10:$H$585,F$6,FALSE),0)+SUMIFS(Gb_VQS_8586!X$10:X$1160,Gb_VQS_8586!$T$10:$T$1160,$A17)</f>
        <v>632000</v>
      </c>
      <c r="AQ17" s="102">
        <f>_xlfn.IFNA(VLOOKUP($A17,Gb_VQS_8586!$B$10:$H$585,G$6,FALSE),0)+SUMIFS(Gb_VQS_8586!Y$10:Y$1160,Gb_VQS_8586!$T$10:$T$1160,$A17)</f>
        <v>640000</v>
      </c>
      <c r="AR17" s="102">
        <f>_xlfn.IFNA(VLOOKUP($A17,Gb_VQS_8586!$B$10:$H$585,H$6,FALSE),0)+SUMIFS(Gb_VQS_8586!Z$10:Z$1160,Gb_VQS_8586!$T$10:$T$1160,$A17)</f>
        <v>650200</v>
      </c>
      <c r="AS17" s="101">
        <f>_xlfn.IFNA(VLOOKUP($A17,Gb_VQS_8586!$B$10:$H$585,I$6,FALSE),0)+SUMIFS(Gb_VQS_8586!AA$10:AA$1160,Gb_VQS_8586!$T$10:$T$1160,$A17)</f>
        <v>660600</v>
      </c>
      <c r="AT17" s="103">
        <f>_xlfn.IFNA(VLOOKUP($A17,Gb_VQS_8586!$K$10:$Q$585,D$6,FALSE),0)</f>
        <v>513054.38</v>
      </c>
      <c r="AU17" s="102">
        <f>_xlfn.IFNA(VLOOKUP($A17,Gb_VQS_8586!$K$10:$Q$585,E$6,FALSE),0)</f>
        <v>495600</v>
      </c>
      <c r="AV17" s="102">
        <f>_xlfn.IFNA(VLOOKUP($A17,Gb_VQS_8586!$K$10:$Q$585,F$6,FALSE),0)</f>
        <v>510000</v>
      </c>
      <c r="AW17" s="102">
        <f>_xlfn.IFNA(VLOOKUP($A17,Gb_VQS_8586!$K$10:$Q$585,G$6,FALSE),0)</f>
        <v>513500</v>
      </c>
      <c r="AX17" s="102">
        <f>_xlfn.IFNA(VLOOKUP($A17,Gb_VQS_8586!$K$10:$Q$585,H$6,FALSE),0)</f>
        <v>523300</v>
      </c>
      <c r="AY17" s="101">
        <f>_xlfn.IFNA(VLOOKUP($A17,Gb_VQS_8586!$K$10:$Q$585,I$6,FALSE),0)</f>
        <v>532600</v>
      </c>
      <c r="AZ17" s="103">
        <f>SUMIFS(Gb_VQS_8586!$AY$10:$AY$1735,Gb_VQS_8586!$AV$10:$AV$1735,$A17,Gb_VQS_8586!$AW$10:$AW$1735,10)</f>
        <v>24921.43</v>
      </c>
      <c r="BA17" s="102">
        <f>_xlfn.IFNA(VLOOKUP($A17,Gb_VQS_8586!$AM$10:$AS$585,E$6,FALSE),0)</f>
        <v>0</v>
      </c>
      <c r="BB17" s="102">
        <f>_xlfn.IFNA(VLOOKUP($A17,Gb_VQS_8586!$AM$10:$AS$585,F$6,FALSE),0)</f>
        <v>0</v>
      </c>
      <c r="BC17" s="102">
        <f>_xlfn.IFNA(VLOOKUP($A17,Gb_VQS_8586!$AM$10:$AS$585,G$6,FALSE),0)</f>
        <v>0</v>
      </c>
      <c r="BD17" s="102">
        <f>_xlfn.IFNA(VLOOKUP($A17,Gb_VQS_8586!$AM$10:$AS$585,H$6,FALSE),0)</f>
        <v>0</v>
      </c>
      <c r="BE17" s="101">
        <f>_xlfn.IFNA(VLOOKUP($A17,Gb_VQS_8586!$AM$10:$AS$585,I$6,FALSE),0)</f>
        <v>0</v>
      </c>
      <c r="BF17" s="103">
        <f>SUMIFS(Gb_VQS_8586!$AX$10:$AX$1735,Gb_VQS_8586!$AV$10:$AV$1735,$A17,Gb_VQS_8586!$AW$10:$AW$1735,10)+SUMIFS(Gb_VQS_8586!$AX$10:$AX$1735,Gb_VQS_8586!$AV$10:$AV$1735,$A17,Gb_VQS_8586!$AW$10:$AW$1735,11)-SUMIFS(Gb_VQS_8586!$AY$10:$AY$1735,Gb_VQS_8586!$AV$10:$AV$1735,$A17,Gb_VQS_8586!$AW$10:$AW$1735,11)</f>
        <v>11624.91</v>
      </c>
      <c r="BG17" s="102">
        <f>_xlfn.IFNA(VLOOKUP($A17,Gb_VQS_8586!$AD$10:$AO$585,E$6,FALSE),0)</f>
        <v>26300</v>
      </c>
      <c r="BH17" s="102">
        <f>_xlfn.IFNA(VLOOKUP($A17,Gb_VQS_8586!$AD$10:$AO$585,F$6,FALSE),0)</f>
        <v>26800</v>
      </c>
      <c r="BI17" s="102">
        <f>_xlfn.IFNA(VLOOKUP($A17,Gb_VQS_8586!$AD$10:$AO$585,G$6,FALSE),0)</f>
        <v>27300</v>
      </c>
      <c r="BJ17" s="102">
        <f>_xlfn.IFNA(VLOOKUP($A17,Gb_VQS_8586!$AD$10:$AO$585,H$6,FALSE),0)</f>
        <v>27900</v>
      </c>
      <c r="BK17" s="101">
        <f>_xlfn.IFNA(VLOOKUP($A17,Gb_VQS_8586!$AD$10:$AO$585,I$6,FALSE),0)</f>
        <v>28400</v>
      </c>
      <c r="BL17" s="103">
        <f>SUMIFS(Gb_VQS_8586!BD$10:BD$2310,Gb_VQS_8586!$BB$10:$BB$2310,$A17,Gb_VQS_8586!$BC$10:$BC$2310,23)+SUMIFS(Gb_VQS_8586!BD$10:BD$2310,Gb_VQS_8586!$BB$10:$BB$2310,$A17,Gb_VQS_8586!$BC$10:$BC$2310,21)+SUMIFS(Gb_VQS_8586!BN$10:BN$2310,Gb_VQS_8586!$BL$10:$BL$2310,$A17,Gb_VQS_8586!$BM$10:$BM$2310,33)+SUMIFS(Gb_VQS_8586!BN$10:BN$2310,Gb_VQS_8586!$BL$10:$BL$2310,$A17,Gb_VQS_8586!$BM$10:$BM$2310,35)+SUMIFS(Gb_VQS_8586!$V$10:$V$1160,Gb_VQS_8586!$T$10:$T$1160,$A17,Gb_VQS_8586!$U$10:$U$1160,33)-SUMIFS(Gb_VQS_8586!$AX$10:$AX$1735,Gb_VQS_8586!$AV$10:$AV$1735,$A17,Gb_VQS_8586!$AW$10:$AW$1735,13)</f>
        <v>1170649.53</v>
      </c>
      <c r="BM17" s="102">
        <f>SUMIFS(Gb_VQS_8586!BE$10:BE$2310,Gb_VQS_8586!$BB$10:$BB$2310,$A17,Gb_VQS_8586!$BC$10:$BC$2310,23)+SUMIFS(Gb_VQS_8586!BE$10:BE$2310,Gb_VQS_8586!$BB$10:$BB$2310,$A17,Gb_VQS_8586!$BC$10:$BC$2310,21)+SUMIFS(Gb_VQS_8586!BO$10:BO$2310,Gb_VQS_8586!$BL$10:$BL$2310,$A17,Gb_VQS_8586!$BM$10:$BM$2310,33)+SUMIFS(Gb_VQS_8586!BO$10:BO$2310,Gb_VQS_8586!$BL$10:$BL$2310,$A17,Gb_VQS_8586!$BM$10:$BM$2310,35)</f>
        <v>42800</v>
      </c>
      <c r="BN17" s="102">
        <f>SUMIFS(Gb_VQS_8586!BF$10:BF$2310,Gb_VQS_8586!$BB$10:$BB$2310,$A17,Gb_VQS_8586!$BC$10:$BC$2310,23)+SUMIFS(Gb_VQS_8586!BF$10:BF$2310,Gb_VQS_8586!$BB$10:$BB$2310,$A17,Gb_VQS_8586!$BC$10:$BC$2310,21)+SUMIFS(Gb_VQS_8586!BP$10:BP$2310,Gb_VQS_8586!$BL$10:$BL$2310,$A17,Gb_VQS_8586!$BM$10:$BM$2310,33)+SUMIFS(Gb_VQS_8586!BP$10:BP$2310,Gb_VQS_8586!$BL$10:$BL$2310,$A17,Gb_VQS_8586!$BM$10:$BM$2310,35)</f>
        <v>237800</v>
      </c>
      <c r="BO17" s="102">
        <f>SUMIFS(Gb_VQS_8586!BG$10:BG$2310,Gb_VQS_8586!$BB$10:$BB$2310,$A17,Gb_VQS_8586!$BC$10:$BC$2310,23)+SUMIFS(Gb_VQS_8586!BG$10:BG$2310,Gb_VQS_8586!$BB$10:$BB$2310,$A17,Gb_VQS_8586!$BC$10:$BC$2310,21)+SUMIFS(Gb_VQS_8586!BQ$10:BQ$2310,Gb_VQS_8586!$BL$10:$BL$2310,$A17,Gb_VQS_8586!$BM$10:$BM$2310,33)+SUMIFS(Gb_VQS_8586!BQ$10:BQ$2310,Gb_VQS_8586!$BL$10:$BL$2310,$A17,Gb_VQS_8586!$BM$10:$BM$2310,35)</f>
        <v>16200</v>
      </c>
      <c r="BP17" s="102">
        <f>SUMIFS(Gb_VQS_8586!BH$10:BH$2310,Gb_VQS_8586!$BB$10:$BB$2310,$A17,Gb_VQS_8586!$BC$10:$BC$2310,23)+SUMIFS(Gb_VQS_8586!BH$10:BH$2310,Gb_VQS_8586!$BB$10:$BB$2310,$A17,Gb_VQS_8586!$BC$10:$BC$2310,21)+SUMIFS(Gb_VQS_8586!BR$10:BR$2310,Gb_VQS_8586!$BL$10:$BL$2310,$A17,Gb_VQS_8586!$BM$10:$BM$2310,33)+SUMIFS(Gb_VQS_8586!BR$10:BR$2310,Gb_VQS_8586!$BL$10:$BL$2310,$A17,Gb_VQS_8586!$BM$10:$BM$2310,35)</f>
        <v>12600</v>
      </c>
      <c r="BQ17" s="101">
        <f>SUMIFS(Gb_VQS_8586!BI$10:BI$2310,Gb_VQS_8586!$BB$10:$BB$2310,$A17,Gb_VQS_8586!$BC$10:$BC$2310,23)+SUMIFS(Gb_VQS_8586!BI$10:BI$2310,Gb_VQS_8586!$BB$10:$BB$2310,$A17,Gb_VQS_8586!$BC$10:$BC$2310,21)+SUMIFS(Gb_VQS_8586!BS$10:BS$2310,Gb_VQS_8586!$BL$10:$BL$2310,$A17,Gb_VQS_8586!$BM$10:$BM$2310,33)+SUMIFS(Gb_VQS_8586!BS$10:BS$2310,Gb_VQS_8586!$BL$10:$BL$2310,$A17,Gb_VQS_8586!$BM$10:$BM$2310,35)</f>
        <v>0</v>
      </c>
      <c r="BR17" s="103">
        <f>SUMIFS(Gb_VQS_8586!BD$10:BD$2310,Gb_VQS_8586!$BB$10:$BB$2310,$A17,Gb_VQS_8586!$BC$10:$BC$2310,24)+SUMIFS(Gb_VQS_8586!BD$10:BD$2310,Gb_VQS_8586!$BB$10:$BB$2310,$A17,Gb_VQS_8586!$BC$10:$BC$2310,22)+SUMIFS(Gb_VQS_8586!BN$10:BN$2310,Gb_VQS_8586!$BL$10:$BL$2310,$A17,Gb_VQS_8586!$BM$10:$BM$2310,34)+SUMIFS(Gb_VQS_8586!BN$10:BN$2310,Gb_VQS_8586!$BL$10:$BL$2310,$A17,Gb_VQS_8586!$BM$10:$BM$2310,36)</f>
        <v>477119.74</v>
      </c>
      <c r="BS17" s="102">
        <f>SUMIFS(Gb_VQS_8586!BE$10:BE$2310,Gb_VQS_8586!$BB$10:$BB$2310,$A17,Gb_VQS_8586!$BC$10:$BC$2310,24)+SUMIFS(Gb_VQS_8586!BE$10:BE$2310,Gb_VQS_8586!$BB$10:$BB$2310,$A17,Gb_VQS_8586!$BC$10:$BC$2310,22)+SUMIFS(Gb_VQS_8586!BO$10:BO$2310,Gb_VQS_8586!$BL$10:$BL$2310,$A17,Gb_VQS_8586!$BM$10:$BM$2310,34)+SUMIFS(Gb_VQS_8586!BO$10:BO$2310,Gb_VQS_8586!$BL$10:$BL$2310,$A17,Gb_VQS_8586!$BM$10:$BM$2310,36)</f>
        <v>55500</v>
      </c>
      <c r="BT17" s="102">
        <f>SUMIFS(Gb_VQS_8586!BF$10:BF$2310,Gb_VQS_8586!$BB$10:$BB$2310,$A17,Gb_VQS_8586!$BC$10:$BC$2310,24)+SUMIFS(Gb_VQS_8586!BF$10:BF$2310,Gb_VQS_8586!$BB$10:$BB$2310,$A17,Gb_VQS_8586!$BC$10:$BC$2310,22)+SUMIFS(Gb_VQS_8586!BP$10:BP$2310,Gb_VQS_8586!$BL$10:$BL$2310,$A17,Gb_VQS_8586!$BM$10:$BM$2310,34)+SUMIFS(Gb_VQS_8586!BP$10:BP$2310,Gb_VQS_8586!$BL$10:$BL$2310,$A17,Gb_VQS_8586!$BM$10:$BM$2310,36)</f>
        <v>106600</v>
      </c>
      <c r="BU17" s="102">
        <f>SUMIFS(Gb_VQS_8586!BG$10:BG$2310,Gb_VQS_8586!$BB$10:$BB$2310,$A17,Gb_VQS_8586!$BC$10:$BC$2310,24)+SUMIFS(Gb_VQS_8586!BG$10:BG$2310,Gb_VQS_8586!$BB$10:$BB$2310,$A17,Gb_VQS_8586!$BC$10:$BC$2310,22)+SUMIFS(Gb_VQS_8586!BQ$10:BQ$2310,Gb_VQS_8586!$BL$10:$BL$2310,$A17,Gb_VQS_8586!$BM$10:$BM$2310,34)+SUMIFS(Gb_VQS_8586!BQ$10:BQ$2310,Gb_VQS_8586!$BL$10:$BL$2310,$A17,Gb_VQS_8586!$BM$10:$BM$2310,36)</f>
        <v>53000</v>
      </c>
      <c r="BV17" s="102">
        <f>SUMIFS(Gb_VQS_8586!BH$10:BH$2310,Gb_VQS_8586!$BB$10:$BB$2310,$A17,Gb_VQS_8586!$BC$10:$BC$2310,24)+SUMIFS(Gb_VQS_8586!BH$10:BH$2310,Gb_VQS_8586!$BB$10:$BB$2310,$A17,Gb_VQS_8586!$BC$10:$BC$2310,22)+SUMIFS(Gb_VQS_8586!BR$10:BR$2310,Gb_VQS_8586!$BL$10:$BL$2310,$A17,Gb_VQS_8586!$BM$10:$BM$2310,34)+SUMIFS(Gb_VQS_8586!BR$10:BR$2310,Gb_VQS_8586!$BL$10:$BL$2310,$A17,Gb_VQS_8586!$BM$10:$BM$2310,36)</f>
        <v>53700</v>
      </c>
      <c r="BW17" s="101">
        <f>SUMIFS(Gb_VQS_8586!BI$10:BI$2310,Gb_VQS_8586!$BB$10:$BB$2310,$A17,Gb_VQS_8586!$BC$10:$BC$2310,24)+SUMIFS(Gb_VQS_8586!BI$10:BI$2310,Gb_VQS_8586!$BB$10:$BB$2310,$A17,Gb_VQS_8586!$BC$10:$BC$2310,22)+SUMIFS(Gb_VQS_8586!BS$10:BS$2310,Gb_VQS_8586!$BL$10:$BL$2310,$A17,Gb_VQS_8586!$BM$10:$BM$2310,34)+SUMIFS(Gb_VQS_8586!BS$10:BS$2310,Gb_VQS_8586!$BL$10:$BL$2310,$A17,Gb_VQS_8586!$BM$10:$BM$2310,36)</f>
        <v>54600</v>
      </c>
      <c r="BX17" s="103">
        <f>_xlfn.IFNA(VLOOKUP($A17,Gb_Stand!$B$10:$H$585,D$6,FALSE),0)</f>
        <v>567415.57999999996</v>
      </c>
      <c r="BY17" s="102">
        <f>_xlfn.IFNA(VLOOKUP($A17,Gb_Stand!$B$10:$H$585,E$6,FALSE),0)</f>
        <v>448465.77</v>
      </c>
      <c r="BZ17" s="102">
        <f>_xlfn.IFNA(VLOOKUP($A17,Gb_Stand!$B$10:$H$585,F$6,FALSE),0)</f>
        <v>328695.71999999997</v>
      </c>
      <c r="CA17" s="102">
        <f>_xlfn.IFNA(VLOOKUP($A17,Gb_Stand!$B$10:$H$585,G$6,FALSE),0)</f>
        <v>238642.74</v>
      </c>
      <c r="CB17" s="102">
        <f>_xlfn.IFNA(VLOOKUP($A17,Gb_Stand!$B$10:$H$585,H$6,FALSE),0)</f>
        <v>148211.60999999999</v>
      </c>
      <c r="CC17" s="101">
        <f>_xlfn.IFNA(VLOOKUP($A17,Gb_Stand!$B$10:$H$585,I$6,FALSE),0)</f>
        <v>57399.47</v>
      </c>
      <c r="CD17" s="103">
        <f>_xlfn.IFNA(VLOOKUP($A17,Gb_Stand!$K$10:$Q$585,D$6,FALSE),0)</f>
        <v>0</v>
      </c>
      <c r="CE17" s="102">
        <f>_xlfn.IFNA(VLOOKUP($A17,Gb_Stand!$K$10:$Q$585,E$6,FALSE),0)</f>
        <v>0</v>
      </c>
      <c r="CF17" s="102">
        <f>_xlfn.IFNA(VLOOKUP($A17,Gb_Stand!$K$10:$Q$585,F$6,FALSE),0)</f>
        <v>0</v>
      </c>
      <c r="CG17" s="102">
        <f>_xlfn.IFNA(VLOOKUP($A17,Gb_Stand!$K$10:$Q$585,G$6,FALSE),0)</f>
        <v>0</v>
      </c>
      <c r="CH17" s="102">
        <f>_xlfn.IFNA(VLOOKUP($A17,Gb_Stand!$K$10:$Q$585,H$6,FALSE),0)</f>
        <v>0</v>
      </c>
      <c r="CI17" s="101">
        <f>_xlfn.IFNA(VLOOKUP($A17,Gb_Stand!$K$10:$Q$585,I$6,FALSE),0)</f>
        <v>0</v>
      </c>
      <c r="CJ17" s="103">
        <f>_xlfn.IFNA(VLOOKUP($A17,Gb_Stand!$T$10:$Z$585,D$6,FALSE),0)</f>
        <v>2488771.6800000002</v>
      </c>
      <c r="CK17" s="102">
        <f>_xlfn.IFNA(VLOOKUP($A17,Gb_Stand!$T$10:$Z$585,E$6,FALSE),0)</f>
        <v>2488771.6800000002</v>
      </c>
      <c r="CL17" s="102">
        <f>_xlfn.IFNA(VLOOKUP($A17,Gb_Stand!$T$10:$Z$585,F$6,FALSE),0)</f>
        <v>2488771.6800000002</v>
      </c>
      <c r="CM17" s="102">
        <f>_xlfn.IFNA(VLOOKUP($A17,Gb_Stand!$T$10:$Z$585,G$6,FALSE),0)</f>
        <v>2488771.6800000002</v>
      </c>
      <c r="CN17" s="102">
        <f>_xlfn.IFNA(VLOOKUP($A17,Gb_Stand!$T$10:$Z$585,H$6,FALSE),0)</f>
        <v>2488771.6800000002</v>
      </c>
      <c r="CO17" s="101">
        <f>_xlfn.IFNA(VLOOKUP($A17,Gb_Stand!$T$10:$Z$585,I$6,FALSE),0)</f>
        <v>2488771.6800000002</v>
      </c>
      <c r="CP17" s="103">
        <f>_xlfn.IFNA(VLOOKUP($A17,Gb_Stand!$AC$10:$AI$585,D$6,FALSE),0)</f>
        <v>2488771.6800000002</v>
      </c>
      <c r="CQ17" s="102">
        <f>_xlfn.IFNA(VLOOKUP($A17,Gb_Stand!$AC$10:$AI$585,E$6,FALSE),0)</f>
        <v>2488771.6800000002</v>
      </c>
      <c r="CR17" s="102">
        <f>_xlfn.IFNA(VLOOKUP($A17,Gb_Stand!$AC$10:$AI$585,F$6,FALSE),0)</f>
        <v>2488771.6800000002</v>
      </c>
      <c r="CS17" s="102">
        <f>_xlfn.IFNA(VLOOKUP($A17,Gb_Stand!$AC$10:$AI$585,G$6,FALSE),0)</f>
        <v>2488771.6800000002</v>
      </c>
      <c r="CT17" s="102">
        <f>_xlfn.IFNA(VLOOKUP($A17,Gb_Stand!$AC$10:$AI$585,H$6,FALSE),0)</f>
        <v>2488771.6800000002</v>
      </c>
      <c r="CU17" s="101">
        <f>_xlfn.IFNA(VLOOKUP($A17,Gb_Stand!$AC$10:$AI$585,I$6,FALSE),0)</f>
        <v>2488771.6800000002</v>
      </c>
    </row>
    <row r="18" spans="1:99" x14ac:dyDescent="0.4">
      <c r="A18" s="106">
        <v>20321</v>
      </c>
      <c r="B18" s="105" t="s">
        <v>200</v>
      </c>
      <c r="C18" s="104"/>
      <c r="D18" s="103">
        <f>_xlfn.IFNA(VLOOKUP($A18,Gb_VQS!$B$10:$H$585,D$6,FALSE),0)+SUMIFS(Gb_VQS!$V$10:$V$1160,Gb_VQS!$T$10:$T$1160,$A18,Gb_VQS!$U$10:$U$1160,31)+SUMIFS(Gb_VQS!$AX$10:$AX$1735,Gb_VQS!$AV$10:$AV$1735,$A18,Gb_VQS!$AW$10:$AW$1735,13)</f>
        <v>4733422.9600000009</v>
      </c>
      <c r="E18" s="102">
        <f>_xlfn.IFNA(VLOOKUP($A18,Gb_VQS!$B$10:$H$585,E$6,FALSE),0)+SUMIFS(Gb_VQS!W$10:W$1160,Gb_VQS!$T$10:$T$1160,$A18)</f>
        <v>3826900</v>
      </c>
      <c r="F18" s="102">
        <f>_xlfn.IFNA(VLOOKUP($A18,Gb_VQS!$B$10:$H$585,F$6,FALSE),0)+SUMIFS(Gb_VQS!X$10:X$1160,Gb_VQS!$T$10:$T$1160,$A18)</f>
        <v>3559400</v>
      </c>
      <c r="G18" s="102">
        <f>_xlfn.IFNA(VLOOKUP($A18,Gb_VQS!$B$10:$H$585,G$6,FALSE),0)+SUMIFS(Gb_VQS!Y$10:Y$1160,Gb_VQS!$T$10:$T$1160,$A18)</f>
        <v>3606500</v>
      </c>
      <c r="H18" s="102">
        <f>_xlfn.IFNA(VLOOKUP($A18,Gb_VQS!$B$10:$H$585,H$6,FALSE),0)+SUMIFS(Gb_VQS!Z$10:Z$1160,Gb_VQS!$T$10:$T$1160,$A18)</f>
        <v>3684600</v>
      </c>
      <c r="I18" s="101">
        <f>_xlfn.IFNA(VLOOKUP($A18,Gb_VQS!$B$10:$H$585,I$6,FALSE),0)+SUMIFS(Gb_VQS!AA$10:AA$1160,Gb_VQS!$T$10:$T$1160,$A18)</f>
        <v>3717700</v>
      </c>
      <c r="J18" s="103">
        <f>_xlfn.IFNA(VLOOKUP($A18,Gb_VQS!$K$10:$Q$585,D$6,FALSE),0)</f>
        <v>3797416.68</v>
      </c>
      <c r="K18" s="102">
        <f>_xlfn.IFNA(VLOOKUP($A18,Gb_VQS!$K$10:$Q$585,E$6,FALSE),0)</f>
        <v>3836700</v>
      </c>
      <c r="L18" s="102">
        <f>_xlfn.IFNA(VLOOKUP($A18,Gb_VQS!$K$10:$Q$585,F$6,FALSE),0)</f>
        <v>3531200</v>
      </c>
      <c r="M18" s="102">
        <f>_xlfn.IFNA(VLOOKUP($A18,Gb_VQS!$K$10:$Q$585,G$6,FALSE),0)</f>
        <v>3588300</v>
      </c>
      <c r="N18" s="102">
        <f>_xlfn.IFNA(VLOOKUP($A18,Gb_VQS!$K$10:$Q$585,H$6,FALSE),0)</f>
        <v>3698900</v>
      </c>
      <c r="O18" s="101">
        <f>_xlfn.IFNA(VLOOKUP($A18,Gb_VQS!$K$10:$Q$585,I$6,FALSE),0)</f>
        <v>3627500</v>
      </c>
      <c r="P18" s="103">
        <f>SUMIFS(Gb_VQS!$AY$10:$AY$1735,Gb_VQS!$AV$10:$AV$1735,$A18,Gb_VQS!$AW$10:$AW$1735,10)</f>
        <v>2844</v>
      </c>
      <c r="Q18" s="102">
        <f>_xlfn.IFNA(VLOOKUP($A18,Gb_VQS!$AM$10:$AS$585,E$6,FALSE),0)</f>
        <v>0</v>
      </c>
      <c r="R18" s="102">
        <f>_xlfn.IFNA(VLOOKUP($A18,Gb_VQS!$AM$10:$AS$585,F$6,FALSE),0)</f>
        <v>0</v>
      </c>
      <c r="S18" s="102">
        <f>_xlfn.IFNA(VLOOKUP($A18,Gb_VQS!$AM$10:$AS$585,G$6,FALSE),0)</f>
        <v>0</v>
      </c>
      <c r="T18" s="102">
        <f>_xlfn.IFNA(VLOOKUP($A18,Gb_VQS!$AM$10:$AS$585,H$6,FALSE),0)</f>
        <v>0</v>
      </c>
      <c r="U18" s="101">
        <f>_xlfn.IFNA(VLOOKUP($A18,Gb_VQS!$AM$10:$AS$585,I$6,FALSE),0)</f>
        <v>0</v>
      </c>
      <c r="V18" s="103">
        <f>SUMIFS(Gb_VQS!$AX$10:$AX$1735,Gb_VQS!$AV$10:$AV$1735,$A18,Gb_VQS!$AW$10:$AW$1735,10)+SUMIFS(Gb_VQS!$AX$10:$AX$1735,Gb_VQS!$AV$10:$AV$1735,$A18,Gb_VQS!$AW$10:$AW$1735,11)-SUMIFS(Gb_VQS!$AY$10:$AY$1735,Gb_VQS!$AV$10:$AV$1735,$A18,Gb_VQS!$AW$10:$AW$1735,11)</f>
        <v>210001.06</v>
      </c>
      <c r="W18" s="102">
        <f>_xlfn.IFNA(VLOOKUP($A18,Gb_VQS!$AD$10:$AO$585,E$6,FALSE),0)</f>
        <v>25000</v>
      </c>
      <c r="X18" s="102">
        <f>_xlfn.IFNA(VLOOKUP($A18,Gb_VQS!$AD$10:$AO$585,F$6,FALSE),0)</f>
        <v>20600</v>
      </c>
      <c r="Y18" s="102">
        <f>_xlfn.IFNA(VLOOKUP($A18,Gb_VQS!$AD$10:$AO$585,G$6,FALSE),0)</f>
        <v>20600</v>
      </c>
      <c r="Z18" s="102">
        <f>_xlfn.IFNA(VLOOKUP($A18,Gb_VQS!$AD$10:$AO$585,H$6,FALSE),0)</f>
        <v>20600</v>
      </c>
      <c r="AA18" s="101">
        <f>_xlfn.IFNA(VLOOKUP($A18,Gb_VQS!$AD$10:$AO$585,I$6,FALSE),0)</f>
        <v>20600</v>
      </c>
      <c r="AB18" s="103"/>
      <c r="AC18" s="102"/>
      <c r="AD18" s="102"/>
      <c r="AE18" s="102"/>
      <c r="AF18" s="102"/>
      <c r="AG18" s="101"/>
      <c r="AH18" s="103"/>
      <c r="AI18" s="102"/>
      <c r="AJ18" s="102"/>
      <c r="AK18" s="102"/>
      <c r="AL18" s="102"/>
      <c r="AM18" s="101"/>
      <c r="AN18" s="103">
        <f>_xlfn.IFNA(VLOOKUP($A18,Gb_VQS_8586!$B$10:$H$585,D$6,FALSE),0)+SUMIFS(Gb_VQS_8586!$V$10:$V$1160,Gb_VQS_8586!$T$10:$T$1160,$A18,Gb_VQS_8586!$U$10:$U$1160,31)+SUMIFS(Gb_VQS_8586!$AX$10:$AX$1735,Gb_VQS_8586!$AV$10:$AV$1735,$A18,Gb_VQS_8586!$AW$10:$AW$1735,13)</f>
        <v>352171.88999999996</v>
      </c>
      <c r="AO18" s="102">
        <f>_xlfn.IFNA(VLOOKUP($A18,Gb_VQS_8586!$B$10:$H$585,E$6,FALSE),0)+SUMIFS(Gb_VQS_8586!W$10:W$1160,Gb_VQS_8586!$T$10:$T$1160,$A18)</f>
        <v>367100</v>
      </c>
      <c r="AP18" s="102">
        <f>_xlfn.IFNA(VLOOKUP($A18,Gb_VQS_8586!$B$10:$H$585,F$6,FALSE),0)+SUMIFS(Gb_VQS_8586!X$10:X$1160,Gb_VQS_8586!$T$10:$T$1160,$A18)</f>
        <v>367100</v>
      </c>
      <c r="AQ18" s="102">
        <f>_xlfn.IFNA(VLOOKUP($A18,Gb_VQS_8586!$B$10:$H$585,G$6,FALSE),0)+SUMIFS(Gb_VQS_8586!Y$10:Y$1160,Gb_VQS_8586!$T$10:$T$1160,$A18)</f>
        <v>367100</v>
      </c>
      <c r="AR18" s="102">
        <f>_xlfn.IFNA(VLOOKUP($A18,Gb_VQS_8586!$B$10:$H$585,H$6,FALSE),0)+SUMIFS(Gb_VQS_8586!Z$10:Z$1160,Gb_VQS_8586!$T$10:$T$1160,$A18)</f>
        <v>367100</v>
      </c>
      <c r="AS18" s="101">
        <f>_xlfn.IFNA(VLOOKUP($A18,Gb_VQS_8586!$B$10:$H$585,I$6,FALSE),0)+SUMIFS(Gb_VQS_8586!AA$10:AA$1160,Gb_VQS_8586!$T$10:$T$1160,$A18)</f>
        <v>367100</v>
      </c>
      <c r="AT18" s="103">
        <f>_xlfn.IFNA(VLOOKUP($A18,Gb_VQS_8586!$K$10:$Q$585,D$6,FALSE),0)</f>
        <v>288554.01</v>
      </c>
      <c r="AU18" s="102">
        <f>_xlfn.IFNA(VLOOKUP($A18,Gb_VQS_8586!$K$10:$Q$585,E$6,FALSE),0)</f>
        <v>276200</v>
      </c>
      <c r="AV18" s="102">
        <f>_xlfn.IFNA(VLOOKUP($A18,Gb_VQS_8586!$K$10:$Q$585,F$6,FALSE),0)</f>
        <v>264200</v>
      </c>
      <c r="AW18" s="102">
        <f>_xlfn.IFNA(VLOOKUP($A18,Gb_VQS_8586!$K$10:$Q$585,G$6,FALSE),0)</f>
        <v>272100</v>
      </c>
      <c r="AX18" s="102">
        <f>_xlfn.IFNA(VLOOKUP($A18,Gb_VQS_8586!$K$10:$Q$585,H$6,FALSE),0)</f>
        <v>270100</v>
      </c>
      <c r="AY18" s="101">
        <f>_xlfn.IFNA(VLOOKUP($A18,Gb_VQS_8586!$K$10:$Q$585,I$6,FALSE),0)</f>
        <v>267700</v>
      </c>
      <c r="AZ18" s="103">
        <f>SUMIFS(Gb_VQS_8586!$AY$10:$AY$1735,Gb_VQS_8586!$AV$10:$AV$1735,$A18,Gb_VQS_8586!$AW$10:$AW$1735,10)</f>
        <v>0</v>
      </c>
      <c r="BA18" s="102">
        <f>_xlfn.IFNA(VLOOKUP($A18,Gb_VQS_8586!$AM$10:$AS$585,E$6,FALSE),0)</f>
        <v>0</v>
      </c>
      <c r="BB18" s="102">
        <f>_xlfn.IFNA(VLOOKUP($A18,Gb_VQS_8586!$AM$10:$AS$585,F$6,FALSE),0)</f>
        <v>0</v>
      </c>
      <c r="BC18" s="102">
        <f>_xlfn.IFNA(VLOOKUP($A18,Gb_VQS_8586!$AM$10:$AS$585,G$6,FALSE),0)</f>
        <v>0</v>
      </c>
      <c r="BD18" s="102">
        <f>_xlfn.IFNA(VLOOKUP($A18,Gb_VQS_8586!$AM$10:$AS$585,H$6,FALSE),0)</f>
        <v>0</v>
      </c>
      <c r="BE18" s="101">
        <f>_xlfn.IFNA(VLOOKUP($A18,Gb_VQS_8586!$AM$10:$AS$585,I$6,FALSE),0)</f>
        <v>0</v>
      </c>
      <c r="BF18" s="103">
        <f>SUMIFS(Gb_VQS_8586!$AX$10:$AX$1735,Gb_VQS_8586!$AV$10:$AV$1735,$A18,Gb_VQS_8586!$AW$10:$AW$1735,10)+SUMIFS(Gb_VQS_8586!$AX$10:$AX$1735,Gb_VQS_8586!$AV$10:$AV$1735,$A18,Gb_VQS_8586!$AW$10:$AW$1735,11)-SUMIFS(Gb_VQS_8586!$AY$10:$AY$1735,Gb_VQS_8586!$AV$10:$AV$1735,$A18,Gb_VQS_8586!$AW$10:$AW$1735,11)</f>
        <v>100604.04</v>
      </c>
      <c r="BG18" s="102">
        <f>_xlfn.IFNA(VLOOKUP($A18,Gb_VQS_8586!$AD$10:$AO$585,E$6,FALSE),0)</f>
        <v>10000</v>
      </c>
      <c r="BH18" s="102">
        <f>_xlfn.IFNA(VLOOKUP($A18,Gb_VQS_8586!$AD$10:$AO$585,F$6,FALSE),0)</f>
        <v>10000</v>
      </c>
      <c r="BI18" s="102">
        <f>_xlfn.IFNA(VLOOKUP($A18,Gb_VQS_8586!$AD$10:$AO$585,G$6,FALSE),0)</f>
        <v>10000</v>
      </c>
      <c r="BJ18" s="102">
        <f>_xlfn.IFNA(VLOOKUP($A18,Gb_VQS_8586!$AD$10:$AO$585,H$6,FALSE),0)</f>
        <v>10000</v>
      </c>
      <c r="BK18" s="101">
        <f>_xlfn.IFNA(VLOOKUP($A18,Gb_VQS_8586!$AD$10:$AO$585,I$6,FALSE),0)</f>
        <v>10000</v>
      </c>
      <c r="BL18" s="103">
        <f>SUMIFS(Gb_VQS_8586!BD$10:BD$2310,Gb_VQS_8586!$BB$10:$BB$2310,$A18,Gb_VQS_8586!$BC$10:$BC$2310,23)+SUMIFS(Gb_VQS_8586!BD$10:BD$2310,Gb_VQS_8586!$BB$10:$BB$2310,$A18,Gb_VQS_8586!$BC$10:$BC$2310,21)+SUMIFS(Gb_VQS_8586!BN$10:BN$2310,Gb_VQS_8586!$BL$10:$BL$2310,$A18,Gb_VQS_8586!$BM$10:$BM$2310,33)+SUMIFS(Gb_VQS_8586!BN$10:BN$2310,Gb_VQS_8586!$BL$10:$BL$2310,$A18,Gb_VQS_8586!$BM$10:$BM$2310,35)+SUMIFS(Gb_VQS_8586!$V$10:$V$1160,Gb_VQS_8586!$T$10:$T$1160,$A18,Gb_VQS_8586!$U$10:$U$1160,33)-SUMIFS(Gb_VQS_8586!$AX$10:$AX$1735,Gb_VQS_8586!$AV$10:$AV$1735,$A18,Gb_VQS_8586!$AW$10:$AW$1735,13)</f>
        <v>79237.959999999992</v>
      </c>
      <c r="BM18" s="102">
        <f>SUMIFS(Gb_VQS_8586!BE$10:BE$2310,Gb_VQS_8586!$BB$10:$BB$2310,$A18,Gb_VQS_8586!$BC$10:$BC$2310,23)+SUMIFS(Gb_VQS_8586!BE$10:BE$2310,Gb_VQS_8586!$BB$10:$BB$2310,$A18,Gb_VQS_8586!$BC$10:$BC$2310,21)+SUMIFS(Gb_VQS_8586!BO$10:BO$2310,Gb_VQS_8586!$BL$10:$BL$2310,$A18,Gb_VQS_8586!$BM$10:$BM$2310,33)+SUMIFS(Gb_VQS_8586!BO$10:BO$2310,Gb_VQS_8586!$BL$10:$BL$2310,$A18,Gb_VQS_8586!$BM$10:$BM$2310,35)</f>
        <v>11900</v>
      </c>
      <c r="BN18" s="102">
        <f>SUMIFS(Gb_VQS_8586!BF$10:BF$2310,Gb_VQS_8586!$BB$10:$BB$2310,$A18,Gb_VQS_8586!$BC$10:$BC$2310,23)+SUMIFS(Gb_VQS_8586!BF$10:BF$2310,Gb_VQS_8586!$BB$10:$BB$2310,$A18,Gb_VQS_8586!$BC$10:$BC$2310,21)+SUMIFS(Gb_VQS_8586!BP$10:BP$2310,Gb_VQS_8586!$BL$10:$BL$2310,$A18,Gb_VQS_8586!$BM$10:$BM$2310,33)+SUMIFS(Gb_VQS_8586!BP$10:BP$2310,Gb_VQS_8586!$BL$10:$BL$2310,$A18,Gb_VQS_8586!$BM$10:$BM$2310,35)</f>
        <v>500</v>
      </c>
      <c r="BO18" s="102">
        <f>SUMIFS(Gb_VQS_8586!BG$10:BG$2310,Gb_VQS_8586!$BB$10:$BB$2310,$A18,Gb_VQS_8586!$BC$10:$BC$2310,23)+SUMIFS(Gb_VQS_8586!BG$10:BG$2310,Gb_VQS_8586!$BB$10:$BB$2310,$A18,Gb_VQS_8586!$BC$10:$BC$2310,21)+SUMIFS(Gb_VQS_8586!BQ$10:BQ$2310,Gb_VQS_8586!$BL$10:$BL$2310,$A18,Gb_VQS_8586!$BM$10:$BM$2310,33)+SUMIFS(Gb_VQS_8586!BQ$10:BQ$2310,Gb_VQS_8586!$BL$10:$BL$2310,$A18,Gb_VQS_8586!$BM$10:$BM$2310,35)</f>
        <v>500</v>
      </c>
      <c r="BP18" s="102">
        <f>SUMIFS(Gb_VQS_8586!BH$10:BH$2310,Gb_VQS_8586!$BB$10:$BB$2310,$A18,Gb_VQS_8586!$BC$10:$BC$2310,23)+SUMIFS(Gb_VQS_8586!BH$10:BH$2310,Gb_VQS_8586!$BB$10:$BB$2310,$A18,Gb_VQS_8586!$BC$10:$BC$2310,21)+SUMIFS(Gb_VQS_8586!BR$10:BR$2310,Gb_VQS_8586!$BL$10:$BL$2310,$A18,Gb_VQS_8586!$BM$10:$BM$2310,33)+SUMIFS(Gb_VQS_8586!BR$10:BR$2310,Gb_VQS_8586!$BL$10:$BL$2310,$A18,Gb_VQS_8586!$BM$10:$BM$2310,35)</f>
        <v>500</v>
      </c>
      <c r="BQ18" s="101">
        <f>SUMIFS(Gb_VQS_8586!BI$10:BI$2310,Gb_VQS_8586!$BB$10:$BB$2310,$A18,Gb_VQS_8586!$BC$10:$BC$2310,23)+SUMIFS(Gb_VQS_8586!BI$10:BI$2310,Gb_VQS_8586!$BB$10:$BB$2310,$A18,Gb_VQS_8586!$BC$10:$BC$2310,21)+SUMIFS(Gb_VQS_8586!BS$10:BS$2310,Gb_VQS_8586!$BL$10:$BL$2310,$A18,Gb_VQS_8586!$BM$10:$BM$2310,33)+SUMIFS(Gb_VQS_8586!BS$10:BS$2310,Gb_VQS_8586!$BL$10:$BL$2310,$A18,Gb_VQS_8586!$BM$10:$BM$2310,35)</f>
        <v>500</v>
      </c>
      <c r="BR18" s="103">
        <f>SUMIFS(Gb_VQS_8586!BD$10:BD$2310,Gb_VQS_8586!$BB$10:$BB$2310,$A18,Gb_VQS_8586!$BC$10:$BC$2310,24)+SUMIFS(Gb_VQS_8586!BD$10:BD$2310,Gb_VQS_8586!$BB$10:$BB$2310,$A18,Gb_VQS_8586!$BC$10:$BC$2310,22)+SUMIFS(Gb_VQS_8586!BN$10:BN$2310,Gb_VQS_8586!$BL$10:$BL$2310,$A18,Gb_VQS_8586!$BM$10:$BM$2310,34)+SUMIFS(Gb_VQS_8586!BN$10:BN$2310,Gb_VQS_8586!$BL$10:$BL$2310,$A18,Gb_VQS_8586!$BM$10:$BM$2310,36)</f>
        <v>78108.710000000006</v>
      </c>
      <c r="BS18" s="102">
        <f>SUMIFS(Gb_VQS_8586!BE$10:BE$2310,Gb_VQS_8586!$BB$10:$BB$2310,$A18,Gb_VQS_8586!$BC$10:$BC$2310,24)+SUMIFS(Gb_VQS_8586!BE$10:BE$2310,Gb_VQS_8586!$BB$10:$BB$2310,$A18,Gb_VQS_8586!$BC$10:$BC$2310,22)+SUMIFS(Gb_VQS_8586!BO$10:BO$2310,Gb_VQS_8586!$BL$10:$BL$2310,$A18,Gb_VQS_8586!$BM$10:$BM$2310,34)+SUMIFS(Gb_VQS_8586!BO$10:BO$2310,Gb_VQS_8586!$BL$10:$BL$2310,$A18,Gb_VQS_8586!$BM$10:$BM$2310,36)</f>
        <v>104100</v>
      </c>
      <c r="BT18" s="102">
        <f>SUMIFS(Gb_VQS_8586!BF$10:BF$2310,Gb_VQS_8586!$BB$10:$BB$2310,$A18,Gb_VQS_8586!$BC$10:$BC$2310,24)+SUMIFS(Gb_VQS_8586!BF$10:BF$2310,Gb_VQS_8586!$BB$10:$BB$2310,$A18,Gb_VQS_8586!$BC$10:$BC$2310,22)+SUMIFS(Gb_VQS_8586!BP$10:BP$2310,Gb_VQS_8586!$BL$10:$BL$2310,$A18,Gb_VQS_8586!$BM$10:$BM$2310,34)+SUMIFS(Gb_VQS_8586!BP$10:BP$2310,Gb_VQS_8586!$BL$10:$BL$2310,$A18,Gb_VQS_8586!$BM$10:$BM$2310,36)</f>
        <v>104300</v>
      </c>
      <c r="BU18" s="102">
        <f>SUMIFS(Gb_VQS_8586!BG$10:BG$2310,Gb_VQS_8586!$BB$10:$BB$2310,$A18,Gb_VQS_8586!$BC$10:$BC$2310,24)+SUMIFS(Gb_VQS_8586!BG$10:BG$2310,Gb_VQS_8586!$BB$10:$BB$2310,$A18,Gb_VQS_8586!$BC$10:$BC$2310,22)+SUMIFS(Gb_VQS_8586!BQ$10:BQ$2310,Gb_VQS_8586!$BL$10:$BL$2310,$A18,Gb_VQS_8586!$BM$10:$BM$2310,34)+SUMIFS(Gb_VQS_8586!BQ$10:BQ$2310,Gb_VQS_8586!$BL$10:$BL$2310,$A18,Gb_VQS_8586!$BM$10:$BM$2310,36)</f>
        <v>104600</v>
      </c>
      <c r="BV18" s="102">
        <f>SUMIFS(Gb_VQS_8586!BH$10:BH$2310,Gb_VQS_8586!$BB$10:$BB$2310,$A18,Gb_VQS_8586!$BC$10:$BC$2310,24)+SUMIFS(Gb_VQS_8586!BH$10:BH$2310,Gb_VQS_8586!$BB$10:$BB$2310,$A18,Gb_VQS_8586!$BC$10:$BC$2310,22)+SUMIFS(Gb_VQS_8586!BR$10:BR$2310,Gb_VQS_8586!$BL$10:$BL$2310,$A18,Gb_VQS_8586!$BM$10:$BM$2310,34)+SUMIFS(Gb_VQS_8586!BR$10:BR$2310,Gb_VQS_8586!$BL$10:$BL$2310,$A18,Gb_VQS_8586!$BM$10:$BM$2310,36)</f>
        <v>105000</v>
      </c>
      <c r="BW18" s="101">
        <f>SUMIFS(Gb_VQS_8586!BI$10:BI$2310,Gb_VQS_8586!$BB$10:$BB$2310,$A18,Gb_VQS_8586!$BC$10:$BC$2310,24)+SUMIFS(Gb_VQS_8586!BI$10:BI$2310,Gb_VQS_8586!$BB$10:$BB$2310,$A18,Gb_VQS_8586!$BC$10:$BC$2310,22)+SUMIFS(Gb_VQS_8586!BS$10:BS$2310,Gb_VQS_8586!$BL$10:$BL$2310,$A18,Gb_VQS_8586!$BM$10:$BM$2310,34)+SUMIFS(Gb_VQS_8586!BS$10:BS$2310,Gb_VQS_8586!$BL$10:$BL$2310,$A18,Gb_VQS_8586!$BM$10:$BM$2310,36)</f>
        <v>108000</v>
      </c>
      <c r="BX18" s="103">
        <f>_xlfn.IFNA(VLOOKUP($A18,Gb_Stand!$B$10:$H$585,D$6,FALSE),0)</f>
        <v>408246.79</v>
      </c>
      <c r="BY18" s="102">
        <f>_xlfn.IFNA(VLOOKUP($A18,Gb_Stand!$B$10:$H$585,E$6,FALSE),0)</f>
        <v>617400</v>
      </c>
      <c r="BZ18" s="102">
        <f>_xlfn.IFNA(VLOOKUP($A18,Gb_Stand!$B$10:$H$585,F$6,FALSE),0)</f>
        <v>522300</v>
      </c>
      <c r="CA18" s="102">
        <f>_xlfn.IFNA(VLOOKUP($A18,Gb_Stand!$B$10:$H$585,G$6,FALSE),0)</f>
        <v>411500</v>
      </c>
      <c r="CB18" s="102">
        <f>_xlfn.IFNA(VLOOKUP($A18,Gb_Stand!$B$10:$H$585,H$6,FALSE),0)</f>
        <v>299200</v>
      </c>
      <c r="CC18" s="101">
        <f>_xlfn.IFNA(VLOOKUP($A18,Gb_Stand!$B$10:$H$585,I$6,FALSE),0)</f>
        <v>202600</v>
      </c>
      <c r="CD18" s="103">
        <f>_xlfn.IFNA(VLOOKUP($A18,Gb_Stand!$K$10:$Q$585,D$6,FALSE),0)</f>
        <v>0</v>
      </c>
      <c r="CE18" s="102">
        <f>_xlfn.IFNA(VLOOKUP($A18,Gb_Stand!$K$10:$Q$585,E$6,FALSE),0)</f>
        <v>0</v>
      </c>
      <c r="CF18" s="102">
        <f>_xlfn.IFNA(VLOOKUP($A18,Gb_Stand!$K$10:$Q$585,F$6,FALSE),0)</f>
        <v>0</v>
      </c>
      <c r="CG18" s="102">
        <f>_xlfn.IFNA(VLOOKUP($A18,Gb_Stand!$K$10:$Q$585,G$6,FALSE),0)</f>
        <v>0</v>
      </c>
      <c r="CH18" s="102">
        <f>_xlfn.IFNA(VLOOKUP($A18,Gb_Stand!$K$10:$Q$585,H$6,FALSE),0)</f>
        <v>0</v>
      </c>
      <c r="CI18" s="101">
        <f>_xlfn.IFNA(VLOOKUP($A18,Gb_Stand!$K$10:$Q$585,I$6,FALSE),0)</f>
        <v>0</v>
      </c>
      <c r="CJ18" s="103">
        <f>_xlfn.IFNA(VLOOKUP($A18,Gb_Stand!$T$10:$Z$585,D$6,FALSE),0)</f>
        <v>0</v>
      </c>
      <c r="CK18" s="102">
        <f>_xlfn.IFNA(VLOOKUP($A18,Gb_Stand!$T$10:$Z$585,E$6,FALSE),0)</f>
        <v>0</v>
      </c>
      <c r="CL18" s="102">
        <f>_xlfn.IFNA(VLOOKUP($A18,Gb_Stand!$T$10:$Z$585,F$6,FALSE),0)</f>
        <v>0</v>
      </c>
      <c r="CM18" s="102">
        <f>_xlfn.IFNA(VLOOKUP($A18,Gb_Stand!$T$10:$Z$585,G$6,FALSE),0)</f>
        <v>0</v>
      </c>
      <c r="CN18" s="102">
        <f>_xlfn.IFNA(VLOOKUP($A18,Gb_Stand!$T$10:$Z$585,H$6,FALSE),0)</f>
        <v>0</v>
      </c>
      <c r="CO18" s="101">
        <f>_xlfn.IFNA(VLOOKUP($A18,Gb_Stand!$T$10:$Z$585,I$6,FALSE),0)</f>
        <v>0</v>
      </c>
      <c r="CP18" s="103">
        <f>_xlfn.IFNA(VLOOKUP($A18,Gb_Stand!$AC$10:$AI$585,D$6,FALSE),0)</f>
        <v>0</v>
      </c>
      <c r="CQ18" s="102">
        <f>_xlfn.IFNA(VLOOKUP($A18,Gb_Stand!$AC$10:$AI$585,E$6,FALSE),0)</f>
        <v>0</v>
      </c>
      <c r="CR18" s="102">
        <f>_xlfn.IFNA(VLOOKUP($A18,Gb_Stand!$AC$10:$AI$585,F$6,FALSE),0)</f>
        <v>0</v>
      </c>
      <c r="CS18" s="102">
        <f>_xlfn.IFNA(VLOOKUP($A18,Gb_Stand!$AC$10:$AI$585,G$6,FALSE),0)</f>
        <v>0</v>
      </c>
      <c r="CT18" s="102">
        <f>_xlfn.IFNA(VLOOKUP($A18,Gb_Stand!$AC$10:$AI$585,H$6,FALSE),0)</f>
        <v>0</v>
      </c>
      <c r="CU18" s="101">
        <f>_xlfn.IFNA(VLOOKUP($A18,Gb_Stand!$AC$10:$AI$585,I$6,FALSE),0)</f>
        <v>0</v>
      </c>
    </row>
    <row r="19" spans="1:99" x14ac:dyDescent="0.4">
      <c r="A19" s="106">
        <v>20402</v>
      </c>
      <c r="B19" s="105" t="s">
        <v>199</v>
      </c>
      <c r="C19" s="104"/>
      <c r="D19" s="103">
        <f>_xlfn.IFNA(VLOOKUP($A19,Gb_VQS!$B$10:$H$585,D$6,FALSE),0)+SUMIFS(Gb_VQS!$V$10:$V$1160,Gb_VQS!$T$10:$T$1160,$A19,Gb_VQS!$U$10:$U$1160,31)+SUMIFS(Gb_VQS!$AX$10:$AX$1735,Gb_VQS!$AV$10:$AV$1735,$A19,Gb_VQS!$AW$10:$AW$1735,13)</f>
        <v>20009292.960000001</v>
      </c>
      <c r="E19" s="102">
        <f>_xlfn.IFNA(VLOOKUP($A19,Gb_VQS!$B$10:$H$585,E$6,FALSE),0)+SUMIFS(Gb_VQS!W$10:W$1160,Gb_VQS!$T$10:$T$1160,$A19)</f>
        <v>18924900</v>
      </c>
      <c r="F19" s="102">
        <f>_xlfn.IFNA(VLOOKUP($A19,Gb_VQS!$B$10:$H$585,F$6,FALSE),0)+SUMIFS(Gb_VQS!X$10:X$1160,Gb_VQS!$T$10:$T$1160,$A19)</f>
        <v>17468200</v>
      </c>
      <c r="G19" s="102">
        <f>_xlfn.IFNA(VLOOKUP($A19,Gb_VQS!$B$10:$H$585,G$6,FALSE),0)+SUMIFS(Gb_VQS!Y$10:Y$1160,Gb_VQS!$T$10:$T$1160,$A19)</f>
        <v>17365200</v>
      </c>
      <c r="H19" s="102">
        <f>_xlfn.IFNA(VLOOKUP($A19,Gb_VQS!$B$10:$H$585,H$6,FALSE),0)+SUMIFS(Gb_VQS!Z$10:Z$1160,Gb_VQS!$T$10:$T$1160,$A19)</f>
        <v>17699500</v>
      </c>
      <c r="I19" s="101">
        <f>_xlfn.IFNA(VLOOKUP($A19,Gb_VQS!$B$10:$H$585,I$6,FALSE),0)+SUMIFS(Gb_VQS!AA$10:AA$1160,Gb_VQS!$T$10:$T$1160,$A19)</f>
        <v>18026900</v>
      </c>
      <c r="J19" s="103">
        <f>_xlfn.IFNA(VLOOKUP($A19,Gb_VQS!$K$10:$Q$585,D$6,FALSE),0)</f>
        <v>17952634.41</v>
      </c>
      <c r="K19" s="102">
        <f>_xlfn.IFNA(VLOOKUP($A19,Gb_VQS!$K$10:$Q$585,E$6,FALSE),0)</f>
        <v>18497800</v>
      </c>
      <c r="L19" s="102">
        <f>_xlfn.IFNA(VLOOKUP($A19,Gb_VQS!$K$10:$Q$585,F$6,FALSE),0)</f>
        <v>18323500</v>
      </c>
      <c r="M19" s="102">
        <f>_xlfn.IFNA(VLOOKUP($A19,Gb_VQS!$K$10:$Q$585,G$6,FALSE),0)</f>
        <v>18614600</v>
      </c>
      <c r="N19" s="102">
        <f>_xlfn.IFNA(VLOOKUP($A19,Gb_VQS!$K$10:$Q$585,H$6,FALSE),0)</f>
        <v>18768900</v>
      </c>
      <c r="O19" s="101">
        <f>_xlfn.IFNA(VLOOKUP($A19,Gb_VQS!$K$10:$Q$585,I$6,FALSE),0)</f>
        <v>18996500</v>
      </c>
      <c r="P19" s="103">
        <f>SUMIFS(Gb_VQS!$AY$10:$AY$1735,Gb_VQS!$AV$10:$AV$1735,$A19,Gb_VQS!$AW$10:$AW$1735,10)</f>
        <v>18886.16</v>
      </c>
      <c r="Q19" s="102">
        <f>_xlfn.IFNA(VLOOKUP($A19,Gb_VQS!$AM$10:$AS$585,E$6,FALSE),0)</f>
        <v>0</v>
      </c>
      <c r="R19" s="102">
        <f>_xlfn.IFNA(VLOOKUP($A19,Gb_VQS!$AM$10:$AS$585,F$6,FALSE),0)</f>
        <v>0</v>
      </c>
      <c r="S19" s="102">
        <f>_xlfn.IFNA(VLOOKUP($A19,Gb_VQS!$AM$10:$AS$585,G$6,FALSE),0)</f>
        <v>0</v>
      </c>
      <c r="T19" s="102">
        <f>_xlfn.IFNA(VLOOKUP($A19,Gb_VQS!$AM$10:$AS$585,H$6,FALSE),0)</f>
        <v>0</v>
      </c>
      <c r="U19" s="101">
        <f>_xlfn.IFNA(VLOOKUP($A19,Gb_VQS!$AM$10:$AS$585,I$6,FALSE),0)</f>
        <v>0</v>
      </c>
      <c r="V19" s="103">
        <f>SUMIFS(Gb_VQS!$AX$10:$AX$1735,Gb_VQS!$AV$10:$AV$1735,$A19,Gb_VQS!$AW$10:$AW$1735,10)+SUMIFS(Gb_VQS!$AX$10:$AX$1735,Gb_VQS!$AV$10:$AV$1735,$A19,Gb_VQS!$AW$10:$AW$1735,11)-SUMIFS(Gb_VQS!$AY$10:$AY$1735,Gb_VQS!$AV$10:$AV$1735,$A19,Gb_VQS!$AW$10:$AW$1735,11)</f>
        <v>1930141.38</v>
      </c>
      <c r="W19" s="102">
        <f>_xlfn.IFNA(VLOOKUP($A19,Gb_VQS!$AD$10:$AO$585,E$6,FALSE),0)</f>
        <v>2157800</v>
      </c>
      <c r="X19" s="102">
        <f>_xlfn.IFNA(VLOOKUP($A19,Gb_VQS!$AD$10:$AO$585,F$6,FALSE),0)</f>
        <v>3250000</v>
      </c>
      <c r="Y19" s="102">
        <f>_xlfn.IFNA(VLOOKUP($A19,Gb_VQS!$AD$10:$AO$585,G$6,FALSE),0)</f>
        <v>0</v>
      </c>
      <c r="Z19" s="102">
        <f>_xlfn.IFNA(VLOOKUP($A19,Gb_VQS!$AD$10:$AO$585,H$6,FALSE),0)</f>
        <v>0</v>
      </c>
      <c r="AA19" s="101">
        <f>_xlfn.IFNA(VLOOKUP($A19,Gb_VQS!$AD$10:$AO$585,I$6,FALSE),0)</f>
        <v>0</v>
      </c>
      <c r="AB19" s="103"/>
      <c r="AC19" s="102"/>
      <c r="AD19" s="102"/>
      <c r="AE19" s="102"/>
      <c r="AF19" s="102"/>
      <c r="AG19" s="101"/>
      <c r="AH19" s="103"/>
      <c r="AI19" s="102"/>
      <c r="AJ19" s="102"/>
      <c r="AK19" s="102"/>
      <c r="AL19" s="102"/>
      <c r="AM19" s="101"/>
      <c r="AN19" s="103">
        <f>_xlfn.IFNA(VLOOKUP($A19,Gb_VQS_8586!$B$10:$H$585,D$6,FALSE),0)+SUMIFS(Gb_VQS_8586!$V$10:$V$1160,Gb_VQS_8586!$T$10:$T$1160,$A19,Gb_VQS_8586!$U$10:$U$1160,31)+SUMIFS(Gb_VQS_8586!$AX$10:$AX$1735,Gb_VQS_8586!$AV$10:$AV$1735,$A19,Gb_VQS_8586!$AW$10:$AW$1735,13)</f>
        <v>2804039.86</v>
      </c>
      <c r="AO19" s="102">
        <f>_xlfn.IFNA(VLOOKUP($A19,Gb_VQS_8586!$B$10:$H$585,E$6,FALSE),0)+SUMIFS(Gb_VQS_8586!W$10:W$1160,Gb_VQS_8586!$T$10:$T$1160,$A19)</f>
        <v>2636500</v>
      </c>
      <c r="AP19" s="102">
        <f>_xlfn.IFNA(VLOOKUP($A19,Gb_VQS_8586!$B$10:$H$585,F$6,FALSE),0)+SUMIFS(Gb_VQS_8586!X$10:X$1160,Gb_VQS_8586!$T$10:$T$1160,$A19)</f>
        <v>2672500</v>
      </c>
      <c r="AQ19" s="102">
        <f>_xlfn.IFNA(VLOOKUP($A19,Gb_VQS_8586!$B$10:$H$585,G$6,FALSE),0)+SUMIFS(Gb_VQS_8586!Y$10:Y$1160,Gb_VQS_8586!$T$10:$T$1160,$A19)</f>
        <v>2725700</v>
      </c>
      <c r="AR19" s="102">
        <f>_xlfn.IFNA(VLOOKUP($A19,Gb_VQS_8586!$B$10:$H$585,H$6,FALSE),0)+SUMIFS(Gb_VQS_8586!Z$10:Z$1160,Gb_VQS_8586!$T$10:$T$1160,$A19)</f>
        <v>2779900</v>
      </c>
      <c r="AS19" s="101">
        <f>_xlfn.IFNA(VLOOKUP($A19,Gb_VQS_8586!$B$10:$H$585,I$6,FALSE),0)+SUMIFS(Gb_VQS_8586!AA$10:AA$1160,Gb_VQS_8586!$T$10:$T$1160,$A19)</f>
        <v>2835200</v>
      </c>
      <c r="AT19" s="103">
        <f>_xlfn.IFNA(VLOOKUP($A19,Gb_VQS_8586!$K$10:$Q$585,D$6,FALSE),0)</f>
        <v>2253073.9700000002</v>
      </c>
      <c r="AU19" s="102">
        <f>_xlfn.IFNA(VLOOKUP($A19,Gb_VQS_8586!$K$10:$Q$585,E$6,FALSE),0)</f>
        <v>2280800</v>
      </c>
      <c r="AV19" s="102">
        <f>_xlfn.IFNA(VLOOKUP($A19,Gb_VQS_8586!$K$10:$Q$585,F$6,FALSE),0)</f>
        <v>2346500</v>
      </c>
      <c r="AW19" s="102">
        <f>_xlfn.IFNA(VLOOKUP($A19,Gb_VQS_8586!$K$10:$Q$585,G$6,FALSE),0)</f>
        <v>2373300</v>
      </c>
      <c r="AX19" s="102">
        <f>_xlfn.IFNA(VLOOKUP($A19,Gb_VQS_8586!$K$10:$Q$585,H$6,FALSE),0)</f>
        <v>2400100</v>
      </c>
      <c r="AY19" s="101">
        <f>_xlfn.IFNA(VLOOKUP($A19,Gb_VQS_8586!$K$10:$Q$585,I$6,FALSE),0)</f>
        <v>2427600</v>
      </c>
      <c r="AZ19" s="103">
        <f>SUMIFS(Gb_VQS_8586!$AY$10:$AY$1735,Gb_VQS_8586!$AV$10:$AV$1735,$A19,Gb_VQS_8586!$AW$10:$AW$1735,10)</f>
        <v>11357.2</v>
      </c>
      <c r="BA19" s="102">
        <f>_xlfn.IFNA(VLOOKUP($A19,Gb_VQS_8586!$AM$10:$AS$585,E$6,FALSE),0)</f>
        <v>0</v>
      </c>
      <c r="BB19" s="102">
        <f>_xlfn.IFNA(VLOOKUP($A19,Gb_VQS_8586!$AM$10:$AS$585,F$6,FALSE),0)</f>
        <v>0</v>
      </c>
      <c r="BC19" s="102">
        <f>_xlfn.IFNA(VLOOKUP($A19,Gb_VQS_8586!$AM$10:$AS$585,G$6,FALSE),0)</f>
        <v>0</v>
      </c>
      <c r="BD19" s="102">
        <f>_xlfn.IFNA(VLOOKUP($A19,Gb_VQS_8586!$AM$10:$AS$585,H$6,FALSE),0)</f>
        <v>0</v>
      </c>
      <c r="BE19" s="101">
        <f>_xlfn.IFNA(VLOOKUP($A19,Gb_VQS_8586!$AM$10:$AS$585,I$6,FALSE),0)</f>
        <v>0</v>
      </c>
      <c r="BF19" s="103">
        <f>SUMIFS(Gb_VQS_8586!$AX$10:$AX$1735,Gb_VQS_8586!$AV$10:$AV$1735,$A19,Gb_VQS_8586!$AW$10:$AW$1735,10)+SUMIFS(Gb_VQS_8586!$AX$10:$AX$1735,Gb_VQS_8586!$AV$10:$AV$1735,$A19,Gb_VQS_8586!$AW$10:$AW$1735,11)-SUMIFS(Gb_VQS_8586!$AY$10:$AY$1735,Gb_VQS_8586!$AV$10:$AV$1735,$A19,Gb_VQS_8586!$AW$10:$AW$1735,11)</f>
        <v>963790.38</v>
      </c>
      <c r="BG19" s="102">
        <f>_xlfn.IFNA(VLOOKUP($A19,Gb_VQS_8586!$AD$10:$AO$585,E$6,FALSE),0)</f>
        <v>91700</v>
      </c>
      <c r="BH19" s="102">
        <f>_xlfn.IFNA(VLOOKUP($A19,Gb_VQS_8586!$AD$10:$AO$585,F$6,FALSE),0)</f>
        <v>0</v>
      </c>
      <c r="BI19" s="102">
        <f>_xlfn.IFNA(VLOOKUP($A19,Gb_VQS_8586!$AD$10:$AO$585,G$6,FALSE),0)</f>
        <v>0</v>
      </c>
      <c r="BJ19" s="102">
        <f>_xlfn.IFNA(VLOOKUP($A19,Gb_VQS_8586!$AD$10:$AO$585,H$6,FALSE),0)</f>
        <v>0</v>
      </c>
      <c r="BK19" s="101">
        <f>_xlfn.IFNA(VLOOKUP($A19,Gb_VQS_8586!$AD$10:$AO$585,I$6,FALSE),0)</f>
        <v>0</v>
      </c>
      <c r="BL19" s="103">
        <f>SUMIFS(Gb_VQS_8586!BD$10:BD$2310,Gb_VQS_8586!$BB$10:$BB$2310,$A19,Gb_VQS_8586!$BC$10:$BC$2310,23)+SUMIFS(Gb_VQS_8586!BD$10:BD$2310,Gb_VQS_8586!$BB$10:$BB$2310,$A19,Gb_VQS_8586!$BC$10:$BC$2310,21)+SUMIFS(Gb_VQS_8586!BN$10:BN$2310,Gb_VQS_8586!$BL$10:$BL$2310,$A19,Gb_VQS_8586!$BM$10:$BM$2310,33)+SUMIFS(Gb_VQS_8586!BN$10:BN$2310,Gb_VQS_8586!$BL$10:$BL$2310,$A19,Gb_VQS_8586!$BM$10:$BM$2310,35)+SUMIFS(Gb_VQS_8586!$V$10:$V$1160,Gb_VQS_8586!$T$10:$T$1160,$A19,Gb_VQS_8586!$U$10:$U$1160,33)-SUMIFS(Gb_VQS_8586!$AX$10:$AX$1735,Gb_VQS_8586!$AV$10:$AV$1735,$A19,Gb_VQS_8586!$AW$10:$AW$1735,13)</f>
        <v>2043451.82</v>
      </c>
      <c r="BM19" s="102">
        <f>SUMIFS(Gb_VQS_8586!BE$10:BE$2310,Gb_VQS_8586!$BB$10:$BB$2310,$A19,Gb_VQS_8586!$BC$10:$BC$2310,23)+SUMIFS(Gb_VQS_8586!BE$10:BE$2310,Gb_VQS_8586!$BB$10:$BB$2310,$A19,Gb_VQS_8586!$BC$10:$BC$2310,21)+SUMIFS(Gb_VQS_8586!BO$10:BO$2310,Gb_VQS_8586!$BL$10:$BL$2310,$A19,Gb_VQS_8586!$BM$10:$BM$2310,33)+SUMIFS(Gb_VQS_8586!BO$10:BO$2310,Gb_VQS_8586!$BL$10:$BL$2310,$A19,Gb_VQS_8586!$BM$10:$BM$2310,35)</f>
        <v>11500</v>
      </c>
      <c r="BN19" s="102">
        <f>SUMIFS(Gb_VQS_8586!BF$10:BF$2310,Gb_VQS_8586!$BB$10:$BB$2310,$A19,Gb_VQS_8586!$BC$10:$BC$2310,23)+SUMIFS(Gb_VQS_8586!BF$10:BF$2310,Gb_VQS_8586!$BB$10:$BB$2310,$A19,Gb_VQS_8586!$BC$10:$BC$2310,21)+SUMIFS(Gb_VQS_8586!BP$10:BP$2310,Gb_VQS_8586!$BL$10:$BL$2310,$A19,Gb_VQS_8586!$BM$10:$BM$2310,33)+SUMIFS(Gb_VQS_8586!BP$10:BP$2310,Gb_VQS_8586!$BL$10:$BL$2310,$A19,Gb_VQS_8586!$BM$10:$BM$2310,35)</f>
        <v>11800</v>
      </c>
      <c r="BO19" s="102">
        <f>SUMIFS(Gb_VQS_8586!BG$10:BG$2310,Gb_VQS_8586!$BB$10:$BB$2310,$A19,Gb_VQS_8586!$BC$10:$BC$2310,23)+SUMIFS(Gb_VQS_8586!BG$10:BG$2310,Gb_VQS_8586!$BB$10:$BB$2310,$A19,Gb_VQS_8586!$BC$10:$BC$2310,21)+SUMIFS(Gb_VQS_8586!BQ$10:BQ$2310,Gb_VQS_8586!$BL$10:$BL$2310,$A19,Gb_VQS_8586!$BM$10:$BM$2310,33)+SUMIFS(Gb_VQS_8586!BQ$10:BQ$2310,Gb_VQS_8586!$BL$10:$BL$2310,$A19,Gb_VQS_8586!$BM$10:$BM$2310,35)</f>
        <v>11900</v>
      </c>
      <c r="BP19" s="102">
        <f>SUMIFS(Gb_VQS_8586!BH$10:BH$2310,Gb_VQS_8586!$BB$10:$BB$2310,$A19,Gb_VQS_8586!$BC$10:$BC$2310,23)+SUMIFS(Gb_VQS_8586!BH$10:BH$2310,Gb_VQS_8586!$BB$10:$BB$2310,$A19,Gb_VQS_8586!$BC$10:$BC$2310,21)+SUMIFS(Gb_VQS_8586!BR$10:BR$2310,Gb_VQS_8586!$BL$10:$BL$2310,$A19,Gb_VQS_8586!$BM$10:$BM$2310,33)+SUMIFS(Gb_VQS_8586!BR$10:BR$2310,Gb_VQS_8586!$BL$10:$BL$2310,$A19,Gb_VQS_8586!$BM$10:$BM$2310,35)</f>
        <v>11900</v>
      </c>
      <c r="BQ19" s="101">
        <f>SUMIFS(Gb_VQS_8586!BI$10:BI$2310,Gb_VQS_8586!$BB$10:$BB$2310,$A19,Gb_VQS_8586!$BC$10:$BC$2310,23)+SUMIFS(Gb_VQS_8586!BI$10:BI$2310,Gb_VQS_8586!$BB$10:$BB$2310,$A19,Gb_VQS_8586!$BC$10:$BC$2310,21)+SUMIFS(Gb_VQS_8586!BS$10:BS$2310,Gb_VQS_8586!$BL$10:$BL$2310,$A19,Gb_VQS_8586!$BM$10:$BM$2310,33)+SUMIFS(Gb_VQS_8586!BS$10:BS$2310,Gb_VQS_8586!$BL$10:$BL$2310,$A19,Gb_VQS_8586!$BM$10:$BM$2310,35)</f>
        <v>12000</v>
      </c>
      <c r="BR19" s="103">
        <f>SUMIFS(Gb_VQS_8586!BD$10:BD$2310,Gb_VQS_8586!$BB$10:$BB$2310,$A19,Gb_VQS_8586!$BC$10:$BC$2310,24)+SUMIFS(Gb_VQS_8586!BD$10:BD$2310,Gb_VQS_8586!$BB$10:$BB$2310,$A19,Gb_VQS_8586!$BC$10:$BC$2310,22)+SUMIFS(Gb_VQS_8586!BN$10:BN$2310,Gb_VQS_8586!$BL$10:$BL$2310,$A19,Gb_VQS_8586!$BM$10:$BM$2310,34)+SUMIFS(Gb_VQS_8586!BN$10:BN$2310,Gb_VQS_8586!$BL$10:$BL$2310,$A19,Gb_VQS_8586!$BM$10:$BM$2310,36)</f>
        <v>1721151.8900000001</v>
      </c>
      <c r="BS19" s="102">
        <f>SUMIFS(Gb_VQS_8586!BE$10:BE$2310,Gb_VQS_8586!$BB$10:$BB$2310,$A19,Gb_VQS_8586!$BC$10:$BC$2310,24)+SUMIFS(Gb_VQS_8586!BE$10:BE$2310,Gb_VQS_8586!$BB$10:$BB$2310,$A19,Gb_VQS_8586!$BC$10:$BC$2310,22)+SUMIFS(Gb_VQS_8586!BO$10:BO$2310,Gb_VQS_8586!$BL$10:$BL$2310,$A19,Gb_VQS_8586!$BM$10:$BM$2310,34)+SUMIFS(Gb_VQS_8586!BO$10:BO$2310,Gb_VQS_8586!$BL$10:$BL$2310,$A19,Gb_VQS_8586!$BM$10:$BM$2310,36)</f>
        <v>297600</v>
      </c>
      <c r="BT19" s="102">
        <f>SUMIFS(Gb_VQS_8586!BF$10:BF$2310,Gb_VQS_8586!$BB$10:$BB$2310,$A19,Gb_VQS_8586!$BC$10:$BC$2310,24)+SUMIFS(Gb_VQS_8586!BF$10:BF$2310,Gb_VQS_8586!$BB$10:$BB$2310,$A19,Gb_VQS_8586!$BC$10:$BC$2310,22)+SUMIFS(Gb_VQS_8586!BP$10:BP$2310,Gb_VQS_8586!$BL$10:$BL$2310,$A19,Gb_VQS_8586!$BM$10:$BM$2310,34)+SUMIFS(Gb_VQS_8586!BP$10:BP$2310,Gb_VQS_8586!$BL$10:$BL$2310,$A19,Gb_VQS_8586!$BM$10:$BM$2310,36)</f>
        <v>306700</v>
      </c>
      <c r="BU19" s="102">
        <f>SUMIFS(Gb_VQS_8586!BG$10:BG$2310,Gb_VQS_8586!$BB$10:$BB$2310,$A19,Gb_VQS_8586!$BC$10:$BC$2310,24)+SUMIFS(Gb_VQS_8586!BG$10:BG$2310,Gb_VQS_8586!$BB$10:$BB$2310,$A19,Gb_VQS_8586!$BC$10:$BC$2310,22)+SUMIFS(Gb_VQS_8586!BQ$10:BQ$2310,Gb_VQS_8586!$BL$10:$BL$2310,$A19,Gb_VQS_8586!$BM$10:$BM$2310,34)+SUMIFS(Gb_VQS_8586!BQ$10:BQ$2310,Gb_VQS_8586!$BL$10:$BL$2310,$A19,Gb_VQS_8586!$BM$10:$BM$2310,36)</f>
        <v>315500</v>
      </c>
      <c r="BV19" s="102">
        <f>SUMIFS(Gb_VQS_8586!BH$10:BH$2310,Gb_VQS_8586!$BB$10:$BB$2310,$A19,Gb_VQS_8586!$BC$10:$BC$2310,24)+SUMIFS(Gb_VQS_8586!BH$10:BH$2310,Gb_VQS_8586!$BB$10:$BB$2310,$A19,Gb_VQS_8586!$BC$10:$BC$2310,22)+SUMIFS(Gb_VQS_8586!BR$10:BR$2310,Gb_VQS_8586!$BL$10:$BL$2310,$A19,Gb_VQS_8586!$BM$10:$BM$2310,34)+SUMIFS(Gb_VQS_8586!BR$10:BR$2310,Gb_VQS_8586!$BL$10:$BL$2310,$A19,Gb_VQS_8586!$BM$10:$BM$2310,36)</f>
        <v>324300</v>
      </c>
      <c r="BW19" s="101">
        <f>SUMIFS(Gb_VQS_8586!BI$10:BI$2310,Gb_VQS_8586!$BB$10:$BB$2310,$A19,Gb_VQS_8586!$BC$10:$BC$2310,24)+SUMIFS(Gb_VQS_8586!BI$10:BI$2310,Gb_VQS_8586!$BB$10:$BB$2310,$A19,Gb_VQS_8586!$BC$10:$BC$2310,22)+SUMIFS(Gb_VQS_8586!BS$10:BS$2310,Gb_VQS_8586!$BL$10:$BL$2310,$A19,Gb_VQS_8586!$BM$10:$BM$2310,34)+SUMIFS(Gb_VQS_8586!BS$10:BS$2310,Gb_VQS_8586!$BL$10:$BL$2310,$A19,Gb_VQS_8586!$BM$10:$BM$2310,36)</f>
        <v>333600</v>
      </c>
      <c r="BX19" s="103">
        <f>_xlfn.IFNA(VLOOKUP($A19,Gb_Stand!$B$10:$H$585,D$6,FALSE),0)</f>
        <v>7338.23</v>
      </c>
      <c r="BY19" s="102">
        <f>_xlfn.IFNA(VLOOKUP($A19,Gb_Stand!$B$10:$H$585,E$6,FALSE),0)</f>
        <v>255600</v>
      </c>
      <c r="BZ19" s="102">
        <f>_xlfn.IFNA(VLOOKUP($A19,Gb_Stand!$B$10:$H$585,F$6,FALSE),0)</f>
        <v>3031800</v>
      </c>
      <c r="CA19" s="102">
        <f>_xlfn.IFNA(VLOOKUP($A19,Gb_Stand!$B$10:$H$585,G$6,FALSE),0)</f>
        <v>3031000</v>
      </c>
      <c r="CB19" s="102">
        <f>_xlfn.IFNA(VLOOKUP($A19,Gb_Stand!$B$10:$H$585,H$6,FALSE),0)</f>
        <v>3030200</v>
      </c>
      <c r="CC19" s="101">
        <f>_xlfn.IFNA(VLOOKUP($A19,Gb_Stand!$B$10:$H$585,I$6,FALSE),0)</f>
        <v>3029400</v>
      </c>
      <c r="CD19" s="103">
        <f>_xlfn.IFNA(VLOOKUP($A19,Gb_Stand!$K$10:$Q$585,D$6,FALSE),0)</f>
        <v>7338.23</v>
      </c>
      <c r="CE19" s="102">
        <f>_xlfn.IFNA(VLOOKUP($A19,Gb_Stand!$K$10:$Q$585,E$6,FALSE),0)</f>
        <v>255600</v>
      </c>
      <c r="CF19" s="102">
        <f>_xlfn.IFNA(VLOOKUP($A19,Gb_Stand!$K$10:$Q$585,F$6,FALSE),0)</f>
        <v>3031800</v>
      </c>
      <c r="CG19" s="102">
        <f>_xlfn.IFNA(VLOOKUP($A19,Gb_Stand!$K$10:$Q$585,G$6,FALSE),0)</f>
        <v>3031000</v>
      </c>
      <c r="CH19" s="102">
        <f>_xlfn.IFNA(VLOOKUP($A19,Gb_Stand!$K$10:$Q$585,H$6,FALSE),0)</f>
        <v>3030200</v>
      </c>
      <c r="CI19" s="101">
        <f>_xlfn.IFNA(VLOOKUP($A19,Gb_Stand!$K$10:$Q$585,I$6,FALSE),0)</f>
        <v>3029400</v>
      </c>
      <c r="CJ19" s="103">
        <f>_xlfn.IFNA(VLOOKUP($A19,Gb_Stand!$T$10:$Z$585,D$6,FALSE),0)</f>
        <v>1284219.24</v>
      </c>
      <c r="CK19" s="102">
        <f>_xlfn.IFNA(VLOOKUP($A19,Gb_Stand!$T$10:$Z$585,E$6,FALSE),0)</f>
        <v>1148500</v>
      </c>
      <c r="CL19" s="102">
        <f>_xlfn.IFNA(VLOOKUP($A19,Gb_Stand!$T$10:$Z$585,F$6,FALSE),0)</f>
        <v>967600</v>
      </c>
      <c r="CM19" s="102">
        <f>_xlfn.IFNA(VLOOKUP($A19,Gb_Stand!$T$10:$Z$585,G$6,FALSE),0)</f>
        <v>780900</v>
      </c>
      <c r="CN19" s="102">
        <f>_xlfn.IFNA(VLOOKUP($A19,Gb_Stand!$T$10:$Z$585,H$6,FALSE),0)</f>
        <v>588300</v>
      </c>
      <c r="CO19" s="101">
        <f>_xlfn.IFNA(VLOOKUP($A19,Gb_Stand!$T$10:$Z$585,I$6,FALSE),0)</f>
        <v>389700</v>
      </c>
      <c r="CP19" s="103">
        <f>_xlfn.IFNA(VLOOKUP($A19,Gb_Stand!$AC$10:$AI$585,D$6,FALSE),0)</f>
        <v>0</v>
      </c>
      <c r="CQ19" s="102">
        <f>_xlfn.IFNA(VLOOKUP($A19,Gb_Stand!$AC$10:$AI$585,E$6,FALSE),0)</f>
        <v>0</v>
      </c>
      <c r="CR19" s="102">
        <f>_xlfn.IFNA(VLOOKUP($A19,Gb_Stand!$AC$10:$AI$585,F$6,FALSE),0)</f>
        <v>0</v>
      </c>
      <c r="CS19" s="102">
        <f>_xlfn.IFNA(VLOOKUP($A19,Gb_Stand!$AC$10:$AI$585,G$6,FALSE),0)</f>
        <v>0</v>
      </c>
      <c r="CT19" s="102">
        <f>_xlfn.IFNA(VLOOKUP($A19,Gb_Stand!$AC$10:$AI$585,H$6,FALSE),0)</f>
        <v>0</v>
      </c>
      <c r="CU19" s="101">
        <f>_xlfn.IFNA(VLOOKUP($A19,Gb_Stand!$AC$10:$AI$585,I$6,FALSE),0)</f>
        <v>0</v>
      </c>
    </row>
    <row r="20" spans="1:99" x14ac:dyDescent="0.4">
      <c r="A20" s="106">
        <v>20403</v>
      </c>
      <c r="B20" s="105" t="s">
        <v>198</v>
      </c>
      <c r="C20" s="104"/>
      <c r="D20" s="103">
        <f>_xlfn.IFNA(VLOOKUP($A20,Gb_VQS!$B$10:$H$585,D$6,FALSE),0)+SUMIFS(Gb_VQS!$V$10:$V$1160,Gb_VQS!$T$10:$T$1160,$A20,Gb_VQS!$U$10:$U$1160,31)+SUMIFS(Gb_VQS!$AX$10:$AX$1735,Gb_VQS!$AV$10:$AV$1735,$A20,Gb_VQS!$AW$10:$AW$1735,13)</f>
        <v>7054800.8700000001</v>
      </c>
      <c r="E20" s="102">
        <f>_xlfn.IFNA(VLOOKUP($A20,Gb_VQS!$B$10:$H$585,E$6,FALSE),0)+SUMIFS(Gb_VQS!W$10:W$1160,Gb_VQS!$T$10:$T$1160,$A20)</f>
        <v>6882100</v>
      </c>
      <c r="F20" s="102">
        <f>_xlfn.IFNA(VLOOKUP($A20,Gb_VQS!$B$10:$H$585,F$6,FALSE),0)+SUMIFS(Gb_VQS!X$10:X$1160,Gb_VQS!$T$10:$T$1160,$A20)</f>
        <v>6407700</v>
      </c>
      <c r="G20" s="102">
        <f>_xlfn.IFNA(VLOOKUP($A20,Gb_VQS!$B$10:$H$585,G$6,FALSE),0)+SUMIFS(Gb_VQS!Y$10:Y$1160,Gb_VQS!$T$10:$T$1160,$A20)</f>
        <v>6535500</v>
      </c>
      <c r="H20" s="102">
        <f>_xlfn.IFNA(VLOOKUP($A20,Gb_VQS!$B$10:$H$585,H$6,FALSE),0)+SUMIFS(Gb_VQS!Z$10:Z$1160,Gb_VQS!$T$10:$T$1160,$A20)</f>
        <v>6666700</v>
      </c>
      <c r="I20" s="101">
        <f>_xlfn.IFNA(VLOOKUP($A20,Gb_VQS!$B$10:$H$585,I$6,FALSE),0)+SUMIFS(Gb_VQS!AA$10:AA$1160,Gb_VQS!$T$10:$T$1160,$A20)</f>
        <v>6800400</v>
      </c>
      <c r="J20" s="103">
        <f>_xlfn.IFNA(VLOOKUP($A20,Gb_VQS!$K$10:$Q$585,D$6,FALSE),0)</f>
        <v>6283744.7199999997</v>
      </c>
      <c r="K20" s="102">
        <f>_xlfn.IFNA(VLOOKUP($A20,Gb_VQS!$K$10:$Q$585,E$6,FALSE),0)</f>
        <v>6043400</v>
      </c>
      <c r="L20" s="102">
        <f>_xlfn.IFNA(VLOOKUP($A20,Gb_VQS!$K$10:$Q$585,F$6,FALSE),0)</f>
        <v>6141600</v>
      </c>
      <c r="M20" s="102">
        <f>_xlfn.IFNA(VLOOKUP($A20,Gb_VQS!$K$10:$Q$585,G$6,FALSE),0)</f>
        <v>6263500</v>
      </c>
      <c r="N20" s="102">
        <f>_xlfn.IFNA(VLOOKUP($A20,Gb_VQS!$K$10:$Q$585,H$6,FALSE),0)</f>
        <v>6390800</v>
      </c>
      <c r="O20" s="101">
        <f>_xlfn.IFNA(VLOOKUP($A20,Gb_VQS!$K$10:$Q$585,I$6,FALSE),0)</f>
        <v>6517100</v>
      </c>
      <c r="P20" s="103">
        <f>SUMIFS(Gb_VQS!$AY$10:$AY$1735,Gb_VQS!$AV$10:$AV$1735,$A20,Gb_VQS!$AW$10:$AW$1735,10)</f>
        <v>0</v>
      </c>
      <c r="Q20" s="102">
        <f>_xlfn.IFNA(VLOOKUP($A20,Gb_VQS!$AM$10:$AS$585,E$6,FALSE),0)</f>
        <v>0</v>
      </c>
      <c r="R20" s="102">
        <f>_xlfn.IFNA(VLOOKUP($A20,Gb_VQS!$AM$10:$AS$585,F$6,FALSE),0)</f>
        <v>0</v>
      </c>
      <c r="S20" s="102">
        <f>_xlfn.IFNA(VLOOKUP($A20,Gb_VQS!$AM$10:$AS$585,G$6,FALSE),0)</f>
        <v>0</v>
      </c>
      <c r="T20" s="102">
        <f>_xlfn.IFNA(VLOOKUP($A20,Gb_VQS!$AM$10:$AS$585,H$6,FALSE),0)</f>
        <v>0</v>
      </c>
      <c r="U20" s="101">
        <f>_xlfn.IFNA(VLOOKUP($A20,Gb_VQS!$AM$10:$AS$585,I$6,FALSE),0)</f>
        <v>0</v>
      </c>
      <c r="V20" s="103">
        <f>SUMIFS(Gb_VQS!$AX$10:$AX$1735,Gb_VQS!$AV$10:$AV$1735,$A20,Gb_VQS!$AW$10:$AW$1735,10)+SUMIFS(Gb_VQS!$AX$10:$AX$1735,Gb_VQS!$AV$10:$AV$1735,$A20,Gb_VQS!$AW$10:$AW$1735,11)-SUMIFS(Gb_VQS!$AY$10:$AY$1735,Gb_VQS!$AV$10:$AV$1735,$A20,Gb_VQS!$AW$10:$AW$1735,11)</f>
        <v>415082.98</v>
      </c>
      <c r="W20" s="102">
        <f>_xlfn.IFNA(VLOOKUP($A20,Gb_VQS!$AD$10:$AO$585,E$6,FALSE),0)</f>
        <v>723500</v>
      </c>
      <c r="X20" s="102">
        <f>_xlfn.IFNA(VLOOKUP($A20,Gb_VQS!$AD$10:$AO$585,F$6,FALSE),0)</f>
        <v>144500</v>
      </c>
      <c r="Y20" s="102">
        <f>_xlfn.IFNA(VLOOKUP($A20,Gb_VQS!$AD$10:$AO$585,G$6,FALSE),0)</f>
        <v>147600</v>
      </c>
      <c r="Z20" s="102">
        <f>_xlfn.IFNA(VLOOKUP($A20,Gb_VQS!$AD$10:$AO$585,H$6,FALSE),0)</f>
        <v>150600</v>
      </c>
      <c r="AA20" s="101">
        <f>_xlfn.IFNA(VLOOKUP($A20,Gb_VQS!$AD$10:$AO$585,I$6,FALSE),0)</f>
        <v>153600</v>
      </c>
      <c r="AB20" s="103"/>
      <c r="AC20" s="102"/>
      <c r="AD20" s="102"/>
      <c r="AE20" s="102"/>
      <c r="AF20" s="102"/>
      <c r="AG20" s="101"/>
      <c r="AH20" s="103"/>
      <c r="AI20" s="102"/>
      <c r="AJ20" s="102"/>
      <c r="AK20" s="102"/>
      <c r="AL20" s="102"/>
      <c r="AM20" s="101"/>
      <c r="AN20" s="103">
        <f>_xlfn.IFNA(VLOOKUP($A20,Gb_VQS_8586!$B$10:$H$585,D$6,FALSE),0)+SUMIFS(Gb_VQS_8586!$V$10:$V$1160,Gb_VQS_8586!$T$10:$T$1160,$A20,Gb_VQS_8586!$U$10:$U$1160,31)+SUMIFS(Gb_VQS_8586!$AX$10:$AX$1735,Gb_VQS_8586!$AV$10:$AV$1735,$A20,Gb_VQS_8586!$AW$10:$AW$1735,13)</f>
        <v>1057035.6499999999</v>
      </c>
      <c r="AO20" s="102">
        <f>_xlfn.IFNA(VLOOKUP($A20,Gb_VQS_8586!$B$10:$H$585,E$6,FALSE),0)+SUMIFS(Gb_VQS_8586!W$10:W$1160,Gb_VQS_8586!$T$10:$T$1160,$A20)</f>
        <v>1038800</v>
      </c>
      <c r="AP20" s="102">
        <f>_xlfn.IFNA(VLOOKUP($A20,Gb_VQS_8586!$B$10:$H$585,F$6,FALSE),0)+SUMIFS(Gb_VQS_8586!X$10:X$1160,Gb_VQS_8586!$T$10:$T$1160,$A20)</f>
        <v>1059500</v>
      </c>
      <c r="AQ20" s="102">
        <f>_xlfn.IFNA(VLOOKUP($A20,Gb_VQS_8586!$B$10:$H$585,G$6,FALSE),0)+SUMIFS(Gb_VQS_8586!Y$10:Y$1160,Gb_VQS_8586!$T$10:$T$1160,$A20)</f>
        <v>1080600</v>
      </c>
      <c r="AR20" s="102">
        <f>_xlfn.IFNA(VLOOKUP($A20,Gb_VQS_8586!$B$10:$H$585,H$6,FALSE),0)+SUMIFS(Gb_VQS_8586!Z$10:Z$1160,Gb_VQS_8586!$T$10:$T$1160,$A20)</f>
        <v>1102100</v>
      </c>
      <c r="AS20" s="101">
        <f>_xlfn.IFNA(VLOOKUP($A20,Gb_VQS_8586!$B$10:$H$585,I$6,FALSE),0)+SUMIFS(Gb_VQS_8586!AA$10:AA$1160,Gb_VQS_8586!$T$10:$T$1160,$A20)</f>
        <v>1124400</v>
      </c>
      <c r="AT20" s="103">
        <f>_xlfn.IFNA(VLOOKUP($A20,Gb_VQS_8586!$K$10:$Q$585,D$6,FALSE),0)</f>
        <v>856454.38</v>
      </c>
      <c r="AU20" s="102">
        <f>_xlfn.IFNA(VLOOKUP($A20,Gb_VQS_8586!$K$10:$Q$585,E$6,FALSE),0)</f>
        <v>781100</v>
      </c>
      <c r="AV20" s="102">
        <f>_xlfn.IFNA(VLOOKUP($A20,Gb_VQS_8586!$K$10:$Q$585,F$6,FALSE),0)</f>
        <v>796100</v>
      </c>
      <c r="AW20" s="102">
        <f>_xlfn.IFNA(VLOOKUP($A20,Gb_VQS_8586!$K$10:$Q$585,G$6,FALSE),0)</f>
        <v>812400</v>
      </c>
      <c r="AX20" s="102">
        <f>_xlfn.IFNA(VLOOKUP($A20,Gb_VQS_8586!$K$10:$Q$585,H$6,FALSE),0)</f>
        <v>828600</v>
      </c>
      <c r="AY20" s="101">
        <f>_xlfn.IFNA(VLOOKUP($A20,Gb_VQS_8586!$K$10:$Q$585,I$6,FALSE),0)</f>
        <v>845400</v>
      </c>
      <c r="AZ20" s="103">
        <f>SUMIFS(Gb_VQS_8586!$AY$10:$AY$1735,Gb_VQS_8586!$AV$10:$AV$1735,$A20,Gb_VQS_8586!$AW$10:$AW$1735,10)</f>
        <v>0</v>
      </c>
      <c r="BA20" s="102">
        <f>_xlfn.IFNA(VLOOKUP($A20,Gb_VQS_8586!$AM$10:$AS$585,E$6,FALSE),0)</f>
        <v>0</v>
      </c>
      <c r="BB20" s="102">
        <f>_xlfn.IFNA(VLOOKUP($A20,Gb_VQS_8586!$AM$10:$AS$585,F$6,FALSE),0)</f>
        <v>0</v>
      </c>
      <c r="BC20" s="102">
        <f>_xlfn.IFNA(VLOOKUP($A20,Gb_VQS_8586!$AM$10:$AS$585,G$6,FALSE),0)</f>
        <v>0</v>
      </c>
      <c r="BD20" s="102">
        <f>_xlfn.IFNA(VLOOKUP($A20,Gb_VQS_8586!$AM$10:$AS$585,H$6,FALSE),0)</f>
        <v>0</v>
      </c>
      <c r="BE20" s="101">
        <f>_xlfn.IFNA(VLOOKUP($A20,Gb_VQS_8586!$AM$10:$AS$585,I$6,FALSE),0)</f>
        <v>0</v>
      </c>
      <c r="BF20" s="103">
        <f>SUMIFS(Gb_VQS_8586!$AX$10:$AX$1735,Gb_VQS_8586!$AV$10:$AV$1735,$A20,Gb_VQS_8586!$AW$10:$AW$1735,10)+SUMIFS(Gb_VQS_8586!$AX$10:$AX$1735,Gb_VQS_8586!$AV$10:$AV$1735,$A20,Gb_VQS_8586!$AW$10:$AW$1735,11)-SUMIFS(Gb_VQS_8586!$AY$10:$AY$1735,Gb_VQS_8586!$AV$10:$AV$1735,$A20,Gb_VQS_8586!$AW$10:$AW$1735,11)</f>
        <v>55044.05</v>
      </c>
      <c r="BG20" s="102">
        <f>_xlfn.IFNA(VLOOKUP($A20,Gb_VQS_8586!$AD$10:$AO$585,E$6,FALSE),0)</f>
        <v>20000</v>
      </c>
      <c r="BH20" s="102">
        <f>_xlfn.IFNA(VLOOKUP($A20,Gb_VQS_8586!$AD$10:$AO$585,F$6,FALSE),0)</f>
        <v>20400</v>
      </c>
      <c r="BI20" s="102">
        <f>_xlfn.IFNA(VLOOKUP($A20,Gb_VQS_8586!$AD$10:$AO$585,G$6,FALSE),0)</f>
        <v>20800</v>
      </c>
      <c r="BJ20" s="102">
        <f>_xlfn.IFNA(VLOOKUP($A20,Gb_VQS_8586!$AD$10:$AO$585,H$6,FALSE),0)</f>
        <v>21200</v>
      </c>
      <c r="BK20" s="101">
        <f>_xlfn.IFNA(VLOOKUP($A20,Gb_VQS_8586!$AD$10:$AO$585,I$6,FALSE),0)</f>
        <v>21600</v>
      </c>
      <c r="BL20" s="103">
        <f>SUMIFS(Gb_VQS_8586!BD$10:BD$2310,Gb_VQS_8586!$BB$10:$BB$2310,$A20,Gb_VQS_8586!$BC$10:$BC$2310,23)+SUMIFS(Gb_VQS_8586!BD$10:BD$2310,Gb_VQS_8586!$BB$10:$BB$2310,$A20,Gb_VQS_8586!$BC$10:$BC$2310,21)+SUMIFS(Gb_VQS_8586!BN$10:BN$2310,Gb_VQS_8586!$BL$10:$BL$2310,$A20,Gb_VQS_8586!$BM$10:$BM$2310,33)+SUMIFS(Gb_VQS_8586!BN$10:BN$2310,Gb_VQS_8586!$BL$10:$BL$2310,$A20,Gb_VQS_8586!$BM$10:$BM$2310,35)+SUMIFS(Gb_VQS_8586!$V$10:$V$1160,Gb_VQS_8586!$T$10:$T$1160,$A20,Gb_VQS_8586!$U$10:$U$1160,33)-SUMIFS(Gb_VQS_8586!$AX$10:$AX$1735,Gb_VQS_8586!$AV$10:$AV$1735,$A20,Gb_VQS_8586!$AW$10:$AW$1735,13)</f>
        <v>972968.85</v>
      </c>
      <c r="BM20" s="102">
        <f>SUMIFS(Gb_VQS_8586!BE$10:BE$2310,Gb_VQS_8586!$BB$10:$BB$2310,$A20,Gb_VQS_8586!$BC$10:$BC$2310,23)+SUMIFS(Gb_VQS_8586!BE$10:BE$2310,Gb_VQS_8586!$BB$10:$BB$2310,$A20,Gb_VQS_8586!$BC$10:$BC$2310,21)+SUMIFS(Gb_VQS_8586!BO$10:BO$2310,Gb_VQS_8586!$BL$10:$BL$2310,$A20,Gb_VQS_8586!$BM$10:$BM$2310,33)+SUMIFS(Gb_VQS_8586!BO$10:BO$2310,Gb_VQS_8586!$BL$10:$BL$2310,$A20,Gb_VQS_8586!$BM$10:$BM$2310,35)</f>
        <v>0</v>
      </c>
      <c r="BN20" s="102">
        <f>SUMIFS(Gb_VQS_8586!BF$10:BF$2310,Gb_VQS_8586!$BB$10:$BB$2310,$A20,Gb_VQS_8586!$BC$10:$BC$2310,23)+SUMIFS(Gb_VQS_8586!BF$10:BF$2310,Gb_VQS_8586!$BB$10:$BB$2310,$A20,Gb_VQS_8586!$BC$10:$BC$2310,21)+SUMIFS(Gb_VQS_8586!BP$10:BP$2310,Gb_VQS_8586!$BL$10:$BL$2310,$A20,Gb_VQS_8586!$BM$10:$BM$2310,33)+SUMIFS(Gb_VQS_8586!BP$10:BP$2310,Gb_VQS_8586!$BL$10:$BL$2310,$A20,Gb_VQS_8586!$BM$10:$BM$2310,35)</f>
        <v>0</v>
      </c>
      <c r="BO20" s="102">
        <f>SUMIFS(Gb_VQS_8586!BG$10:BG$2310,Gb_VQS_8586!$BB$10:$BB$2310,$A20,Gb_VQS_8586!$BC$10:$BC$2310,23)+SUMIFS(Gb_VQS_8586!BG$10:BG$2310,Gb_VQS_8586!$BB$10:$BB$2310,$A20,Gb_VQS_8586!$BC$10:$BC$2310,21)+SUMIFS(Gb_VQS_8586!BQ$10:BQ$2310,Gb_VQS_8586!$BL$10:$BL$2310,$A20,Gb_VQS_8586!$BM$10:$BM$2310,33)+SUMIFS(Gb_VQS_8586!BQ$10:BQ$2310,Gb_VQS_8586!$BL$10:$BL$2310,$A20,Gb_VQS_8586!$BM$10:$BM$2310,35)</f>
        <v>0</v>
      </c>
      <c r="BP20" s="102">
        <f>SUMIFS(Gb_VQS_8586!BH$10:BH$2310,Gb_VQS_8586!$BB$10:$BB$2310,$A20,Gb_VQS_8586!$BC$10:$BC$2310,23)+SUMIFS(Gb_VQS_8586!BH$10:BH$2310,Gb_VQS_8586!$BB$10:$BB$2310,$A20,Gb_VQS_8586!$BC$10:$BC$2310,21)+SUMIFS(Gb_VQS_8586!BR$10:BR$2310,Gb_VQS_8586!$BL$10:$BL$2310,$A20,Gb_VQS_8586!$BM$10:$BM$2310,33)+SUMIFS(Gb_VQS_8586!BR$10:BR$2310,Gb_VQS_8586!$BL$10:$BL$2310,$A20,Gb_VQS_8586!$BM$10:$BM$2310,35)</f>
        <v>0</v>
      </c>
      <c r="BQ20" s="101">
        <f>SUMIFS(Gb_VQS_8586!BI$10:BI$2310,Gb_VQS_8586!$BB$10:$BB$2310,$A20,Gb_VQS_8586!$BC$10:$BC$2310,23)+SUMIFS(Gb_VQS_8586!BI$10:BI$2310,Gb_VQS_8586!$BB$10:$BB$2310,$A20,Gb_VQS_8586!$BC$10:$BC$2310,21)+SUMIFS(Gb_VQS_8586!BS$10:BS$2310,Gb_VQS_8586!$BL$10:$BL$2310,$A20,Gb_VQS_8586!$BM$10:$BM$2310,33)+SUMIFS(Gb_VQS_8586!BS$10:BS$2310,Gb_VQS_8586!$BL$10:$BL$2310,$A20,Gb_VQS_8586!$BM$10:$BM$2310,35)</f>
        <v>0</v>
      </c>
      <c r="BR20" s="103">
        <f>SUMIFS(Gb_VQS_8586!BD$10:BD$2310,Gb_VQS_8586!$BB$10:$BB$2310,$A20,Gb_VQS_8586!$BC$10:$BC$2310,24)+SUMIFS(Gb_VQS_8586!BD$10:BD$2310,Gb_VQS_8586!$BB$10:$BB$2310,$A20,Gb_VQS_8586!$BC$10:$BC$2310,22)+SUMIFS(Gb_VQS_8586!BN$10:BN$2310,Gb_VQS_8586!$BL$10:$BL$2310,$A20,Gb_VQS_8586!$BM$10:$BM$2310,34)+SUMIFS(Gb_VQS_8586!BN$10:BN$2310,Gb_VQS_8586!$BL$10:$BL$2310,$A20,Gb_VQS_8586!$BM$10:$BM$2310,36)</f>
        <v>1120035.94</v>
      </c>
      <c r="BS20" s="102">
        <f>SUMIFS(Gb_VQS_8586!BE$10:BE$2310,Gb_VQS_8586!$BB$10:$BB$2310,$A20,Gb_VQS_8586!$BC$10:$BC$2310,24)+SUMIFS(Gb_VQS_8586!BE$10:BE$2310,Gb_VQS_8586!$BB$10:$BB$2310,$A20,Gb_VQS_8586!$BC$10:$BC$2310,22)+SUMIFS(Gb_VQS_8586!BO$10:BO$2310,Gb_VQS_8586!$BL$10:$BL$2310,$A20,Gb_VQS_8586!$BM$10:$BM$2310,34)+SUMIFS(Gb_VQS_8586!BO$10:BO$2310,Gb_VQS_8586!$BL$10:$BL$2310,$A20,Gb_VQS_8586!$BM$10:$BM$2310,36)</f>
        <v>164100</v>
      </c>
      <c r="BT20" s="102">
        <f>SUMIFS(Gb_VQS_8586!BF$10:BF$2310,Gb_VQS_8586!$BB$10:$BB$2310,$A20,Gb_VQS_8586!$BC$10:$BC$2310,24)+SUMIFS(Gb_VQS_8586!BF$10:BF$2310,Gb_VQS_8586!$BB$10:$BB$2310,$A20,Gb_VQS_8586!$BC$10:$BC$2310,22)+SUMIFS(Gb_VQS_8586!BP$10:BP$2310,Gb_VQS_8586!$BL$10:$BL$2310,$A20,Gb_VQS_8586!$BM$10:$BM$2310,34)+SUMIFS(Gb_VQS_8586!BP$10:BP$2310,Gb_VQS_8586!$BL$10:$BL$2310,$A20,Gb_VQS_8586!$BM$10:$BM$2310,36)</f>
        <v>167400</v>
      </c>
      <c r="BU20" s="102">
        <f>SUMIFS(Gb_VQS_8586!BG$10:BG$2310,Gb_VQS_8586!$BB$10:$BB$2310,$A20,Gb_VQS_8586!$BC$10:$BC$2310,24)+SUMIFS(Gb_VQS_8586!BG$10:BG$2310,Gb_VQS_8586!$BB$10:$BB$2310,$A20,Gb_VQS_8586!$BC$10:$BC$2310,22)+SUMIFS(Gb_VQS_8586!BQ$10:BQ$2310,Gb_VQS_8586!$BL$10:$BL$2310,$A20,Gb_VQS_8586!$BM$10:$BM$2310,34)+SUMIFS(Gb_VQS_8586!BQ$10:BQ$2310,Gb_VQS_8586!$BL$10:$BL$2310,$A20,Gb_VQS_8586!$BM$10:$BM$2310,36)</f>
        <v>170700</v>
      </c>
      <c r="BV20" s="102">
        <f>SUMIFS(Gb_VQS_8586!BH$10:BH$2310,Gb_VQS_8586!$BB$10:$BB$2310,$A20,Gb_VQS_8586!$BC$10:$BC$2310,24)+SUMIFS(Gb_VQS_8586!BH$10:BH$2310,Gb_VQS_8586!$BB$10:$BB$2310,$A20,Gb_VQS_8586!$BC$10:$BC$2310,22)+SUMIFS(Gb_VQS_8586!BR$10:BR$2310,Gb_VQS_8586!$BL$10:$BL$2310,$A20,Gb_VQS_8586!$BM$10:$BM$2310,34)+SUMIFS(Gb_VQS_8586!BR$10:BR$2310,Gb_VQS_8586!$BL$10:$BL$2310,$A20,Gb_VQS_8586!$BM$10:$BM$2310,36)</f>
        <v>174200</v>
      </c>
      <c r="BW20" s="101">
        <f>SUMIFS(Gb_VQS_8586!BI$10:BI$2310,Gb_VQS_8586!$BB$10:$BB$2310,$A20,Gb_VQS_8586!$BC$10:$BC$2310,24)+SUMIFS(Gb_VQS_8586!BI$10:BI$2310,Gb_VQS_8586!$BB$10:$BB$2310,$A20,Gb_VQS_8586!$BC$10:$BC$2310,22)+SUMIFS(Gb_VQS_8586!BS$10:BS$2310,Gb_VQS_8586!$BL$10:$BL$2310,$A20,Gb_VQS_8586!$BM$10:$BM$2310,34)+SUMIFS(Gb_VQS_8586!BS$10:BS$2310,Gb_VQS_8586!$BL$10:$BL$2310,$A20,Gb_VQS_8586!$BM$10:$BM$2310,36)</f>
        <v>177600</v>
      </c>
      <c r="BX20" s="103">
        <f>_xlfn.IFNA(VLOOKUP($A20,Gb_Stand!$B$10:$H$585,D$6,FALSE),0)</f>
        <v>0</v>
      </c>
      <c r="BY20" s="102">
        <f>_xlfn.IFNA(VLOOKUP($A20,Gb_Stand!$B$10:$H$585,E$6,FALSE),0)</f>
        <v>0</v>
      </c>
      <c r="BZ20" s="102">
        <f>_xlfn.IFNA(VLOOKUP($A20,Gb_Stand!$B$10:$H$585,F$6,FALSE),0)</f>
        <v>0</v>
      </c>
      <c r="CA20" s="102">
        <f>_xlfn.IFNA(VLOOKUP($A20,Gb_Stand!$B$10:$H$585,G$6,FALSE),0)</f>
        <v>0</v>
      </c>
      <c r="CB20" s="102">
        <f>_xlfn.IFNA(VLOOKUP($A20,Gb_Stand!$B$10:$H$585,H$6,FALSE),0)</f>
        <v>0</v>
      </c>
      <c r="CC20" s="101">
        <f>_xlfn.IFNA(VLOOKUP($A20,Gb_Stand!$B$10:$H$585,I$6,FALSE),0)</f>
        <v>0</v>
      </c>
      <c r="CD20" s="103">
        <f>_xlfn.IFNA(VLOOKUP($A20,Gb_Stand!$K$10:$Q$585,D$6,FALSE),0)</f>
        <v>0</v>
      </c>
      <c r="CE20" s="102">
        <f>_xlfn.IFNA(VLOOKUP($A20,Gb_Stand!$K$10:$Q$585,E$6,FALSE),0)</f>
        <v>0</v>
      </c>
      <c r="CF20" s="102">
        <f>_xlfn.IFNA(VLOOKUP($A20,Gb_Stand!$K$10:$Q$585,F$6,FALSE),0)</f>
        <v>0</v>
      </c>
      <c r="CG20" s="102">
        <f>_xlfn.IFNA(VLOOKUP($A20,Gb_Stand!$K$10:$Q$585,G$6,FALSE),0)</f>
        <v>0</v>
      </c>
      <c r="CH20" s="102">
        <f>_xlfn.IFNA(VLOOKUP($A20,Gb_Stand!$K$10:$Q$585,H$6,FALSE),0)</f>
        <v>0</v>
      </c>
      <c r="CI20" s="101">
        <f>_xlfn.IFNA(VLOOKUP($A20,Gb_Stand!$K$10:$Q$585,I$6,FALSE),0)</f>
        <v>0</v>
      </c>
      <c r="CJ20" s="103">
        <f>_xlfn.IFNA(VLOOKUP($A20,Gb_Stand!$T$10:$Z$585,D$6,FALSE),0)</f>
        <v>250148.2</v>
      </c>
      <c r="CK20" s="102">
        <f>_xlfn.IFNA(VLOOKUP($A20,Gb_Stand!$T$10:$Z$585,E$6,FALSE),0)</f>
        <v>0</v>
      </c>
      <c r="CL20" s="102">
        <f>_xlfn.IFNA(VLOOKUP($A20,Gb_Stand!$T$10:$Z$585,F$6,FALSE),0)</f>
        <v>0</v>
      </c>
      <c r="CM20" s="102">
        <f>_xlfn.IFNA(VLOOKUP($A20,Gb_Stand!$T$10:$Z$585,G$6,FALSE),0)</f>
        <v>0</v>
      </c>
      <c r="CN20" s="102">
        <f>_xlfn.IFNA(VLOOKUP($A20,Gb_Stand!$T$10:$Z$585,H$6,FALSE),0)</f>
        <v>0</v>
      </c>
      <c r="CO20" s="101">
        <f>_xlfn.IFNA(VLOOKUP($A20,Gb_Stand!$T$10:$Z$585,I$6,FALSE),0)</f>
        <v>0</v>
      </c>
      <c r="CP20" s="103">
        <f>_xlfn.IFNA(VLOOKUP($A20,Gb_Stand!$AC$10:$AI$585,D$6,FALSE),0)</f>
        <v>250148.2</v>
      </c>
      <c r="CQ20" s="102">
        <f>_xlfn.IFNA(VLOOKUP($A20,Gb_Stand!$AC$10:$AI$585,E$6,FALSE),0)</f>
        <v>0</v>
      </c>
      <c r="CR20" s="102">
        <f>_xlfn.IFNA(VLOOKUP($A20,Gb_Stand!$AC$10:$AI$585,F$6,FALSE),0)</f>
        <v>0</v>
      </c>
      <c r="CS20" s="102">
        <f>_xlfn.IFNA(VLOOKUP($A20,Gb_Stand!$AC$10:$AI$585,G$6,FALSE),0)</f>
        <v>0</v>
      </c>
      <c r="CT20" s="102">
        <f>_xlfn.IFNA(VLOOKUP($A20,Gb_Stand!$AC$10:$AI$585,H$6,FALSE),0)</f>
        <v>0</v>
      </c>
      <c r="CU20" s="101">
        <f>_xlfn.IFNA(VLOOKUP($A20,Gb_Stand!$AC$10:$AI$585,I$6,FALSE),0)</f>
        <v>0</v>
      </c>
    </row>
    <row r="21" spans="1:99" x14ac:dyDescent="0.4">
      <c r="A21" s="106">
        <v>20405</v>
      </c>
      <c r="B21" s="105" t="s">
        <v>197</v>
      </c>
      <c r="C21" s="104"/>
      <c r="D21" s="103">
        <f>_xlfn.IFNA(VLOOKUP($A21,Gb_VQS!$B$10:$H$585,D$6,FALSE),0)+SUMIFS(Gb_VQS!$V$10:$V$1160,Gb_VQS!$T$10:$T$1160,$A21,Gb_VQS!$U$10:$U$1160,31)+SUMIFS(Gb_VQS!$AX$10:$AX$1735,Gb_VQS!$AV$10:$AV$1735,$A21,Gb_VQS!$AW$10:$AW$1735,13)</f>
        <v>20139691.02</v>
      </c>
      <c r="E21" s="102">
        <f>_xlfn.IFNA(VLOOKUP($A21,Gb_VQS!$B$10:$H$585,E$6,FALSE),0)+SUMIFS(Gb_VQS!W$10:W$1160,Gb_VQS!$T$10:$T$1160,$A21)</f>
        <v>19801300</v>
      </c>
      <c r="F21" s="102">
        <f>_xlfn.IFNA(VLOOKUP($A21,Gb_VQS!$B$10:$H$585,F$6,FALSE),0)+SUMIFS(Gb_VQS!X$10:X$1160,Gb_VQS!$T$10:$T$1160,$A21)</f>
        <v>19249500</v>
      </c>
      <c r="G21" s="102">
        <f>_xlfn.IFNA(VLOOKUP($A21,Gb_VQS!$B$10:$H$585,G$6,FALSE),0)+SUMIFS(Gb_VQS!Y$10:Y$1160,Gb_VQS!$T$10:$T$1160,$A21)</f>
        <v>19611900</v>
      </c>
      <c r="H21" s="102">
        <f>_xlfn.IFNA(VLOOKUP($A21,Gb_VQS!$B$10:$H$585,H$6,FALSE),0)+SUMIFS(Gb_VQS!Z$10:Z$1160,Gb_VQS!$T$10:$T$1160,$A21)</f>
        <v>20057800</v>
      </c>
      <c r="I21" s="101">
        <f>_xlfn.IFNA(VLOOKUP($A21,Gb_VQS!$B$10:$H$585,I$6,FALSE),0)+SUMIFS(Gb_VQS!AA$10:AA$1160,Gb_VQS!$T$10:$T$1160,$A21)</f>
        <v>20500400</v>
      </c>
      <c r="J21" s="103">
        <f>_xlfn.IFNA(VLOOKUP($A21,Gb_VQS!$K$10:$Q$585,D$6,FALSE),0)</f>
        <v>21262716.25</v>
      </c>
      <c r="K21" s="102">
        <f>_xlfn.IFNA(VLOOKUP($A21,Gb_VQS!$K$10:$Q$585,E$6,FALSE),0)</f>
        <v>19292100</v>
      </c>
      <c r="L21" s="102">
        <f>_xlfn.IFNA(VLOOKUP($A21,Gb_VQS!$K$10:$Q$585,F$6,FALSE),0)</f>
        <v>19568300</v>
      </c>
      <c r="M21" s="102">
        <f>_xlfn.IFNA(VLOOKUP($A21,Gb_VQS!$K$10:$Q$585,G$6,FALSE),0)</f>
        <v>19904700</v>
      </c>
      <c r="N21" s="102">
        <f>_xlfn.IFNA(VLOOKUP($A21,Gb_VQS!$K$10:$Q$585,H$6,FALSE),0)</f>
        <v>20160200</v>
      </c>
      <c r="O21" s="101">
        <f>_xlfn.IFNA(VLOOKUP($A21,Gb_VQS!$K$10:$Q$585,I$6,FALSE),0)</f>
        <v>20333000</v>
      </c>
      <c r="P21" s="103">
        <f>SUMIFS(Gb_VQS!$AY$10:$AY$1735,Gb_VQS!$AV$10:$AV$1735,$A21,Gb_VQS!$AW$10:$AW$1735,10)</f>
        <v>0</v>
      </c>
      <c r="Q21" s="102">
        <f>_xlfn.IFNA(VLOOKUP($A21,Gb_VQS!$AM$10:$AS$585,E$6,FALSE),0)</f>
        <v>0</v>
      </c>
      <c r="R21" s="102">
        <f>_xlfn.IFNA(VLOOKUP($A21,Gb_VQS!$AM$10:$AS$585,F$6,FALSE),0)</f>
        <v>0</v>
      </c>
      <c r="S21" s="102">
        <f>_xlfn.IFNA(VLOOKUP($A21,Gb_VQS!$AM$10:$AS$585,G$6,FALSE),0)</f>
        <v>0</v>
      </c>
      <c r="T21" s="102">
        <f>_xlfn.IFNA(VLOOKUP($A21,Gb_VQS!$AM$10:$AS$585,H$6,FALSE),0)</f>
        <v>0</v>
      </c>
      <c r="U21" s="101">
        <f>_xlfn.IFNA(VLOOKUP($A21,Gb_VQS!$AM$10:$AS$585,I$6,FALSE),0)</f>
        <v>0</v>
      </c>
      <c r="V21" s="103">
        <f>SUMIFS(Gb_VQS!$AX$10:$AX$1735,Gb_VQS!$AV$10:$AV$1735,$A21,Gb_VQS!$AW$10:$AW$1735,10)+SUMIFS(Gb_VQS!$AX$10:$AX$1735,Gb_VQS!$AV$10:$AV$1735,$A21,Gb_VQS!$AW$10:$AW$1735,11)-SUMIFS(Gb_VQS!$AY$10:$AY$1735,Gb_VQS!$AV$10:$AV$1735,$A21,Gb_VQS!$AW$10:$AW$1735,11)</f>
        <v>1426017.92</v>
      </c>
      <c r="W21" s="102">
        <f>_xlfn.IFNA(VLOOKUP($A21,Gb_VQS!$AD$10:$AO$585,E$6,FALSE),0)</f>
        <v>311000</v>
      </c>
      <c r="X21" s="102">
        <f>_xlfn.IFNA(VLOOKUP($A21,Gb_VQS!$AD$10:$AO$585,F$6,FALSE),0)</f>
        <v>137000</v>
      </c>
      <c r="Y21" s="102">
        <f>_xlfn.IFNA(VLOOKUP($A21,Gb_VQS!$AD$10:$AO$585,G$6,FALSE),0)</f>
        <v>137000</v>
      </c>
      <c r="Z21" s="102">
        <f>_xlfn.IFNA(VLOOKUP($A21,Gb_VQS!$AD$10:$AO$585,H$6,FALSE),0)</f>
        <v>137000</v>
      </c>
      <c r="AA21" s="101">
        <f>_xlfn.IFNA(VLOOKUP($A21,Gb_VQS!$AD$10:$AO$585,I$6,FALSE),0)</f>
        <v>137000</v>
      </c>
      <c r="AB21" s="103"/>
      <c r="AC21" s="102"/>
      <c r="AD21" s="102"/>
      <c r="AE21" s="102"/>
      <c r="AF21" s="102"/>
      <c r="AG21" s="101"/>
      <c r="AH21" s="103"/>
      <c r="AI21" s="102"/>
      <c r="AJ21" s="102"/>
      <c r="AK21" s="102"/>
      <c r="AL21" s="102"/>
      <c r="AM21" s="101"/>
      <c r="AN21" s="103">
        <f>_xlfn.IFNA(VLOOKUP($A21,Gb_VQS_8586!$B$10:$H$585,D$6,FALSE),0)+SUMIFS(Gb_VQS_8586!$V$10:$V$1160,Gb_VQS_8586!$T$10:$T$1160,$A21,Gb_VQS_8586!$U$10:$U$1160,31)+SUMIFS(Gb_VQS_8586!$AX$10:$AX$1735,Gb_VQS_8586!$AV$10:$AV$1735,$A21,Gb_VQS_8586!$AW$10:$AW$1735,13)</f>
        <v>4422337.74</v>
      </c>
      <c r="AO21" s="102">
        <f>_xlfn.IFNA(VLOOKUP($A21,Gb_VQS_8586!$B$10:$H$585,E$6,FALSE),0)+SUMIFS(Gb_VQS_8586!W$10:W$1160,Gb_VQS_8586!$T$10:$T$1160,$A21)</f>
        <v>3872900</v>
      </c>
      <c r="AP21" s="102">
        <f>_xlfn.IFNA(VLOOKUP($A21,Gb_VQS_8586!$B$10:$H$585,F$6,FALSE),0)+SUMIFS(Gb_VQS_8586!X$10:X$1160,Gb_VQS_8586!$T$10:$T$1160,$A21)</f>
        <v>3931800</v>
      </c>
      <c r="AQ21" s="102">
        <f>_xlfn.IFNA(VLOOKUP($A21,Gb_VQS_8586!$B$10:$H$585,G$6,FALSE),0)+SUMIFS(Gb_VQS_8586!Y$10:Y$1160,Gb_VQS_8586!$T$10:$T$1160,$A21)</f>
        <v>3991600</v>
      </c>
      <c r="AR21" s="102">
        <f>_xlfn.IFNA(VLOOKUP($A21,Gb_VQS_8586!$B$10:$H$585,H$6,FALSE),0)+SUMIFS(Gb_VQS_8586!Z$10:Z$1160,Gb_VQS_8586!$T$10:$T$1160,$A21)</f>
        <v>4030500</v>
      </c>
      <c r="AS21" s="101">
        <f>_xlfn.IFNA(VLOOKUP($A21,Gb_VQS_8586!$B$10:$H$585,I$6,FALSE),0)+SUMIFS(Gb_VQS_8586!AA$10:AA$1160,Gb_VQS_8586!$T$10:$T$1160,$A21)</f>
        <v>4090200</v>
      </c>
      <c r="AT21" s="103">
        <f>_xlfn.IFNA(VLOOKUP($A21,Gb_VQS_8586!$K$10:$Q$585,D$6,FALSE),0)</f>
        <v>3017517.67</v>
      </c>
      <c r="AU21" s="102">
        <f>_xlfn.IFNA(VLOOKUP($A21,Gb_VQS_8586!$K$10:$Q$585,E$6,FALSE),0)</f>
        <v>3047500</v>
      </c>
      <c r="AV21" s="102">
        <f>_xlfn.IFNA(VLOOKUP($A21,Gb_VQS_8586!$K$10:$Q$585,F$6,FALSE),0)</f>
        <v>3008700</v>
      </c>
      <c r="AW21" s="102">
        <f>_xlfn.IFNA(VLOOKUP($A21,Gb_VQS_8586!$K$10:$Q$585,G$6,FALSE),0)</f>
        <v>3038900</v>
      </c>
      <c r="AX21" s="102">
        <f>_xlfn.IFNA(VLOOKUP($A21,Gb_VQS_8586!$K$10:$Q$585,H$6,FALSE),0)</f>
        <v>3064100</v>
      </c>
      <c r="AY21" s="101">
        <f>_xlfn.IFNA(VLOOKUP($A21,Gb_VQS_8586!$K$10:$Q$585,I$6,FALSE),0)</f>
        <v>3093600</v>
      </c>
      <c r="AZ21" s="103">
        <f>SUMIFS(Gb_VQS_8586!$AY$10:$AY$1735,Gb_VQS_8586!$AV$10:$AV$1735,$A21,Gb_VQS_8586!$AW$10:$AW$1735,10)</f>
        <v>0</v>
      </c>
      <c r="BA21" s="102">
        <f>_xlfn.IFNA(VLOOKUP($A21,Gb_VQS_8586!$AM$10:$AS$585,E$6,FALSE),0)</f>
        <v>0</v>
      </c>
      <c r="BB21" s="102">
        <f>_xlfn.IFNA(VLOOKUP($A21,Gb_VQS_8586!$AM$10:$AS$585,F$6,FALSE),0)</f>
        <v>0</v>
      </c>
      <c r="BC21" s="102">
        <f>_xlfn.IFNA(VLOOKUP($A21,Gb_VQS_8586!$AM$10:$AS$585,G$6,FALSE),0)</f>
        <v>0</v>
      </c>
      <c r="BD21" s="102">
        <f>_xlfn.IFNA(VLOOKUP($A21,Gb_VQS_8586!$AM$10:$AS$585,H$6,FALSE),0)</f>
        <v>0</v>
      </c>
      <c r="BE21" s="101">
        <f>_xlfn.IFNA(VLOOKUP($A21,Gb_VQS_8586!$AM$10:$AS$585,I$6,FALSE),0)</f>
        <v>0</v>
      </c>
      <c r="BF21" s="103">
        <f>SUMIFS(Gb_VQS_8586!$AX$10:$AX$1735,Gb_VQS_8586!$AV$10:$AV$1735,$A21,Gb_VQS_8586!$AW$10:$AW$1735,10)+SUMIFS(Gb_VQS_8586!$AX$10:$AX$1735,Gb_VQS_8586!$AV$10:$AV$1735,$A21,Gb_VQS_8586!$AW$10:$AW$1735,11)-SUMIFS(Gb_VQS_8586!$AY$10:$AY$1735,Gb_VQS_8586!$AV$10:$AV$1735,$A21,Gb_VQS_8586!$AW$10:$AW$1735,11)</f>
        <v>202275.01</v>
      </c>
      <c r="BG21" s="102">
        <f>_xlfn.IFNA(VLOOKUP($A21,Gb_VQS_8586!$AD$10:$AO$585,E$6,FALSE),0)</f>
        <v>206000</v>
      </c>
      <c r="BH21" s="102">
        <f>_xlfn.IFNA(VLOOKUP($A21,Gb_VQS_8586!$AD$10:$AO$585,F$6,FALSE),0)</f>
        <v>102000</v>
      </c>
      <c r="BI21" s="102">
        <f>_xlfn.IFNA(VLOOKUP($A21,Gb_VQS_8586!$AD$10:$AO$585,G$6,FALSE),0)</f>
        <v>102000</v>
      </c>
      <c r="BJ21" s="102">
        <f>_xlfn.IFNA(VLOOKUP($A21,Gb_VQS_8586!$AD$10:$AO$585,H$6,FALSE),0)</f>
        <v>102000</v>
      </c>
      <c r="BK21" s="101">
        <f>_xlfn.IFNA(VLOOKUP($A21,Gb_VQS_8586!$AD$10:$AO$585,I$6,FALSE),0)</f>
        <v>102000</v>
      </c>
      <c r="BL21" s="103">
        <f>SUMIFS(Gb_VQS_8586!BD$10:BD$2310,Gb_VQS_8586!$BB$10:$BB$2310,$A21,Gb_VQS_8586!$BC$10:$BC$2310,23)+SUMIFS(Gb_VQS_8586!BD$10:BD$2310,Gb_VQS_8586!$BB$10:$BB$2310,$A21,Gb_VQS_8586!$BC$10:$BC$2310,21)+SUMIFS(Gb_VQS_8586!BN$10:BN$2310,Gb_VQS_8586!$BL$10:$BL$2310,$A21,Gb_VQS_8586!$BM$10:$BM$2310,33)+SUMIFS(Gb_VQS_8586!BN$10:BN$2310,Gb_VQS_8586!$BL$10:$BL$2310,$A21,Gb_VQS_8586!$BM$10:$BM$2310,35)+SUMIFS(Gb_VQS_8586!$V$10:$V$1160,Gb_VQS_8586!$T$10:$T$1160,$A21,Gb_VQS_8586!$U$10:$U$1160,33)-SUMIFS(Gb_VQS_8586!$AX$10:$AX$1735,Gb_VQS_8586!$AV$10:$AV$1735,$A21,Gb_VQS_8586!$AW$10:$AW$1735,13)</f>
        <v>225282.31999999998</v>
      </c>
      <c r="BM21" s="102">
        <f>SUMIFS(Gb_VQS_8586!BE$10:BE$2310,Gb_VQS_8586!$BB$10:$BB$2310,$A21,Gb_VQS_8586!$BC$10:$BC$2310,23)+SUMIFS(Gb_VQS_8586!BE$10:BE$2310,Gb_VQS_8586!$BB$10:$BB$2310,$A21,Gb_VQS_8586!$BC$10:$BC$2310,21)+SUMIFS(Gb_VQS_8586!BO$10:BO$2310,Gb_VQS_8586!$BL$10:$BL$2310,$A21,Gb_VQS_8586!$BM$10:$BM$2310,33)+SUMIFS(Gb_VQS_8586!BO$10:BO$2310,Gb_VQS_8586!$BL$10:$BL$2310,$A21,Gb_VQS_8586!$BM$10:$BM$2310,35)</f>
        <v>33500</v>
      </c>
      <c r="BN21" s="102">
        <f>SUMIFS(Gb_VQS_8586!BF$10:BF$2310,Gb_VQS_8586!$BB$10:$BB$2310,$A21,Gb_VQS_8586!$BC$10:$BC$2310,23)+SUMIFS(Gb_VQS_8586!BF$10:BF$2310,Gb_VQS_8586!$BB$10:$BB$2310,$A21,Gb_VQS_8586!$BC$10:$BC$2310,21)+SUMIFS(Gb_VQS_8586!BP$10:BP$2310,Gb_VQS_8586!$BL$10:$BL$2310,$A21,Gb_VQS_8586!$BM$10:$BM$2310,33)+SUMIFS(Gb_VQS_8586!BP$10:BP$2310,Gb_VQS_8586!$BL$10:$BL$2310,$A21,Gb_VQS_8586!$BM$10:$BM$2310,35)</f>
        <v>33500</v>
      </c>
      <c r="BO21" s="102">
        <f>SUMIFS(Gb_VQS_8586!BG$10:BG$2310,Gb_VQS_8586!$BB$10:$BB$2310,$A21,Gb_VQS_8586!$BC$10:$BC$2310,23)+SUMIFS(Gb_VQS_8586!BG$10:BG$2310,Gb_VQS_8586!$BB$10:$BB$2310,$A21,Gb_VQS_8586!$BC$10:$BC$2310,21)+SUMIFS(Gb_VQS_8586!BQ$10:BQ$2310,Gb_VQS_8586!$BL$10:$BL$2310,$A21,Gb_VQS_8586!$BM$10:$BM$2310,33)+SUMIFS(Gb_VQS_8586!BQ$10:BQ$2310,Gb_VQS_8586!$BL$10:$BL$2310,$A21,Gb_VQS_8586!$BM$10:$BM$2310,35)</f>
        <v>33600</v>
      </c>
      <c r="BP21" s="102">
        <f>SUMIFS(Gb_VQS_8586!BH$10:BH$2310,Gb_VQS_8586!$BB$10:$BB$2310,$A21,Gb_VQS_8586!$BC$10:$BC$2310,23)+SUMIFS(Gb_VQS_8586!BH$10:BH$2310,Gb_VQS_8586!$BB$10:$BB$2310,$A21,Gb_VQS_8586!$BC$10:$BC$2310,21)+SUMIFS(Gb_VQS_8586!BR$10:BR$2310,Gb_VQS_8586!$BL$10:$BL$2310,$A21,Gb_VQS_8586!$BM$10:$BM$2310,33)+SUMIFS(Gb_VQS_8586!BR$10:BR$2310,Gb_VQS_8586!$BL$10:$BL$2310,$A21,Gb_VQS_8586!$BM$10:$BM$2310,35)</f>
        <v>33600</v>
      </c>
      <c r="BQ21" s="101">
        <f>SUMIFS(Gb_VQS_8586!BI$10:BI$2310,Gb_VQS_8586!$BB$10:$BB$2310,$A21,Gb_VQS_8586!$BC$10:$BC$2310,23)+SUMIFS(Gb_VQS_8586!BI$10:BI$2310,Gb_VQS_8586!$BB$10:$BB$2310,$A21,Gb_VQS_8586!$BC$10:$BC$2310,21)+SUMIFS(Gb_VQS_8586!BS$10:BS$2310,Gb_VQS_8586!$BL$10:$BL$2310,$A21,Gb_VQS_8586!$BM$10:$BM$2310,33)+SUMIFS(Gb_VQS_8586!BS$10:BS$2310,Gb_VQS_8586!$BL$10:$BL$2310,$A21,Gb_VQS_8586!$BM$10:$BM$2310,35)</f>
        <v>33700</v>
      </c>
      <c r="BR21" s="103">
        <f>SUMIFS(Gb_VQS_8586!BD$10:BD$2310,Gb_VQS_8586!$BB$10:$BB$2310,$A21,Gb_VQS_8586!$BC$10:$BC$2310,24)+SUMIFS(Gb_VQS_8586!BD$10:BD$2310,Gb_VQS_8586!$BB$10:$BB$2310,$A21,Gb_VQS_8586!$BC$10:$BC$2310,22)+SUMIFS(Gb_VQS_8586!BN$10:BN$2310,Gb_VQS_8586!$BL$10:$BL$2310,$A21,Gb_VQS_8586!$BM$10:$BM$2310,34)+SUMIFS(Gb_VQS_8586!BN$10:BN$2310,Gb_VQS_8586!$BL$10:$BL$2310,$A21,Gb_VQS_8586!$BM$10:$BM$2310,36)</f>
        <v>546884.36</v>
      </c>
      <c r="BS21" s="102">
        <f>SUMIFS(Gb_VQS_8586!BE$10:BE$2310,Gb_VQS_8586!$BB$10:$BB$2310,$A21,Gb_VQS_8586!$BC$10:$BC$2310,24)+SUMIFS(Gb_VQS_8586!BE$10:BE$2310,Gb_VQS_8586!$BB$10:$BB$2310,$A21,Gb_VQS_8586!$BC$10:$BC$2310,22)+SUMIFS(Gb_VQS_8586!BO$10:BO$2310,Gb_VQS_8586!$BL$10:$BL$2310,$A21,Gb_VQS_8586!$BM$10:$BM$2310,34)+SUMIFS(Gb_VQS_8586!BO$10:BO$2310,Gb_VQS_8586!$BL$10:$BL$2310,$A21,Gb_VQS_8586!$BM$10:$BM$2310,36)</f>
        <v>542500</v>
      </c>
      <c r="BT21" s="102">
        <f>SUMIFS(Gb_VQS_8586!BF$10:BF$2310,Gb_VQS_8586!$BB$10:$BB$2310,$A21,Gb_VQS_8586!$BC$10:$BC$2310,24)+SUMIFS(Gb_VQS_8586!BF$10:BF$2310,Gb_VQS_8586!$BB$10:$BB$2310,$A21,Gb_VQS_8586!$BC$10:$BC$2310,22)+SUMIFS(Gb_VQS_8586!BP$10:BP$2310,Gb_VQS_8586!$BL$10:$BL$2310,$A21,Gb_VQS_8586!$BM$10:$BM$2310,34)+SUMIFS(Gb_VQS_8586!BP$10:BP$2310,Gb_VQS_8586!$BL$10:$BL$2310,$A21,Gb_VQS_8586!$BM$10:$BM$2310,36)</f>
        <v>545500</v>
      </c>
      <c r="BU21" s="102">
        <f>SUMIFS(Gb_VQS_8586!BG$10:BG$2310,Gb_VQS_8586!$BB$10:$BB$2310,$A21,Gb_VQS_8586!$BC$10:$BC$2310,24)+SUMIFS(Gb_VQS_8586!BG$10:BG$2310,Gb_VQS_8586!$BB$10:$BB$2310,$A21,Gb_VQS_8586!$BC$10:$BC$2310,22)+SUMIFS(Gb_VQS_8586!BQ$10:BQ$2310,Gb_VQS_8586!$BL$10:$BL$2310,$A21,Gb_VQS_8586!$BM$10:$BM$2310,34)+SUMIFS(Gb_VQS_8586!BQ$10:BQ$2310,Gb_VQS_8586!$BL$10:$BL$2310,$A21,Gb_VQS_8586!$BM$10:$BM$2310,36)</f>
        <v>548500</v>
      </c>
      <c r="BV21" s="102">
        <f>SUMIFS(Gb_VQS_8586!BH$10:BH$2310,Gb_VQS_8586!$BB$10:$BB$2310,$A21,Gb_VQS_8586!$BC$10:$BC$2310,24)+SUMIFS(Gb_VQS_8586!BH$10:BH$2310,Gb_VQS_8586!$BB$10:$BB$2310,$A21,Gb_VQS_8586!$BC$10:$BC$2310,22)+SUMIFS(Gb_VQS_8586!BR$10:BR$2310,Gb_VQS_8586!$BL$10:$BL$2310,$A21,Gb_VQS_8586!$BM$10:$BM$2310,34)+SUMIFS(Gb_VQS_8586!BR$10:BR$2310,Gb_VQS_8586!$BL$10:$BL$2310,$A21,Gb_VQS_8586!$BM$10:$BM$2310,36)</f>
        <v>551500</v>
      </c>
      <c r="BW21" s="101">
        <f>SUMIFS(Gb_VQS_8586!BI$10:BI$2310,Gb_VQS_8586!$BB$10:$BB$2310,$A21,Gb_VQS_8586!$BC$10:$BC$2310,24)+SUMIFS(Gb_VQS_8586!BI$10:BI$2310,Gb_VQS_8586!$BB$10:$BB$2310,$A21,Gb_VQS_8586!$BC$10:$BC$2310,22)+SUMIFS(Gb_VQS_8586!BS$10:BS$2310,Gb_VQS_8586!$BL$10:$BL$2310,$A21,Gb_VQS_8586!$BM$10:$BM$2310,34)+SUMIFS(Gb_VQS_8586!BS$10:BS$2310,Gb_VQS_8586!$BL$10:$BL$2310,$A21,Gb_VQS_8586!$BM$10:$BM$2310,36)</f>
        <v>554500</v>
      </c>
      <c r="BX21" s="103">
        <f>_xlfn.IFNA(VLOOKUP($A21,Gb_Stand!$B$10:$H$585,D$6,FALSE),0)</f>
        <v>376590.32</v>
      </c>
      <c r="BY21" s="102">
        <f>_xlfn.IFNA(VLOOKUP($A21,Gb_Stand!$B$10:$H$585,E$6,FALSE),0)</f>
        <v>312100</v>
      </c>
      <c r="BZ21" s="102">
        <f>_xlfn.IFNA(VLOOKUP($A21,Gb_Stand!$B$10:$H$585,F$6,FALSE),0)</f>
        <v>249600</v>
      </c>
      <c r="CA21" s="102">
        <f>_xlfn.IFNA(VLOOKUP($A21,Gb_Stand!$B$10:$H$585,G$6,FALSE),0)</f>
        <v>187200</v>
      </c>
      <c r="CB21" s="102">
        <f>_xlfn.IFNA(VLOOKUP($A21,Gb_Stand!$B$10:$H$585,H$6,FALSE),0)</f>
        <v>124800</v>
      </c>
      <c r="CC21" s="101">
        <f>_xlfn.IFNA(VLOOKUP($A21,Gb_Stand!$B$10:$H$585,I$6,FALSE),0)</f>
        <v>62400</v>
      </c>
      <c r="CD21" s="103">
        <f>_xlfn.IFNA(VLOOKUP($A21,Gb_Stand!$K$10:$Q$585,D$6,FALSE),0)</f>
        <v>366218.43</v>
      </c>
      <c r="CE21" s="102">
        <f>_xlfn.IFNA(VLOOKUP($A21,Gb_Stand!$K$10:$Q$585,E$6,FALSE),0)</f>
        <v>302900</v>
      </c>
      <c r="CF21" s="102">
        <f>_xlfn.IFNA(VLOOKUP($A21,Gb_Stand!$K$10:$Q$585,F$6,FALSE),0)</f>
        <v>241700</v>
      </c>
      <c r="CG21" s="102">
        <f>_xlfn.IFNA(VLOOKUP($A21,Gb_Stand!$K$10:$Q$585,G$6,FALSE),0)</f>
        <v>180500</v>
      </c>
      <c r="CH21" s="102">
        <f>_xlfn.IFNA(VLOOKUP($A21,Gb_Stand!$K$10:$Q$585,H$6,FALSE),0)</f>
        <v>119300</v>
      </c>
      <c r="CI21" s="101">
        <f>_xlfn.IFNA(VLOOKUP($A21,Gb_Stand!$K$10:$Q$585,I$6,FALSE),0)</f>
        <v>58100</v>
      </c>
      <c r="CJ21" s="103">
        <f>_xlfn.IFNA(VLOOKUP($A21,Gb_Stand!$T$10:$Z$585,D$6,FALSE),0)</f>
        <v>1105979.73</v>
      </c>
      <c r="CK21" s="102">
        <f>_xlfn.IFNA(VLOOKUP($A21,Gb_Stand!$T$10:$Z$585,E$6,FALSE),0)</f>
        <v>255100</v>
      </c>
      <c r="CL21" s="102">
        <f>_xlfn.IFNA(VLOOKUP($A21,Gb_Stand!$T$10:$Z$585,F$6,FALSE),0)</f>
        <v>218700</v>
      </c>
      <c r="CM21" s="102">
        <f>_xlfn.IFNA(VLOOKUP($A21,Gb_Stand!$T$10:$Z$585,G$6,FALSE),0)</f>
        <v>182300</v>
      </c>
      <c r="CN21" s="102">
        <f>_xlfn.IFNA(VLOOKUP($A21,Gb_Stand!$T$10:$Z$585,H$6,FALSE),0)</f>
        <v>145900</v>
      </c>
      <c r="CO21" s="101">
        <f>_xlfn.IFNA(VLOOKUP($A21,Gb_Stand!$T$10:$Z$585,I$6,FALSE),0)</f>
        <v>109500</v>
      </c>
      <c r="CP21" s="103">
        <f>_xlfn.IFNA(VLOOKUP($A21,Gb_Stand!$AC$10:$AI$585,D$6,FALSE),0)</f>
        <v>1105979.73</v>
      </c>
      <c r="CQ21" s="102">
        <f>_xlfn.IFNA(VLOOKUP($A21,Gb_Stand!$AC$10:$AI$585,E$6,FALSE),0)</f>
        <v>255100</v>
      </c>
      <c r="CR21" s="102">
        <f>_xlfn.IFNA(VLOOKUP($A21,Gb_Stand!$AC$10:$AI$585,F$6,FALSE),0)</f>
        <v>218700</v>
      </c>
      <c r="CS21" s="102">
        <f>_xlfn.IFNA(VLOOKUP($A21,Gb_Stand!$AC$10:$AI$585,G$6,FALSE),0)</f>
        <v>182300</v>
      </c>
      <c r="CT21" s="102">
        <f>_xlfn.IFNA(VLOOKUP($A21,Gb_Stand!$AC$10:$AI$585,H$6,FALSE),0)</f>
        <v>145900</v>
      </c>
      <c r="CU21" s="101">
        <f>_xlfn.IFNA(VLOOKUP($A21,Gb_Stand!$AC$10:$AI$585,I$6,FALSE),0)</f>
        <v>109500</v>
      </c>
    </row>
    <row r="22" spans="1:99" x14ac:dyDescent="0.4">
      <c r="A22" s="106">
        <v>20409</v>
      </c>
      <c r="B22" s="105" t="s">
        <v>196</v>
      </c>
      <c r="C22" s="104"/>
      <c r="D22" s="103">
        <f>_xlfn.IFNA(VLOOKUP($A22,Gb_VQS!$B$10:$H$585,D$6,FALSE),0)+SUMIFS(Gb_VQS!$V$10:$V$1160,Gb_VQS!$T$10:$T$1160,$A22,Gb_VQS!$U$10:$U$1160,31)+SUMIFS(Gb_VQS!$AX$10:$AX$1735,Gb_VQS!$AV$10:$AV$1735,$A22,Gb_VQS!$AW$10:$AW$1735,13)</f>
        <v>8647243.5700000003</v>
      </c>
      <c r="E22" s="102">
        <f>_xlfn.IFNA(VLOOKUP($A22,Gb_VQS!$B$10:$H$585,E$6,FALSE),0)+SUMIFS(Gb_VQS!W$10:W$1160,Gb_VQS!$T$10:$T$1160,$A22)</f>
        <v>8097600</v>
      </c>
      <c r="F22" s="102">
        <f>_xlfn.IFNA(VLOOKUP($A22,Gb_VQS!$B$10:$H$585,F$6,FALSE),0)+SUMIFS(Gb_VQS!X$10:X$1160,Gb_VQS!$T$10:$T$1160,$A22)</f>
        <v>7670300</v>
      </c>
      <c r="G22" s="102">
        <f>_xlfn.IFNA(VLOOKUP($A22,Gb_VQS!$B$10:$H$585,G$6,FALSE),0)+SUMIFS(Gb_VQS!Y$10:Y$1160,Gb_VQS!$T$10:$T$1160,$A22)</f>
        <v>7539600</v>
      </c>
      <c r="H22" s="102">
        <f>_xlfn.IFNA(VLOOKUP($A22,Gb_VQS!$B$10:$H$585,H$6,FALSE),0)+SUMIFS(Gb_VQS!Z$10:Z$1160,Gb_VQS!$T$10:$T$1160,$A22)</f>
        <v>7690900</v>
      </c>
      <c r="I22" s="101">
        <f>_xlfn.IFNA(VLOOKUP($A22,Gb_VQS!$B$10:$H$585,I$6,FALSE),0)+SUMIFS(Gb_VQS!AA$10:AA$1160,Gb_VQS!$T$10:$T$1160,$A22)</f>
        <v>6864200</v>
      </c>
      <c r="J22" s="103">
        <f>_xlfn.IFNA(VLOOKUP($A22,Gb_VQS!$K$10:$Q$585,D$6,FALSE),0)</f>
        <v>7774572.9900000002</v>
      </c>
      <c r="K22" s="102">
        <f>_xlfn.IFNA(VLOOKUP($A22,Gb_VQS!$K$10:$Q$585,E$6,FALSE),0)</f>
        <v>7563300</v>
      </c>
      <c r="L22" s="102">
        <f>_xlfn.IFNA(VLOOKUP($A22,Gb_VQS!$K$10:$Q$585,F$6,FALSE),0)</f>
        <v>7648200</v>
      </c>
      <c r="M22" s="102">
        <f>_xlfn.IFNA(VLOOKUP($A22,Gb_VQS!$K$10:$Q$585,G$6,FALSE),0)</f>
        <v>7778800</v>
      </c>
      <c r="N22" s="102">
        <f>_xlfn.IFNA(VLOOKUP($A22,Gb_VQS!$K$10:$Q$585,H$6,FALSE),0)</f>
        <v>7949800</v>
      </c>
      <c r="O22" s="101">
        <f>_xlfn.IFNA(VLOOKUP($A22,Gb_VQS!$K$10:$Q$585,I$6,FALSE),0)</f>
        <v>8024700</v>
      </c>
      <c r="P22" s="103">
        <f>SUMIFS(Gb_VQS!$AY$10:$AY$1735,Gb_VQS!$AV$10:$AV$1735,$A22,Gb_VQS!$AW$10:$AW$1735,10)</f>
        <v>0</v>
      </c>
      <c r="Q22" s="102">
        <f>_xlfn.IFNA(VLOOKUP($A22,Gb_VQS!$AM$10:$AS$585,E$6,FALSE),0)</f>
        <v>0</v>
      </c>
      <c r="R22" s="102">
        <f>_xlfn.IFNA(VLOOKUP($A22,Gb_VQS!$AM$10:$AS$585,F$6,FALSE),0)</f>
        <v>0</v>
      </c>
      <c r="S22" s="102">
        <f>_xlfn.IFNA(VLOOKUP($A22,Gb_VQS!$AM$10:$AS$585,G$6,FALSE),0)</f>
        <v>0</v>
      </c>
      <c r="T22" s="102">
        <f>_xlfn.IFNA(VLOOKUP($A22,Gb_VQS!$AM$10:$AS$585,H$6,FALSE),0)</f>
        <v>0</v>
      </c>
      <c r="U22" s="101">
        <f>_xlfn.IFNA(VLOOKUP($A22,Gb_VQS!$AM$10:$AS$585,I$6,FALSE),0)</f>
        <v>0</v>
      </c>
      <c r="V22" s="103">
        <f>SUMIFS(Gb_VQS!$AX$10:$AX$1735,Gb_VQS!$AV$10:$AV$1735,$A22,Gb_VQS!$AW$10:$AW$1735,10)+SUMIFS(Gb_VQS!$AX$10:$AX$1735,Gb_VQS!$AV$10:$AV$1735,$A22,Gb_VQS!$AW$10:$AW$1735,11)-SUMIFS(Gb_VQS!$AY$10:$AY$1735,Gb_VQS!$AV$10:$AV$1735,$A22,Gb_VQS!$AW$10:$AW$1735,11)</f>
        <v>409440.57</v>
      </c>
      <c r="W22" s="102">
        <f>_xlfn.IFNA(VLOOKUP($A22,Gb_VQS!$AD$10:$AO$585,E$6,FALSE),0)</f>
        <v>396500</v>
      </c>
      <c r="X22" s="102">
        <f>_xlfn.IFNA(VLOOKUP($A22,Gb_VQS!$AD$10:$AO$585,F$6,FALSE),0)</f>
        <v>25000</v>
      </c>
      <c r="Y22" s="102">
        <f>_xlfn.IFNA(VLOOKUP($A22,Gb_VQS!$AD$10:$AO$585,G$6,FALSE),0)</f>
        <v>25000</v>
      </c>
      <c r="Z22" s="102">
        <f>_xlfn.IFNA(VLOOKUP($A22,Gb_VQS!$AD$10:$AO$585,H$6,FALSE),0)</f>
        <v>23000</v>
      </c>
      <c r="AA22" s="101">
        <f>_xlfn.IFNA(VLOOKUP($A22,Gb_VQS!$AD$10:$AO$585,I$6,FALSE),0)</f>
        <v>23000</v>
      </c>
      <c r="AB22" s="103"/>
      <c r="AC22" s="102"/>
      <c r="AD22" s="102"/>
      <c r="AE22" s="102"/>
      <c r="AF22" s="102"/>
      <c r="AG22" s="101"/>
      <c r="AH22" s="103"/>
      <c r="AI22" s="102"/>
      <c r="AJ22" s="102"/>
      <c r="AK22" s="102"/>
      <c r="AL22" s="102"/>
      <c r="AM22" s="101"/>
      <c r="AN22" s="103">
        <f>_xlfn.IFNA(VLOOKUP($A22,Gb_VQS_8586!$B$10:$H$585,D$6,FALSE),0)+SUMIFS(Gb_VQS_8586!$V$10:$V$1160,Gb_VQS_8586!$T$10:$T$1160,$A22,Gb_VQS_8586!$U$10:$U$1160,31)+SUMIFS(Gb_VQS_8586!$AX$10:$AX$1735,Gb_VQS_8586!$AV$10:$AV$1735,$A22,Gb_VQS_8586!$AW$10:$AW$1735,13)</f>
        <v>1764656.58</v>
      </c>
      <c r="AO22" s="102">
        <f>_xlfn.IFNA(VLOOKUP($A22,Gb_VQS_8586!$B$10:$H$585,E$6,FALSE),0)+SUMIFS(Gb_VQS_8586!W$10:W$1160,Gb_VQS_8586!$T$10:$T$1160,$A22)</f>
        <v>1564800</v>
      </c>
      <c r="AP22" s="102">
        <f>_xlfn.IFNA(VLOOKUP($A22,Gb_VQS_8586!$B$10:$H$585,F$6,FALSE),0)+SUMIFS(Gb_VQS_8586!X$10:X$1160,Gb_VQS_8586!$T$10:$T$1160,$A22)</f>
        <v>1573600</v>
      </c>
      <c r="AQ22" s="102">
        <f>_xlfn.IFNA(VLOOKUP($A22,Gb_VQS_8586!$B$10:$H$585,G$6,FALSE),0)+SUMIFS(Gb_VQS_8586!Y$10:Y$1160,Gb_VQS_8586!$T$10:$T$1160,$A22)</f>
        <v>1584500</v>
      </c>
      <c r="AR22" s="102">
        <f>_xlfn.IFNA(VLOOKUP($A22,Gb_VQS_8586!$B$10:$H$585,H$6,FALSE),0)+SUMIFS(Gb_VQS_8586!Z$10:Z$1160,Gb_VQS_8586!$T$10:$T$1160,$A22)</f>
        <v>1593800</v>
      </c>
      <c r="AS22" s="101">
        <f>_xlfn.IFNA(VLOOKUP($A22,Gb_VQS_8586!$B$10:$H$585,I$6,FALSE),0)+SUMIFS(Gb_VQS_8586!AA$10:AA$1160,Gb_VQS_8586!$T$10:$T$1160,$A22)</f>
        <v>1608300</v>
      </c>
      <c r="AT22" s="103">
        <f>_xlfn.IFNA(VLOOKUP($A22,Gb_VQS_8586!$K$10:$Q$585,D$6,FALSE),0)</f>
        <v>1227322.23</v>
      </c>
      <c r="AU22" s="102">
        <f>_xlfn.IFNA(VLOOKUP($A22,Gb_VQS_8586!$K$10:$Q$585,E$6,FALSE),0)</f>
        <v>1181400</v>
      </c>
      <c r="AV22" s="102">
        <f>_xlfn.IFNA(VLOOKUP($A22,Gb_VQS_8586!$K$10:$Q$585,F$6,FALSE),0)</f>
        <v>1134800</v>
      </c>
      <c r="AW22" s="102">
        <f>_xlfn.IFNA(VLOOKUP($A22,Gb_VQS_8586!$K$10:$Q$585,G$6,FALSE),0)</f>
        <v>1135300</v>
      </c>
      <c r="AX22" s="102">
        <f>_xlfn.IFNA(VLOOKUP($A22,Gb_VQS_8586!$K$10:$Q$585,H$6,FALSE),0)</f>
        <v>1146200</v>
      </c>
      <c r="AY22" s="101">
        <f>_xlfn.IFNA(VLOOKUP($A22,Gb_VQS_8586!$K$10:$Q$585,I$6,FALSE),0)</f>
        <v>1156200</v>
      </c>
      <c r="AZ22" s="103">
        <f>SUMIFS(Gb_VQS_8586!$AY$10:$AY$1735,Gb_VQS_8586!$AV$10:$AV$1735,$A22,Gb_VQS_8586!$AW$10:$AW$1735,10)</f>
        <v>0</v>
      </c>
      <c r="BA22" s="102">
        <f>_xlfn.IFNA(VLOOKUP($A22,Gb_VQS_8586!$AM$10:$AS$585,E$6,FALSE),0)</f>
        <v>0</v>
      </c>
      <c r="BB22" s="102">
        <f>_xlfn.IFNA(VLOOKUP($A22,Gb_VQS_8586!$AM$10:$AS$585,F$6,FALSE),0)</f>
        <v>0</v>
      </c>
      <c r="BC22" s="102">
        <f>_xlfn.IFNA(VLOOKUP($A22,Gb_VQS_8586!$AM$10:$AS$585,G$6,FALSE),0)</f>
        <v>0</v>
      </c>
      <c r="BD22" s="102">
        <f>_xlfn.IFNA(VLOOKUP($A22,Gb_VQS_8586!$AM$10:$AS$585,H$6,FALSE),0)</f>
        <v>0</v>
      </c>
      <c r="BE22" s="101">
        <f>_xlfn.IFNA(VLOOKUP($A22,Gb_VQS_8586!$AM$10:$AS$585,I$6,FALSE),0)</f>
        <v>0</v>
      </c>
      <c r="BF22" s="103">
        <f>SUMIFS(Gb_VQS_8586!$AX$10:$AX$1735,Gb_VQS_8586!$AV$10:$AV$1735,$A22,Gb_VQS_8586!$AW$10:$AW$1735,10)+SUMIFS(Gb_VQS_8586!$AX$10:$AX$1735,Gb_VQS_8586!$AV$10:$AV$1735,$A22,Gb_VQS_8586!$AW$10:$AW$1735,11)-SUMIFS(Gb_VQS_8586!$AY$10:$AY$1735,Gb_VQS_8586!$AV$10:$AV$1735,$A22,Gb_VQS_8586!$AW$10:$AW$1735,11)</f>
        <v>12497.13</v>
      </c>
      <c r="BG22" s="102">
        <f>_xlfn.IFNA(VLOOKUP($A22,Gb_VQS_8586!$AD$10:$AO$585,E$6,FALSE),0)</f>
        <v>7000</v>
      </c>
      <c r="BH22" s="102">
        <f>_xlfn.IFNA(VLOOKUP($A22,Gb_VQS_8586!$AD$10:$AO$585,F$6,FALSE),0)</f>
        <v>7000</v>
      </c>
      <c r="BI22" s="102">
        <f>_xlfn.IFNA(VLOOKUP($A22,Gb_VQS_8586!$AD$10:$AO$585,G$6,FALSE),0)</f>
        <v>7000</v>
      </c>
      <c r="BJ22" s="102">
        <f>_xlfn.IFNA(VLOOKUP($A22,Gb_VQS_8586!$AD$10:$AO$585,H$6,FALSE),0)</f>
        <v>7000</v>
      </c>
      <c r="BK22" s="101">
        <f>_xlfn.IFNA(VLOOKUP($A22,Gb_VQS_8586!$AD$10:$AO$585,I$6,FALSE),0)</f>
        <v>7000</v>
      </c>
      <c r="BL22" s="103">
        <f>SUMIFS(Gb_VQS_8586!BD$10:BD$2310,Gb_VQS_8586!$BB$10:$BB$2310,$A22,Gb_VQS_8586!$BC$10:$BC$2310,23)+SUMIFS(Gb_VQS_8586!BD$10:BD$2310,Gb_VQS_8586!$BB$10:$BB$2310,$A22,Gb_VQS_8586!$BC$10:$BC$2310,21)+SUMIFS(Gb_VQS_8586!BN$10:BN$2310,Gb_VQS_8586!$BL$10:$BL$2310,$A22,Gb_VQS_8586!$BM$10:$BM$2310,33)+SUMIFS(Gb_VQS_8586!BN$10:BN$2310,Gb_VQS_8586!$BL$10:$BL$2310,$A22,Gb_VQS_8586!$BM$10:$BM$2310,35)+SUMIFS(Gb_VQS_8586!$V$10:$V$1160,Gb_VQS_8586!$T$10:$T$1160,$A22,Gb_VQS_8586!$U$10:$U$1160,33)-SUMIFS(Gb_VQS_8586!$AX$10:$AX$1735,Gb_VQS_8586!$AV$10:$AV$1735,$A22,Gb_VQS_8586!$AW$10:$AW$1735,13)</f>
        <v>248416.49</v>
      </c>
      <c r="BM22" s="102">
        <f>SUMIFS(Gb_VQS_8586!BE$10:BE$2310,Gb_VQS_8586!$BB$10:$BB$2310,$A22,Gb_VQS_8586!$BC$10:$BC$2310,23)+SUMIFS(Gb_VQS_8586!BE$10:BE$2310,Gb_VQS_8586!$BB$10:$BB$2310,$A22,Gb_VQS_8586!$BC$10:$BC$2310,21)+SUMIFS(Gb_VQS_8586!BO$10:BO$2310,Gb_VQS_8586!$BL$10:$BL$2310,$A22,Gb_VQS_8586!$BM$10:$BM$2310,33)+SUMIFS(Gb_VQS_8586!BO$10:BO$2310,Gb_VQS_8586!$BL$10:$BL$2310,$A22,Gb_VQS_8586!$BM$10:$BM$2310,35)</f>
        <v>3400</v>
      </c>
      <c r="BN22" s="102">
        <f>SUMIFS(Gb_VQS_8586!BF$10:BF$2310,Gb_VQS_8586!$BB$10:$BB$2310,$A22,Gb_VQS_8586!$BC$10:$BC$2310,23)+SUMIFS(Gb_VQS_8586!BF$10:BF$2310,Gb_VQS_8586!$BB$10:$BB$2310,$A22,Gb_VQS_8586!$BC$10:$BC$2310,21)+SUMIFS(Gb_VQS_8586!BP$10:BP$2310,Gb_VQS_8586!$BL$10:$BL$2310,$A22,Gb_VQS_8586!$BM$10:$BM$2310,33)+SUMIFS(Gb_VQS_8586!BP$10:BP$2310,Gb_VQS_8586!$BL$10:$BL$2310,$A22,Gb_VQS_8586!$BM$10:$BM$2310,35)</f>
        <v>3500</v>
      </c>
      <c r="BO22" s="102">
        <f>SUMIFS(Gb_VQS_8586!BG$10:BG$2310,Gb_VQS_8586!$BB$10:$BB$2310,$A22,Gb_VQS_8586!$BC$10:$BC$2310,23)+SUMIFS(Gb_VQS_8586!BG$10:BG$2310,Gb_VQS_8586!$BB$10:$BB$2310,$A22,Gb_VQS_8586!$BC$10:$BC$2310,21)+SUMIFS(Gb_VQS_8586!BQ$10:BQ$2310,Gb_VQS_8586!$BL$10:$BL$2310,$A22,Gb_VQS_8586!$BM$10:$BM$2310,33)+SUMIFS(Gb_VQS_8586!BQ$10:BQ$2310,Gb_VQS_8586!$BL$10:$BL$2310,$A22,Gb_VQS_8586!$BM$10:$BM$2310,35)</f>
        <v>3600</v>
      </c>
      <c r="BP22" s="102">
        <f>SUMIFS(Gb_VQS_8586!BH$10:BH$2310,Gb_VQS_8586!$BB$10:$BB$2310,$A22,Gb_VQS_8586!$BC$10:$BC$2310,23)+SUMIFS(Gb_VQS_8586!BH$10:BH$2310,Gb_VQS_8586!$BB$10:$BB$2310,$A22,Gb_VQS_8586!$BC$10:$BC$2310,21)+SUMIFS(Gb_VQS_8586!BR$10:BR$2310,Gb_VQS_8586!$BL$10:$BL$2310,$A22,Gb_VQS_8586!$BM$10:$BM$2310,33)+SUMIFS(Gb_VQS_8586!BR$10:BR$2310,Gb_VQS_8586!$BL$10:$BL$2310,$A22,Gb_VQS_8586!$BM$10:$BM$2310,35)</f>
        <v>3600</v>
      </c>
      <c r="BQ22" s="101">
        <f>SUMIFS(Gb_VQS_8586!BI$10:BI$2310,Gb_VQS_8586!$BB$10:$BB$2310,$A22,Gb_VQS_8586!$BC$10:$BC$2310,23)+SUMIFS(Gb_VQS_8586!BI$10:BI$2310,Gb_VQS_8586!$BB$10:$BB$2310,$A22,Gb_VQS_8586!$BC$10:$BC$2310,21)+SUMIFS(Gb_VQS_8586!BS$10:BS$2310,Gb_VQS_8586!$BL$10:$BL$2310,$A22,Gb_VQS_8586!$BM$10:$BM$2310,33)+SUMIFS(Gb_VQS_8586!BS$10:BS$2310,Gb_VQS_8586!$BL$10:$BL$2310,$A22,Gb_VQS_8586!$BM$10:$BM$2310,35)</f>
        <v>3600</v>
      </c>
      <c r="BR22" s="103">
        <f>SUMIFS(Gb_VQS_8586!BD$10:BD$2310,Gb_VQS_8586!$BB$10:$BB$2310,$A22,Gb_VQS_8586!$BC$10:$BC$2310,24)+SUMIFS(Gb_VQS_8586!BD$10:BD$2310,Gb_VQS_8586!$BB$10:$BB$2310,$A22,Gb_VQS_8586!$BC$10:$BC$2310,22)+SUMIFS(Gb_VQS_8586!BN$10:BN$2310,Gb_VQS_8586!$BL$10:$BL$2310,$A22,Gb_VQS_8586!$BM$10:$BM$2310,34)+SUMIFS(Gb_VQS_8586!BN$10:BN$2310,Gb_VQS_8586!$BL$10:$BL$2310,$A22,Gb_VQS_8586!$BM$10:$BM$2310,36)</f>
        <v>581770.28</v>
      </c>
      <c r="BS22" s="102">
        <f>SUMIFS(Gb_VQS_8586!BE$10:BE$2310,Gb_VQS_8586!$BB$10:$BB$2310,$A22,Gb_VQS_8586!$BC$10:$BC$2310,24)+SUMIFS(Gb_VQS_8586!BE$10:BE$2310,Gb_VQS_8586!$BB$10:$BB$2310,$A22,Gb_VQS_8586!$BC$10:$BC$2310,22)+SUMIFS(Gb_VQS_8586!BO$10:BO$2310,Gb_VQS_8586!$BL$10:$BL$2310,$A22,Gb_VQS_8586!$BM$10:$BM$2310,34)+SUMIFS(Gb_VQS_8586!BO$10:BO$2310,Gb_VQS_8586!$BL$10:$BL$2310,$A22,Gb_VQS_8586!$BM$10:$BM$2310,36)</f>
        <v>346800</v>
      </c>
      <c r="BT22" s="102">
        <f>SUMIFS(Gb_VQS_8586!BF$10:BF$2310,Gb_VQS_8586!$BB$10:$BB$2310,$A22,Gb_VQS_8586!$BC$10:$BC$2310,24)+SUMIFS(Gb_VQS_8586!BF$10:BF$2310,Gb_VQS_8586!$BB$10:$BB$2310,$A22,Gb_VQS_8586!$BC$10:$BC$2310,22)+SUMIFS(Gb_VQS_8586!BP$10:BP$2310,Gb_VQS_8586!$BL$10:$BL$2310,$A22,Gb_VQS_8586!$BM$10:$BM$2310,34)+SUMIFS(Gb_VQS_8586!BP$10:BP$2310,Gb_VQS_8586!$BL$10:$BL$2310,$A22,Gb_VQS_8586!$BM$10:$BM$2310,36)</f>
        <v>356500</v>
      </c>
      <c r="BU22" s="102">
        <f>SUMIFS(Gb_VQS_8586!BG$10:BG$2310,Gb_VQS_8586!$BB$10:$BB$2310,$A22,Gb_VQS_8586!$BC$10:$BC$2310,24)+SUMIFS(Gb_VQS_8586!BG$10:BG$2310,Gb_VQS_8586!$BB$10:$BB$2310,$A22,Gb_VQS_8586!$BC$10:$BC$2310,22)+SUMIFS(Gb_VQS_8586!BQ$10:BQ$2310,Gb_VQS_8586!$BL$10:$BL$2310,$A22,Gb_VQS_8586!$BM$10:$BM$2310,34)+SUMIFS(Gb_VQS_8586!BQ$10:BQ$2310,Gb_VQS_8586!$BL$10:$BL$2310,$A22,Gb_VQS_8586!$BM$10:$BM$2310,36)</f>
        <v>347800</v>
      </c>
      <c r="BV22" s="102">
        <f>SUMIFS(Gb_VQS_8586!BH$10:BH$2310,Gb_VQS_8586!$BB$10:$BB$2310,$A22,Gb_VQS_8586!$BC$10:$BC$2310,24)+SUMIFS(Gb_VQS_8586!BH$10:BH$2310,Gb_VQS_8586!$BB$10:$BB$2310,$A22,Gb_VQS_8586!$BC$10:$BC$2310,22)+SUMIFS(Gb_VQS_8586!BR$10:BR$2310,Gb_VQS_8586!$BL$10:$BL$2310,$A22,Gb_VQS_8586!$BM$10:$BM$2310,34)+SUMIFS(Gb_VQS_8586!BR$10:BR$2310,Gb_VQS_8586!$BL$10:$BL$2310,$A22,Gb_VQS_8586!$BM$10:$BM$2310,36)</f>
        <v>282500</v>
      </c>
      <c r="BW22" s="101">
        <f>SUMIFS(Gb_VQS_8586!BI$10:BI$2310,Gb_VQS_8586!$BB$10:$BB$2310,$A22,Gb_VQS_8586!$BC$10:$BC$2310,24)+SUMIFS(Gb_VQS_8586!BI$10:BI$2310,Gb_VQS_8586!$BB$10:$BB$2310,$A22,Gb_VQS_8586!$BC$10:$BC$2310,22)+SUMIFS(Gb_VQS_8586!BS$10:BS$2310,Gb_VQS_8586!$BL$10:$BL$2310,$A22,Gb_VQS_8586!$BM$10:$BM$2310,34)+SUMIFS(Gb_VQS_8586!BS$10:BS$2310,Gb_VQS_8586!$BL$10:$BL$2310,$A22,Gb_VQS_8586!$BM$10:$BM$2310,36)</f>
        <v>258200</v>
      </c>
      <c r="BX22" s="103">
        <f>_xlfn.IFNA(VLOOKUP($A22,Gb_Stand!$B$10:$H$585,D$6,FALSE),0)</f>
        <v>726316.17</v>
      </c>
      <c r="BY22" s="102">
        <f>_xlfn.IFNA(VLOOKUP($A22,Gb_Stand!$B$10:$H$585,E$6,FALSE),0)</f>
        <v>654900</v>
      </c>
      <c r="BZ22" s="102">
        <f>_xlfn.IFNA(VLOOKUP($A22,Gb_Stand!$B$10:$H$585,F$6,FALSE),0)</f>
        <v>546600</v>
      </c>
      <c r="CA22" s="102">
        <f>_xlfn.IFNA(VLOOKUP($A22,Gb_Stand!$B$10:$H$585,G$6,FALSE),0)</f>
        <v>437900</v>
      </c>
      <c r="CB22" s="102">
        <f>_xlfn.IFNA(VLOOKUP($A22,Gb_Stand!$B$10:$H$585,H$6,FALSE),0)</f>
        <v>328900</v>
      </c>
      <c r="CC22" s="101">
        <f>_xlfn.IFNA(VLOOKUP($A22,Gb_Stand!$B$10:$H$585,I$6,FALSE),0)</f>
        <v>219600</v>
      </c>
      <c r="CD22" s="103">
        <f>_xlfn.IFNA(VLOOKUP($A22,Gb_Stand!$K$10:$Q$585,D$6,FALSE),0)</f>
        <v>0</v>
      </c>
      <c r="CE22" s="102">
        <f>_xlfn.IFNA(VLOOKUP($A22,Gb_Stand!$K$10:$Q$585,E$6,FALSE),0)</f>
        <v>0</v>
      </c>
      <c r="CF22" s="102">
        <f>_xlfn.IFNA(VLOOKUP($A22,Gb_Stand!$K$10:$Q$585,F$6,FALSE),0)</f>
        <v>0</v>
      </c>
      <c r="CG22" s="102">
        <f>_xlfn.IFNA(VLOOKUP($A22,Gb_Stand!$K$10:$Q$585,G$6,FALSE),0)</f>
        <v>0</v>
      </c>
      <c r="CH22" s="102">
        <f>_xlfn.IFNA(VLOOKUP($A22,Gb_Stand!$K$10:$Q$585,H$6,FALSE),0)</f>
        <v>0</v>
      </c>
      <c r="CI22" s="101">
        <f>_xlfn.IFNA(VLOOKUP($A22,Gb_Stand!$K$10:$Q$585,I$6,FALSE),0)</f>
        <v>0</v>
      </c>
      <c r="CJ22" s="103">
        <f>_xlfn.IFNA(VLOOKUP($A22,Gb_Stand!$T$10:$Z$585,D$6,FALSE),0)</f>
        <v>289511.24</v>
      </c>
      <c r="CK22" s="102">
        <f>_xlfn.IFNA(VLOOKUP($A22,Gb_Stand!$T$10:$Z$585,E$6,FALSE),0)</f>
        <v>266000</v>
      </c>
      <c r="CL22" s="102">
        <f>_xlfn.IFNA(VLOOKUP($A22,Gb_Stand!$T$10:$Z$585,F$6,FALSE),0)</f>
        <v>241400</v>
      </c>
      <c r="CM22" s="102">
        <f>_xlfn.IFNA(VLOOKUP($A22,Gb_Stand!$T$10:$Z$585,G$6,FALSE),0)</f>
        <v>215700</v>
      </c>
      <c r="CN22" s="102">
        <f>_xlfn.IFNA(VLOOKUP($A22,Gb_Stand!$T$10:$Z$585,H$6,FALSE),0)</f>
        <v>188900</v>
      </c>
      <c r="CO22" s="101">
        <f>_xlfn.IFNA(VLOOKUP($A22,Gb_Stand!$T$10:$Z$585,I$6,FALSE),0)</f>
        <v>160800</v>
      </c>
      <c r="CP22" s="103">
        <f>_xlfn.IFNA(VLOOKUP($A22,Gb_Stand!$AC$10:$AI$585,D$6,FALSE),0)</f>
        <v>0</v>
      </c>
      <c r="CQ22" s="102">
        <f>_xlfn.IFNA(VLOOKUP($A22,Gb_Stand!$AC$10:$AI$585,E$6,FALSE),0)</f>
        <v>0</v>
      </c>
      <c r="CR22" s="102">
        <f>_xlfn.IFNA(VLOOKUP($A22,Gb_Stand!$AC$10:$AI$585,F$6,FALSE),0)</f>
        <v>0</v>
      </c>
      <c r="CS22" s="102">
        <f>_xlfn.IFNA(VLOOKUP($A22,Gb_Stand!$AC$10:$AI$585,G$6,FALSE),0)</f>
        <v>0</v>
      </c>
      <c r="CT22" s="102">
        <f>_xlfn.IFNA(VLOOKUP($A22,Gb_Stand!$AC$10:$AI$585,H$6,FALSE),0)</f>
        <v>0</v>
      </c>
      <c r="CU22" s="101">
        <f>_xlfn.IFNA(VLOOKUP($A22,Gb_Stand!$AC$10:$AI$585,I$6,FALSE),0)</f>
        <v>0</v>
      </c>
    </row>
    <row r="23" spans="1:99" x14ac:dyDescent="0.4">
      <c r="A23" s="106">
        <v>20412</v>
      </c>
      <c r="B23" s="105" t="s">
        <v>195</v>
      </c>
      <c r="C23" s="104"/>
      <c r="D23" s="103">
        <f>_xlfn.IFNA(VLOOKUP($A23,Gb_VQS!$B$10:$H$585,D$6,FALSE),0)+SUMIFS(Gb_VQS!$V$10:$V$1160,Gb_VQS!$T$10:$T$1160,$A23,Gb_VQS!$U$10:$U$1160,31)+SUMIFS(Gb_VQS!$AX$10:$AX$1735,Gb_VQS!$AV$10:$AV$1735,$A23,Gb_VQS!$AW$10:$AW$1735,13)</f>
        <v>12162461.16</v>
      </c>
      <c r="E23" s="102">
        <f>_xlfn.IFNA(VLOOKUP($A23,Gb_VQS!$B$10:$H$585,E$6,FALSE),0)+SUMIFS(Gb_VQS!W$10:W$1160,Gb_VQS!$T$10:$T$1160,$A23)</f>
        <v>12429200</v>
      </c>
      <c r="F23" s="102">
        <f>_xlfn.IFNA(VLOOKUP($A23,Gb_VQS!$B$10:$H$585,F$6,FALSE),0)+SUMIFS(Gb_VQS!X$10:X$1160,Gb_VQS!$T$10:$T$1160,$A23)</f>
        <v>11203500</v>
      </c>
      <c r="G23" s="102">
        <f>_xlfn.IFNA(VLOOKUP($A23,Gb_VQS!$B$10:$H$585,G$6,FALSE),0)+SUMIFS(Gb_VQS!Y$10:Y$1160,Gb_VQS!$T$10:$T$1160,$A23)</f>
        <v>11230000</v>
      </c>
      <c r="H23" s="102">
        <f>_xlfn.IFNA(VLOOKUP($A23,Gb_VQS!$B$10:$H$585,H$6,FALSE),0)+SUMIFS(Gb_VQS!Z$10:Z$1160,Gb_VQS!$T$10:$T$1160,$A23)</f>
        <v>11364600</v>
      </c>
      <c r="I23" s="101">
        <f>_xlfn.IFNA(VLOOKUP($A23,Gb_VQS!$B$10:$H$585,I$6,FALSE),0)+SUMIFS(Gb_VQS!AA$10:AA$1160,Gb_VQS!$T$10:$T$1160,$A23)</f>
        <v>11667100</v>
      </c>
      <c r="J23" s="103">
        <f>_xlfn.IFNA(VLOOKUP($A23,Gb_VQS!$K$10:$Q$585,D$6,FALSE),0)</f>
        <v>10630868.84</v>
      </c>
      <c r="K23" s="102">
        <f>_xlfn.IFNA(VLOOKUP($A23,Gb_VQS!$K$10:$Q$585,E$6,FALSE),0)</f>
        <v>10619900</v>
      </c>
      <c r="L23" s="102">
        <f>_xlfn.IFNA(VLOOKUP($A23,Gb_VQS!$K$10:$Q$585,F$6,FALSE),0)</f>
        <v>10278500</v>
      </c>
      <c r="M23" s="102">
        <f>_xlfn.IFNA(VLOOKUP($A23,Gb_VQS!$K$10:$Q$585,G$6,FALSE),0)</f>
        <v>10406400</v>
      </c>
      <c r="N23" s="102">
        <f>_xlfn.IFNA(VLOOKUP($A23,Gb_VQS!$K$10:$Q$585,H$6,FALSE),0)</f>
        <v>10507500</v>
      </c>
      <c r="O23" s="101">
        <f>_xlfn.IFNA(VLOOKUP($A23,Gb_VQS!$K$10:$Q$585,I$6,FALSE),0)</f>
        <v>10604400</v>
      </c>
      <c r="P23" s="103">
        <f>SUMIFS(Gb_VQS!$AY$10:$AY$1735,Gb_VQS!$AV$10:$AV$1735,$A23,Gb_VQS!$AW$10:$AW$1735,10)</f>
        <v>5772.36</v>
      </c>
      <c r="Q23" s="102">
        <f>_xlfn.IFNA(VLOOKUP($A23,Gb_VQS!$AM$10:$AS$585,E$6,FALSE),0)</f>
        <v>0</v>
      </c>
      <c r="R23" s="102">
        <f>_xlfn.IFNA(VLOOKUP($A23,Gb_VQS!$AM$10:$AS$585,F$6,FALSE),0)</f>
        <v>0</v>
      </c>
      <c r="S23" s="102">
        <f>_xlfn.IFNA(VLOOKUP($A23,Gb_VQS!$AM$10:$AS$585,G$6,FALSE),0)</f>
        <v>0</v>
      </c>
      <c r="T23" s="102">
        <f>_xlfn.IFNA(VLOOKUP($A23,Gb_VQS!$AM$10:$AS$585,H$6,FALSE),0)</f>
        <v>0</v>
      </c>
      <c r="U23" s="101">
        <f>_xlfn.IFNA(VLOOKUP($A23,Gb_VQS!$AM$10:$AS$585,I$6,FALSE),0)</f>
        <v>0</v>
      </c>
      <c r="V23" s="103">
        <f>SUMIFS(Gb_VQS!$AX$10:$AX$1735,Gb_VQS!$AV$10:$AV$1735,$A23,Gb_VQS!$AW$10:$AW$1735,10)+SUMIFS(Gb_VQS!$AX$10:$AX$1735,Gb_VQS!$AV$10:$AV$1735,$A23,Gb_VQS!$AW$10:$AW$1735,11)-SUMIFS(Gb_VQS!$AY$10:$AY$1735,Gb_VQS!$AV$10:$AV$1735,$A23,Gb_VQS!$AW$10:$AW$1735,11)</f>
        <v>837535.92999999993</v>
      </c>
      <c r="W23" s="102">
        <f>_xlfn.IFNA(VLOOKUP($A23,Gb_VQS!$AD$10:$AO$585,E$6,FALSE),0)</f>
        <v>2205000</v>
      </c>
      <c r="X23" s="102">
        <f>_xlfn.IFNA(VLOOKUP($A23,Gb_VQS!$AD$10:$AO$585,F$6,FALSE),0)</f>
        <v>960800</v>
      </c>
      <c r="Y23" s="102">
        <f>_xlfn.IFNA(VLOOKUP($A23,Gb_VQS!$AD$10:$AO$585,G$6,FALSE),0)</f>
        <v>107800</v>
      </c>
      <c r="Z23" s="102">
        <f>_xlfn.IFNA(VLOOKUP($A23,Gb_VQS!$AD$10:$AO$585,H$6,FALSE),0)</f>
        <v>357800</v>
      </c>
      <c r="AA23" s="101">
        <f>_xlfn.IFNA(VLOOKUP($A23,Gb_VQS!$AD$10:$AO$585,I$6,FALSE),0)</f>
        <v>407800</v>
      </c>
      <c r="AB23" s="103"/>
      <c r="AC23" s="102"/>
      <c r="AD23" s="102"/>
      <c r="AE23" s="102"/>
      <c r="AF23" s="102"/>
      <c r="AG23" s="101"/>
      <c r="AH23" s="103"/>
      <c r="AI23" s="102"/>
      <c r="AJ23" s="102"/>
      <c r="AK23" s="102"/>
      <c r="AL23" s="102"/>
      <c r="AM23" s="101"/>
      <c r="AN23" s="103">
        <f>_xlfn.IFNA(VLOOKUP($A23,Gb_VQS_8586!$B$10:$H$585,D$6,FALSE),0)+SUMIFS(Gb_VQS_8586!$V$10:$V$1160,Gb_VQS_8586!$T$10:$T$1160,$A23,Gb_VQS_8586!$U$10:$U$1160,31)+SUMIFS(Gb_VQS_8586!$AX$10:$AX$1735,Gb_VQS_8586!$AV$10:$AV$1735,$A23,Gb_VQS_8586!$AW$10:$AW$1735,13)</f>
        <v>1235404.1800000002</v>
      </c>
      <c r="AO23" s="102">
        <f>_xlfn.IFNA(VLOOKUP($A23,Gb_VQS_8586!$B$10:$H$585,E$6,FALSE),0)+SUMIFS(Gb_VQS_8586!W$10:W$1160,Gb_VQS_8586!$T$10:$T$1160,$A23)</f>
        <v>1272900</v>
      </c>
      <c r="AP23" s="102">
        <f>_xlfn.IFNA(VLOOKUP($A23,Gb_VQS_8586!$B$10:$H$585,F$6,FALSE),0)+SUMIFS(Gb_VQS_8586!X$10:X$1160,Gb_VQS_8586!$T$10:$T$1160,$A23)</f>
        <v>1273400</v>
      </c>
      <c r="AQ23" s="102">
        <f>_xlfn.IFNA(VLOOKUP($A23,Gb_VQS_8586!$B$10:$H$585,G$6,FALSE),0)+SUMIFS(Gb_VQS_8586!Y$10:Y$1160,Gb_VQS_8586!$T$10:$T$1160,$A23)</f>
        <v>1273400</v>
      </c>
      <c r="AR23" s="102">
        <f>_xlfn.IFNA(VLOOKUP($A23,Gb_VQS_8586!$B$10:$H$585,H$6,FALSE),0)+SUMIFS(Gb_VQS_8586!Z$10:Z$1160,Gb_VQS_8586!$T$10:$T$1160,$A23)</f>
        <v>1273400</v>
      </c>
      <c r="AS23" s="101">
        <f>_xlfn.IFNA(VLOOKUP($A23,Gb_VQS_8586!$B$10:$H$585,I$6,FALSE),0)+SUMIFS(Gb_VQS_8586!AA$10:AA$1160,Gb_VQS_8586!$T$10:$T$1160,$A23)</f>
        <v>1273400</v>
      </c>
      <c r="AT23" s="103">
        <f>_xlfn.IFNA(VLOOKUP($A23,Gb_VQS_8586!$K$10:$Q$585,D$6,FALSE),0)</f>
        <v>1076936.02</v>
      </c>
      <c r="AU23" s="102">
        <f>_xlfn.IFNA(VLOOKUP($A23,Gb_VQS_8586!$K$10:$Q$585,E$6,FALSE),0)</f>
        <v>1052900</v>
      </c>
      <c r="AV23" s="102">
        <f>_xlfn.IFNA(VLOOKUP($A23,Gb_VQS_8586!$K$10:$Q$585,F$6,FALSE),0)</f>
        <v>1049700</v>
      </c>
      <c r="AW23" s="102">
        <f>_xlfn.IFNA(VLOOKUP($A23,Gb_VQS_8586!$K$10:$Q$585,G$6,FALSE),0)</f>
        <v>1058700</v>
      </c>
      <c r="AX23" s="102">
        <f>_xlfn.IFNA(VLOOKUP($A23,Gb_VQS_8586!$K$10:$Q$585,H$6,FALSE),0)</f>
        <v>1073100</v>
      </c>
      <c r="AY23" s="101">
        <f>_xlfn.IFNA(VLOOKUP($A23,Gb_VQS_8586!$K$10:$Q$585,I$6,FALSE),0)</f>
        <v>1080000</v>
      </c>
      <c r="AZ23" s="103">
        <f>SUMIFS(Gb_VQS_8586!$AY$10:$AY$1735,Gb_VQS_8586!$AV$10:$AV$1735,$A23,Gb_VQS_8586!$AW$10:$AW$1735,10)</f>
        <v>0</v>
      </c>
      <c r="BA23" s="102">
        <f>_xlfn.IFNA(VLOOKUP($A23,Gb_VQS_8586!$AM$10:$AS$585,E$6,FALSE),0)</f>
        <v>0</v>
      </c>
      <c r="BB23" s="102">
        <f>_xlfn.IFNA(VLOOKUP($A23,Gb_VQS_8586!$AM$10:$AS$585,F$6,FALSE),0)</f>
        <v>0</v>
      </c>
      <c r="BC23" s="102">
        <f>_xlfn.IFNA(VLOOKUP($A23,Gb_VQS_8586!$AM$10:$AS$585,G$6,FALSE),0)</f>
        <v>0</v>
      </c>
      <c r="BD23" s="102">
        <f>_xlfn.IFNA(VLOOKUP($A23,Gb_VQS_8586!$AM$10:$AS$585,H$6,FALSE),0)</f>
        <v>0</v>
      </c>
      <c r="BE23" s="101">
        <f>_xlfn.IFNA(VLOOKUP($A23,Gb_VQS_8586!$AM$10:$AS$585,I$6,FALSE),0)</f>
        <v>0</v>
      </c>
      <c r="BF23" s="103">
        <f>SUMIFS(Gb_VQS_8586!$AX$10:$AX$1735,Gb_VQS_8586!$AV$10:$AV$1735,$A23,Gb_VQS_8586!$AW$10:$AW$1735,10)+SUMIFS(Gb_VQS_8586!$AX$10:$AX$1735,Gb_VQS_8586!$AV$10:$AV$1735,$A23,Gb_VQS_8586!$AW$10:$AW$1735,11)-SUMIFS(Gb_VQS_8586!$AY$10:$AY$1735,Gb_VQS_8586!$AV$10:$AV$1735,$A23,Gb_VQS_8586!$AW$10:$AW$1735,11)</f>
        <v>98584.53</v>
      </c>
      <c r="BG23" s="102">
        <f>_xlfn.IFNA(VLOOKUP($A23,Gb_VQS_8586!$AD$10:$AO$585,E$6,FALSE),0)</f>
        <v>387100</v>
      </c>
      <c r="BH23" s="102">
        <f>_xlfn.IFNA(VLOOKUP($A23,Gb_VQS_8586!$AD$10:$AO$585,F$6,FALSE),0)</f>
        <v>24800</v>
      </c>
      <c r="BI23" s="102">
        <f>_xlfn.IFNA(VLOOKUP($A23,Gb_VQS_8586!$AD$10:$AO$585,G$6,FALSE),0)</f>
        <v>24800</v>
      </c>
      <c r="BJ23" s="102">
        <f>_xlfn.IFNA(VLOOKUP($A23,Gb_VQS_8586!$AD$10:$AO$585,H$6,FALSE),0)</f>
        <v>24800</v>
      </c>
      <c r="BK23" s="101">
        <f>_xlfn.IFNA(VLOOKUP($A23,Gb_VQS_8586!$AD$10:$AO$585,I$6,FALSE),0)</f>
        <v>24800</v>
      </c>
      <c r="BL23" s="103">
        <f>SUMIFS(Gb_VQS_8586!BD$10:BD$2310,Gb_VQS_8586!$BB$10:$BB$2310,$A23,Gb_VQS_8586!$BC$10:$BC$2310,23)+SUMIFS(Gb_VQS_8586!BD$10:BD$2310,Gb_VQS_8586!$BB$10:$BB$2310,$A23,Gb_VQS_8586!$BC$10:$BC$2310,21)+SUMIFS(Gb_VQS_8586!BN$10:BN$2310,Gb_VQS_8586!$BL$10:$BL$2310,$A23,Gb_VQS_8586!$BM$10:$BM$2310,33)+SUMIFS(Gb_VQS_8586!BN$10:BN$2310,Gb_VQS_8586!$BL$10:$BL$2310,$A23,Gb_VQS_8586!$BM$10:$BM$2310,35)+SUMIFS(Gb_VQS_8586!$V$10:$V$1160,Gb_VQS_8586!$T$10:$T$1160,$A23,Gb_VQS_8586!$U$10:$U$1160,33)-SUMIFS(Gb_VQS_8586!$AX$10:$AX$1735,Gb_VQS_8586!$AV$10:$AV$1735,$A23,Gb_VQS_8586!$AW$10:$AW$1735,13)</f>
        <v>66466.87</v>
      </c>
      <c r="BM23" s="102">
        <f>SUMIFS(Gb_VQS_8586!BE$10:BE$2310,Gb_VQS_8586!$BB$10:$BB$2310,$A23,Gb_VQS_8586!$BC$10:$BC$2310,23)+SUMIFS(Gb_VQS_8586!BE$10:BE$2310,Gb_VQS_8586!$BB$10:$BB$2310,$A23,Gb_VQS_8586!$BC$10:$BC$2310,21)+SUMIFS(Gb_VQS_8586!BO$10:BO$2310,Gb_VQS_8586!$BL$10:$BL$2310,$A23,Gb_VQS_8586!$BM$10:$BM$2310,33)+SUMIFS(Gb_VQS_8586!BO$10:BO$2310,Gb_VQS_8586!$BL$10:$BL$2310,$A23,Gb_VQS_8586!$BM$10:$BM$2310,35)</f>
        <v>422900</v>
      </c>
      <c r="BN23" s="102">
        <f>SUMIFS(Gb_VQS_8586!BF$10:BF$2310,Gb_VQS_8586!$BB$10:$BB$2310,$A23,Gb_VQS_8586!$BC$10:$BC$2310,23)+SUMIFS(Gb_VQS_8586!BF$10:BF$2310,Gb_VQS_8586!$BB$10:$BB$2310,$A23,Gb_VQS_8586!$BC$10:$BC$2310,21)+SUMIFS(Gb_VQS_8586!BP$10:BP$2310,Gb_VQS_8586!$BL$10:$BL$2310,$A23,Gb_VQS_8586!$BM$10:$BM$2310,33)+SUMIFS(Gb_VQS_8586!BP$10:BP$2310,Gb_VQS_8586!$BL$10:$BL$2310,$A23,Gb_VQS_8586!$BM$10:$BM$2310,35)</f>
        <v>0</v>
      </c>
      <c r="BO23" s="102">
        <f>SUMIFS(Gb_VQS_8586!BG$10:BG$2310,Gb_VQS_8586!$BB$10:$BB$2310,$A23,Gb_VQS_8586!$BC$10:$BC$2310,23)+SUMIFS(Gb_VQS_8586!BG$10:BG$2310,Gb_VQS_8586!$BB$10:$BB$2310,$A23,Gb_VQS_8586!$BC$10:$BC$2310,21)+SUMIFS(Gb_VQS_8586!BQ$10:BQ$2310,Gb_VQS_8586!$BL$10:$BL$2310,$A23,Gb_VQS_8586!$BM$10:$BM$2310,33)+SUMIFS(Gb_VQS_8586!BQ$10:BQ$2310,Gb_VQS_8586!$BL$10:$BL$2310,$A23,Gb_VQS_8586!$BM$10:$BM$2310,35)</f>
        <v>0</v>
      </c>
      <c r="BP23" s="102">
        <f>SUMIFS(Gb_VQS_8586!BH$10:BH$2310,Gb_VQS_8586!$BB$10:$BB$2310,$A23,Gb_VQS_8586!$BC$10:$BC$2310,23)+SUMIFS(Gb_VQS_8586!BH$10:BH$2310,Gb_VQS_8586!$BB$10:$BB$2310,$A23,Gb_VQS_8586!$BC$10:$BC$2310,21)+SUMIFS(Gb_VQS_8586!BR$10:BR$2310,Gb_VQS_8586!$BL$10:$BL$2310,$A23,Gb_VQS_8586!$BM$10:$BM$2310,33)+SUMIFS(Gb_VQS_8586!BR$10:BR$2310,Gb_VQS_8586!$BL$10:$BL$2310,$A23,Gb_VQS_8586!$BM$10:$BM$2310,35)</f>
        <v>0</v>
      </c>
      <c r="BQ23" s="101">
        <f>SUMIFS(Gb_VQS_8586!BI$10:BI$2310,Gb_VQS_8586!$BB$10:$BB$2310,$A23,Gb_VQS_8586!$BC$10:$BC$2310,23)+SUMIFS(Gb_VQS_8586!BI$10:BI$2310,Gb_VQS_8586!$BB$10:$BB$2310,$A23,Gb_VQS_8586!$BC$10:$BC$2310,21)+SUMIFS(Gb_VQS_8586!BS$10:BS$2310,Gb_VQS_8586!$BL$10:$BL$2310,$A23,Gb_VQS_8586!$BM$10:$BM$2310,33)+SUMIFS(Gb_VQS_8586!BS$10:BS$2310,Gb_VQS_8586!$BL$10:$BL$2310,$A23,Gb_VQS_8586!$BM$10:$BM$2310,35)</f>
        <v>0</v>
      </c>
      <c r="BR23" s="103">
        <f>SUMIFS(Gb_VQS_8586!BD$10:BD$2310,Gb_VQS_8586!$BB$10:$BB$2310,$A23,Gb_VQS_8586!$BC$10:$BC$2310,24)+SUMIFS(Gb_VQS_8586!BD$10:BD$2310,Gb_VQS_8586!$BB$10:$BB$2310,$A23,Gb_VQS_8586!$BC$10:$BC$2310,22)+SUMIFS(Gb_VQS_8586!BN$10:BN$2310,Gb_VQS_8586!$BL$10:$BL$2310,$A23,Gb_VQS_8586!$BM$10:$BM$2310,34)+SUMIFS(Gb_VQS_8586!BN$10:BN$2310,Gb_VQS_8586!$BL$10:$BL$2310,$A23,Gb_VQS_8586!$BM$10:$BM$2310,36)</f>
        <v>221648.28</v>
      </c>
      <c r="BS23" s="102">
        <f>SUMIFS(Gb_VQS_8586!BE$10:BE$2310,Gb_VQS_8586!$BB$10:$BB$2310,$A23,Gb_VQS_8586!$BC$10:$BC$2310,24)+SUMIFS(Gb_VQS_8586!BE$10:BE$2310,Gb_VQS_8586!$BB$10:$BB$2310,$A23,Gb_VQS_8586!$BC$10:$BC$2310,22)+SUMIFS(Gb_VQS_8586!BO$10:BO$2310,Gb_VQS_8586!$BL$10:$BL$2310,$A23,Gb_VQS_8586!$BM$10:$BM$2310,34)+SUMIFS(Gb_VQS_8586!BO$10:BO$2310,Gb_VQS_8586!$BL$10:$BL$2310,$A23,Gb_VQS_8586!$BM$10:$BM$2310,36)</f>
        <v>90600</v>
      </c>
      <c r="BT23" s="102">
        <f>SUMIFS(Gb_VQS_8586!BF$10:BF$2310,Gb_VQS_8586!$BB$10:$BB$2310,$A23,Gb_VQS_8586!$BC$10:$BC$2310,24)+SUMIFS(Gb_VQS_8586!BF$10:BF$2310,Gb_VQS_8586!$BB$10:$BB$2310,$A23,Gb_VQS_8586!$BC$10:$BC$2310,22)+SUMIFS(Gb_VQS_8586!BP$10:BP$2310,Gb_VQS_8586!$BL$10:$BL$2310,$A23,Gb_VQS_8586!$BM$10:$BM$2310,34)+SUMIFS(Gb_VQS_8586!BP$10:BP$2310,Gb_VQS_8586!$BL$10:$BL$2310,$A23,Gb_VQS_8586!$BM$10:$BM$2310,36)</f>
        <v>66600</v>
      </c>
      <c r="BU23" s="102">
        <f>SUMIFS(Gb_VQS_8586!BG$10:BG$2310,Gb_VQS_8586!$BB$10:$BB$2310,$A23,Gb_VQS_8586!$BC$10:$BC$2310,24)+SUMIFS(Gb_VQS_8586!BG$10:BG$2310,Gb_VQS_8586!$BB$10:$BB$2310,$A23,Gb_VQS_8586!$BC$10:$BC$2310,22)+SUMIFS(Gb_VQS_8586!BQ$10:BQ$2310,Gb_VQS_8586!$BL$10:$BL$2310,$A23,Gb_VQS_8586!$BM$10:$BM$2310,34)+SUMIFS(Gb_VQS_8586!BQ$10:BQ$2310,Gb_VQS_8586!$BL$10:$BL$2310,$A23,Gb_VQS_8586!$BM$10:$BM$2310,36)</f>
        <v>67200</v>
      </c>
      <c r="BV23" s="102">
        <f>SUMIFS(Gb_VQS_8586!BH$10:BH$2310,Gb_VQS_8586!$BB$10:$BB$2310,$A23,Gb_VQS_8586!$BC$10:$BC$2310,24)+SUMIFS(Gb_VQS_8586!BH$10:BH$2310,Gb_VQS_8586!$BB$10:$BB$2310,$A23,Gb_VQS_8586!$BC$10:$BC$2310,22)+SUMIFS(Gb_VQS_8586!BR$10:BR$2310,Gb_VQS_8586!$BL$10:$BL$2310,$A23,Gb_VQS_8586!$BM$10:$BM$2310,34)+SUMIFS(Gb_VQS_8586!BR$10:BR$2310,Gb_VQS_8586!$BL$10:$BL$2310,$A23,Gb_VQS_8586!$BM$10:$BM$2310,36)</f>
        <v>67700</v>
      </c>
      <c r="BW23" s="101">
        <f>SUMIFS(Gb_VQS_8586!BI$10:BI$2310,Gb_VQS_8586!$BB$10:$BB$2310,$A23,Gb_VQS_8586!$BC$10:$BC$2310,24)+SUMIFS(Gb_VQS_8586!BI$10:BI$2310,Gb_VQS_8586!$BB$10:$BB$2310,$A23,Gb_VQS_8586!$BC$10:$BC$2310,22)+SUMIFS(Gb_VQS_8586!BS$10:BS$2310,Gb_VQS_8586!$BL$10:$BL$2310,$A23,Gb_VQS_8586!$BM$10:$BM$2310,34)+SUMIFS(Gb_VQS_8586!BS$10:BS$2310,Gb_VQS_8586!$BL$10:$BL$2310,$A23,Gb_VQS_8586!$BM$10:$BM$2310,36)</f>
        <v>19100</v>
      </c>
      <c r="BX23" s="103">
        <f>_xlfn.IFNA(VLOOKUP($A23,Gb_Stand!$B$10:$H$585,D$6,FALSE),0)</f>
        <v>873987.8</v>
      </c>
      <c r="BY23" s="102">
        <f>_xlfn.IFNA(VLOOKUP($A23,Gb_Stand!$B$10:$H$585,E$6,FALSE),0)</f>
        <v>1544900</v>
      </c>
      <c r="BZ23" s="102">
        <f>_xlfn.IFNA(VLOOKUP($A23,Gb_Stand!$B$10:$H$585,F$6,FALSE),0)</f>
        <v>1446800</v>
      </c>
      <c r="CA23" s="102">
        <f>_xlfn.IFNA(VLOOKUP($A23,Gb_Stand!$B$10:$H$585,G$6,FALSE),0)</f>
        <v>1348000</v>
      </c>
      <c r="CB23" s="102">
        <f>_xlfn.IFNA(VLOOKUP($A23,Gb_Stand!$B$10:$H$585,H$6,FALSE),0)</f>
        <v>1248400</v>
      </c>
      <c r="CC23" s="101">
        <f>_xlfn.IFNA(VLOOKUP($A23,Gb_Stand!$B$10:$H$585,I$6,FALSE),0)</f>
        <v>1148000</v>
      </c>
      <c r="CD23" s="103">
        <f>_xlfn.IFNA(VLOOKUP($A23,Gb_Stand!$K$10:$Q$585,D$6,FALSE),0)</f>
        <v>873987.8</v>
      </c>
      <c r="CE23" s="102">
        <f>_xlfn.IFNA(VLOOKUP($A23,Gb_Stand!$K$10:$Q$585,E$6,FALSE),0)</f>
        <v>1544900</v>
      </c>
      <c r="CF23" s="102">
        <f>_xlfn.IFNA(VLOOKUP($A23,Gb_Stand!$K$10:$Q$585,F$6,FALSE),0)</f>
        <v>1446800</v>
      </c>
      <c r="CG23" s="102">
        <f>_xlfn.IFNA(VLOOKUP($A23,Gb_Stand!$K$10:$Q$585,G$6,FALSE),0)</f>
        <v>1348000</v>
      </c>
      <c r="CH23" s="102">
        <f>_xlfn.IFNA(VLOOKUP($A23,Gb_Stand!$K$10:$Q$585,H$6,FALSE),0)</f>
        <v>1248400</v>
      </c>
      <c r="CI23" s="101">
        <f>_xlfn.IFNA(VLOOKUP($A23,Gb_Stand!$K$10:$Q$585,I$6,FALSE),0)</f>
        <v>1148000</v>
      </c>
      <c r="CJ23" s="103">
        <f>_xlfn.IFNA(VLOOKUP($A23,Gb_Stand!$T$10:$Z$585,D$6,FALSE),0)</f>
        <v>42006.97</v>
      </c>
      <c r="CK23" s="102">
        <f>_xlfn.IFNA(VLOOKUP($A23,Gb_Stand!$T$10:$Z$585,E$6,FALSE),0)</f>
        <v>38300</v>
      </c>
      <c r="CL23" s="102">
        <f>_xlfn.IFNA(VLOOKUP($A23,Gb_Stand!$T$10:$Z$585,F$6,FALSE),0)</f>
        <v>1034600</v>
      </c>
      <c r="CM23" s="102">
        <f>_xlfn.IFNA(VLOOKUP($A23,Gb_Stand!$T$10:$Z$585,G$6,FALSE),0)</f>
        <v>2030900</v>
      </c>
      <c r="CN23" s="102">
        <f>_xlfn.IFNA(VLOOKUP($A23,Gb_Stand!$T$10:$Z$585,H$6,FALSE),0)</f>
        <v>2027100</v>
      </c>
      <c r="CO23" s="101">
        <f>_xlfn.IFNA(VLOOKUP($A23,Gb_Stand!$T$10:$Z$585,I$6,FALSE),0)</f>
        <v>0</v>
      </c>
      <c r="CP23" s="103">
        <f>_xlfn.IFNA(VLOOKUP($A23,Gb_Stand!$AC$10:$AI$585,D$6,FALSE),0)</f>
        <v>0</v>
      </c>
      <c r="CQ23" s="102">
        <f>_xlfn.IFNA(VLOOKUP($A23,Gb_Stand!$AC$10:$AI$585,E$6,FALSE),0)</f>
        <v>0</v>
      </c>
      <c r="CR23" s="102">
        <f>_xlfn.IFNA(VLOOKUP($A23,Gb_Stand!$AC$10:$AI$585,F$6,FALSE),0)</f>
        <v>0</v>
      </c>
      <c r="CS23" s="102">
        <f>_xlfn.IFNA(VLOOKUP($A23,Gb_Stand!$AC$10:$AI$585,G$6,FALSE),0)</f>
        <v>0</v>
      </c>
      <c r="CT23" s="102">
        <f>_xlfn.IFNA(VLOOKUP($A23,Gb_Stand!$AC$10:$AI$585,H$6,FALSE),0)</f>
        <v>0</v>
      </c>
      <c r="CU23" s="101">
        <f>_xlfn.IFNA(VLOOKUP($A23,Gb_Stand!$AC$10:$AI$585,I$6,FALSE),0)</f>
        <v>0</v>
      </c>
    </row>
    <row r="24" spans="1:99" x14ac:dyDescent="0.4">
      <c r="A24" s="106">
        <v>20414</v>
      </c>
      <c r="B24" s="105" t="s">
        <v>194</v>
      </c>
      <c r="C24" s="104"/>
      <c r="D24" s="103">
        <f>_xlfn.IFNA(VLOOKUP($A24,Gb_VQS!$B$10:$H$585,D$6,FALSE),0)+SUMIFS(Gb_VQS!$V$10:$V$1160,Gb_VQS!$T$10:$T$1160,$A24,Gb_VQS!$U$10:$U$1160,31)+SUMIFS(Gb_VQS!$AX$10:$AX$1735,Gb_VQS!$AV$10:$AV$1735,$A24,Gb_VQS!$AW$10:$AW$1735,13)</f>
        <v>9866235.1300000008</v>
      </c>
      <c r="E24" s="102">
        <f>_xlfn.IFNA(VLOOKUP($A24,Gb_VQS!$B$10:$H$585,E$6,FALSE),0)+SUMIFS(Gb_VQS!W$10:W$1160,Gb_VQS!$T$10:$T$1160,$A24)</f>
        <v>6630000</v>
      </c>
      <c r="F24" s="102">
        <f>_xlfn.IFNA(VLOOKUP($A24,Gb_VQS!$B$10:$H$585,F$6,FALSE),0)+SUMIFS(Gb_VQS!X$10:X$1160,Gb_VQS!$T$10:$T$1160,$A24)</f>
        <v>6644200</v>
      </c>
      <c r="G24" s="102">
        <f>_xlfn.IFNA(VLOOKUP($A24,Gb_VQS!$B$10:$H$585,G$6,FALSE),0)+SUMIFS(Gb_VQS!Y$10:Y$1160,Gb_VQS!$T$10:$T$1160,$A24)</f>
        <v>6638500</v>
      </c>
      <c r="H24" s="102">
        <f>_xlfn.IFNA(VLOOKUP($A24,Gb_VQS!$B$10:$H$585,H$6,FALSE),0)+SUMIFS(Gb_VQS!Z$10:Z$1160,Gb_VQS!$T$10:$T$1160,$A24)</f>
        <v>6797700</v>
      </c>
      <c r="I24" s="101">
        <f>_xlfn.IFNA(VLOOKUP($A24,Gb_VQS!$B$10:$H$585,I$6,FALSE),0)+SUMIFS(Gb_VQS!AA$10:AA$1160,Gb_VQS!$T$10:$T$1160,$A24)</f>
        <v>6779300</v>
      </c>
      <c r="J24" s="103">
        <f>_xlfn.IFNA(VLOOKUP($A24,Gb_VQS!$K$10:$Q$585,D$6,FALSE),0)</f>
        <v>6505188.4199999999</v>
      </c>
      <c r="K24" s="102">
        <f>_xlfn.IFNA(VLOOKUP($A24,Gb_VQS!$K$10:$Q$585,E$6,FALSE),0)</f>
        <v>6215500</v>
      </c>
      <c r="L24" s="102">
        <f>_xlfn.IFNA(VLOOKUP($A24,Gb_VQS!$K$10:$Q$585,F$6,FALSE),0)</f>
        <v>6431200</v>
      </c>
      <c r="M24" s="102">
        <f>_xlfn.IFNA(VLOOKUP($A24,Gb_VQS!$K$10:$Q$585,G$6,FALSE),0)</f>
        <v>6650600</v>
      </c>
      <c r="N24" s="102">
        <f>_xlfn.IFNA(VLOOKUP($A24,Gb_VQS!$K$10:$Q$585,H$6,FALSE),0)</f>
        <v>6839400</v>
      </c>
      <c r="O24" s="101">
        <f>_xlfn.IFNA(VLOOKUP($A24,Gb_VQS!$K$10:$Q$585,I$6,FALSE),0)</f>
        <v>6841100</v>
      </c>
      <c r="P24" s="103">
        <f>SUMIFS(Gb_VQS!$AY$10:$AY$1735,Gb_VQS!$AV$10:$AV$1735,$A24,Gb_VQS!$AW$10:$AW$1735,10)</f>
        <v>709</v>
      </c>
      <c r="Q24" s="102">
        <f>_xlfn.IFNA(VLOOKUP($A24,Gb_VQS!$AM$10:$AS$585,E$6,FALSE),0)</f>
        <v>0</v>
      </c>
      <c r="R24" s="102">
        <f>_xlfn.IFNA(VLOOKUP($A24,Gb_VQS!$AM$10:$AS$585,F$6,FALSE),0)</f>
        <v>0</v>
      </c>
      <c r="S24" s="102">
        <f>_xlfn.IFNA(VLOOKUP($A24,Gb_VQS!$AM$10:$AS$585,G$6,FALSE),0)</f>
        <v>0</v>
      </c>
      <c r="T24" s="102">
        <f>_xlfn.IFNA(VLOOKUP($A24,Gb_VQS!$AM$10:$AS$585,H$6,FALSE),0)</f>
        <v>0</v>
      </c>
      <c r="U24" s="101">
        <f>_xlfn.IFNA(VLOOKUP($A24,Gb_VQS!$AM$10:$AS$585,I$6,FALSE),0)</f>
        <v>0</v>
      </c>
      <c r="V24" s="103">
        <f>SUMIFS(Gb_VQS!$AX$10:$AX$1735,Gb_VQS!$AV$10:$AV$1735,$A24,Gb_VQS!$AW$10:$AW$1735,10)+SUMIFS(Gb_VQS!$AX$10:$AX$1735,Gb_VQS!$AV$10:$AV$1735,$A24,Gb_VQS!$AW$10:$AW$1735,11)-SUMIFS(Gb_VQS!$AY$10:$AY$1735,Gb_VQS!$AV$10:$AV$1735,$A24,Gb_VQS!$AW$10:$AW$1735,11)</f>
        <v>2320695.14</v>
      </c>
      <c r="W24" s="102">
        <f>_xlfn.IFNA(VLOOKUP($A24,Gb_VQS!$AD$10:$AO$585,E$6,FALSE),0)</f>
        <v>509800</v>
      </c>
      <c r="X24" s="102">
        <f>_xlfn.IFNA(VLOOKUP($A24,Gb_VQS!$AD$10:$AO$585,F$6,FALSE),0)</f>
        <v>45000</v>
      </c>
      <c r="Y24" s="102">
        <f>_xlfn.IFNA(VLOOKUP($A24,Gb_VQS!$AD$10:$AO$585,G$6,FALSE),0)</f>
        <v>45000</v>
      </c>
      <c r="Z24" s="102">
        <f>_xlfn.IFNA(VLOOKUP($A24,Gb_VQS!$AD$10:$AO$585,H$6,FALSE),0)</f>
        <v>45000</v>
      </c>
      <c r="AA24" s="101">
        <f>_xlfn.IFNA(VLOOKUP($A24,Gb_VQS!$AD$10:$AO$585,I$6,FALSE),0)</f>
        <v>45000</v>
      </c>
      <c r="AB24" s="103"/>
      <c r="AC24" s="102"/>
      <c r="AD24" s="102"/>
      <c r="AE24" s="102"/>
      <c r="AF24" s="102"/>
      <c r="AG24" s="101"/>
      <c r="AH24" s="103"/>
      <c r="AI24" s="102"/>
      <c r="AJ24" s="102"/>
      <c r="AK24" s="102"/>
      <c r="AL24" s="102"/>
      <c r="AM24" s="101"/>
      <c r="AN24" s="103">
        <f>_xlfn.IFNA(VLOOKUP($A24,Gb_VQS_8586!$B$10:$H$585,D$6,FALSE),0)+SUMIFS(Gb_VQS_8586!$V$10:$V$1160,Gb_VQS_8586!$T$10:$T$1160,$A24,Gb_VQS_8586!$U$10:$U$1160,31)+SUMIFS(Gb_VQS_8586!$AX$10:$AX$1735,Gb_VQS_8586!$AV$10:$AV$1735,$A24,Gb_VQS_8586!$AW$10:$AW$1735,13)</f>
        <v>991587.51</v>
      </c>
      <c r="AO24" s="102">
        <f>_xlfn.IFNA(VLOOKUP($A24,Gb_VQS_8586!$B$10:$H$585,E$6,FALSE),0)+SUMIFS(Gb_VQS_8586!W$10:W$1160,Gb_VQS_8586!$T$10:$T$1160,$A24)</f>
        <v>975300</v>
      </c>
      <c r="AP24" s="102">
        <f>_xlfn.IFNA(VLOOKUP($A24,Gb_VQS_8586!$B$10:$H$585,F$6,FALSE),0)+SUMIFS(Gb_VQS_8586!X$10:X$1160,Gb_VQS_8586!$T$10:$T$1160,$A24)</f>
        <v>972700</v>
      </c>
      <c r="AQ24" s="102">
        <f>_xlfn.IFNA(VLOOKUP($A24,Gb_VQS_8586!$B$10:$H$585,G$6,FALSE),0)+SUMIFS(Gb_VQS_8586!Y$10:Y$1160,Gb_VQS_8586!$T$10:$T$1160,$A24)</f>
        <v>947700</v>
      </c>
      <c r="AR24" s="102">
        <f>_xlfn.IFNA(VLOOKUP($A24,Gb_VQS_8586!$B$10:$H$585,H$6,FALSE),0)+SUMIFS(Gb_VQS_8586!Z$10:Z$1160,Gb_VQS_8586!$T$10:$T$1160,$A24)</f>
        <v>945000</v>
      </c>
      <c r="AS24" s="101">
        <f>_xlfn.IFNA(VLOOKUP($A24,Gb_VQS_8586!$B$10:$H$585,I$6,FALSE),0)+SUMIFS(Gb_VQS_8586!AA$10:AA$1160,Gb_VQS_8586!$T$10:$T$1160,$A24)</f>
        <v>942300</v>
      </c>
      <c r="AT24" s="103">
        <f>_xlfn.IFNA(VLOOKUP($A24,Gb_VQS_8586!$K$10:$Q$585,D$6,FALSE),0)</f>
        <v>623424.68000000005</v>
      </c>
      <c r="AU24" s="102">
        <f>_xlfn.IFNA(VLOOKUP($A24,Gb_VQS_8586!$K$10:$Q$585,E$6,FALSE),0)</f>
        <v>727800</v>
      </c>
      <c r="AV24" s="102">
        <f>_xlfn.IFNA(VLOOKUP($A24,Gb_VQS_8586!$K$10:$Q$585,F$6,FALSE),0)</f>
        <v>729900</v>
      </c>
      <c r="AW24" s="102">
        <f>_xlfn.IFNA(VLOOKUP($A24,Gb_VQS_8586!$K$10:$Q$585,G$6,FALSE),0)</f>
        <v>742900</v>
      </c>
      <c r="AX24" s="102">
        <f>_xlfn.IFNA(VLOOKUP($A24,Gb_VQS_8586!$K$10:$Q$585,H$6,FALSE),0)</f>
        <v>756600</v>
      </c>
      <c r="AY24" s="101">
        <f>_xlfn.IFNA(VLOOKUP($A24,Gb_VQS_8586!$K$10:$Q$585,I$6,FALSE),0)</f>
        <v>756800</v>
      </c>
      <c r="AZ24" s="103">
        <f>SUMIFS(Gb_VQS_8586!$AY$10:$AY$1735,Gb_VQS_8586!$AV$10:$AV$1735,$A24,Gb_VQS_8586!$AW$10:$AW$1735,10)</f>
        <v>0</v>
      </c>
      <c r="BA24" s="102">
        <f>_xlfn.IFNA(VLOOKUP($A24,Gb_VQS_8586!$AM$10:$AS$585,E$6,FALSE),0)</f>
        <v>0</v>
      </c>
      <c r="BB24" s="102">
        <f>_xlfn.IFNA(VLOOKUP($A24,Gb_VQS_8586!$AM$10:$AS$585,F$6,FALSE),0)</f>
        <v>0</v>
      </c>
      <c r="BC24" s="102">
        <f>_xlfn.IFNA(VLOOKUP($A24,Gb_VQS_8586!$AM$10:$AS$585,G$6,FALSE),0)</f>
        <v>0</v>
      </c>
      <c r="BD24" s="102">
        <f>_xlfn.IFNA(VLOOKUP($A24,Gb_VQS_8586!$AM$10:$AS$585,H$6,FALSE),0)</f>
        <v>0</v>
      </c>
      <c r="BE24" s="101">
        <f>_xlfn.IFNA(VLOOKUP($A24,Gb_VQS_8586!$AM$10:$AS$585,I$6,FALSE),0)</f>
        <v>0</v>
      </c>
      <c r="BF24" s="103">
        <f>SUMIFS(Gb_VQS_8586!$AX$10:$AX$1735,Gb_VQS_8586!$AV$10:$AV$1735,$A24,Gb_VQS_8586!$AW$10:$AW$1735,10)+SUMIFS(Gb_VQS_8586!$AX$10:$AX$1735,Gb_VQS_8586!$AV$10:$AV$1735,$A24,Gb_VQS_8586!$AW$10:$AW$1735,11)-SUMIFS(Gb_VQS_8586!$AY$10:$AY$1735,Gb_VQS_8586!$AV$10:$AV$1735,$A24,Gb_VQS_8586!$AW$10:$AW$1735,11)</f>
        <v>190526.3</v>
      </c>
      <c r="BG24" s="102">
        <f>_xlfn.IFNA(VLOOKUP($A24,Gb_VQS_8586!$AD$10:$AO$585,E$6,FALSE),0)</f>
        <v>45000</v>
      </c>
      <c r="BH24" s="102">
        <f>_xlfn.IFNA(VLOOKUP($A24,Gb_VQS_8586!$AD$10:$AO$585,F$6,FALSE),0)</f>
        <v>45000</v>
      </c>
      <c r="BI24" s="102">
        <f>_xlfn.IFNA(VLOOKUP($A24,Gb_VQS_8586!$AD$10:$AO$585,G$6,FALSE),0)</f>
        <v>45000</v>
      </c>
      <c r="BJ24" s="102">
        <f>_xlfn.IFNA(VLOOKUP($A24,Gb_VQS_8586!$AD$10:$AO$585,H$6,FALSE),0)</f>
        <v>45000</v>
      </c>
      <c r="BK24" s="101">
        <f>_xlfn.IFNA(VLOOKUP($A24,Gb_VQS_8586!$AD$10:$AO$585,I$6,FALSE),0)</f>
        <v>45000</v>
      </c>
      <c r="BL24" s="103">
        <f>SUMIFS(Gb_VQS_8586!BD$10:BD$2310,Gb_VQS_8586!$BB$10:$BB$2310,$A24,Gb_VQS_8586!$BC$10:$BC$2310,23)+SUMIFS(Gb_VQS_8586!BD$10:BD$2310,Gb_VQS_8586!$BB$10:$BB$2310,$A24,Gb_VQS_8586!$BC$10:$BC$2310,21)+SUMIFS(Gb_VQS_8586!BN$10:BN$2310,Gb_VQS_8586!$BL$10:$BL$2310,$A24,Gb_VQS_8586!$BM$10:$BM$2310,33)+SUMIFS(Gb_VQS_8586!BN$10:BN$2310,Gb_VQS_8586!$BL$10:$BL$2310,$A24,Gb_VQS_8586!$BM$10:$BM$2310,35)+SUMIFS(Gb_VQS_8586!$V$10:$V$1160,Gb_VQS_8586!$T$10:$T$1160,$A24,Gb_VQS_8586!$U$10:$U$1160,33)-SUMIFS(Gb_VQS_8586!$AX$10:$AX$1735,Gb_VQS_8586!$AV$10:$AV$1735,$A24,Gb_VQS_8586!$AW$10:$AW$1735,13)</f>
        <v>425369.41</v>
      </c>
      <c r="BM24" s="102">
        <f>SUMIFS(Gb_VQS_8586!BE$10:BE$2310,Gb_VQS_8586!$BB$10:$BB$2310,$A24,Gb_VQS_8586!$BC$10:$BC$2310,23)+SUMIFS(Gb_VQS_8586!BE$10:BE$2310,Gb_VQS_8586!$BB$10:$BB$2310,$A24,Gb_VQS_8586!$BC$10:$BC$2310,21)+SUMIFS(Gb_VQS_8586!BO$10:BO$2310,Gb_VQS_8586!$BL$10:$BL$2310,$A24,Gb_VQS_8586!$BM$10:$BM$2310,33)+SUMIFS(Gb_VQS_8586!BO$10:BO$2310,Gb_VQS_8586!$BL$10:$BL$2310,$A24,Gb_VQS_8586!$BM$10:$BM$2310,35)</f>
        <v>79000</v>
      </c>
      <c r="BN24" s="102">
        <f>SUMIFS(Gb_VQS_8586!BF$10:BF$2310,Gb_VQS_8586!$BB$10:$BB$2310,$A24,Gb_VQS_8586!$BC$10:$BC$2310,23)+SUMIFS(Gb_VQS_8586!BF$10:BF$2310,Gb_VQS_8586!$BB$10:$BB$2310,$A24,Gb_VQS_8586!$BC$10:$BC$2310,21)+SUMIFS(Gb_VQS_8586!BP$10:BP$2310,Gb_VQS_8586!$BL$10:$BL$2310,$A24,Gb_VQS_8586!$BM$10:$BM$2310,33)+SUMIFS(Gb_VQS_8586!BP$10:BP$2310,Gb_VQS_8586!$BL$10:$BL$2310,$A24,Gb_VQS_8586!$BM$10:$BM$2310,35)</f>
        <v>81000</v>
      </c>
      <c r="BO24" s="102">
        <f>SUMIFS(Gb_VQS_8586!BG$10:BG$2310,Gb_VQS_8586!$BB$10:$BB$2310,$A24,Gb_VQS_8586!$BC$10:$BC$2310,23)+SUMIFS(Gb_VQS_8586!BG$10:BG$2310,Gb_VQS_8586!$BB$10:$BB$2310,$A24,Gb_VQS_8586!$BC$10:$BC$2310,21)+SUMIFS(Gb_VQS_8586!BQ$10:BQ$2310,Gb_VQS_8586!$BL$10:$BL$2310,$A24,Gb_VQS_8586!$BM$10:$BM$2310,33)+SUMIFS(Gb_VQS_8586!BQ$10:BQ$2310,Gb_VQS_8586!$BL$10:$BL$2310,$A24,Gb_VQS_8586!$BM$10:$BM$2310,35)</f>
        <v>140100</v>
      </c>
      <c r="BP24" s="102">
        <f>SUMIFS(Gb_VQS_8586!BH$10:BH$2310,Gb_VQS_8586!$BB$10:$BB$2310,$A24,Gb_VQS_8586!$BC$10:$BC$2310,23)+SUMIFS(Gb_VQS_8586!BH$10:BH$2310,Gb_VQS_8586!$BB$10:$BB$2310,$A24,Gb_VQS_8586!$BC$10:$BC$2310,21)+SUMIFS(Gb_VQS_8586!BR$10:BR$2310,Gb_VQS_8586!$BL$10:$BL$2310,$A24,Gb_VQS_8586!$BM$10:$BM$2310,33)+SUMIFS(Gb_VQS_8586!BR$10:BR$2310,Gb_VQS_8586!$BL$10:$BL$2310,$A24,Gb_VQS_8586!$BM$10:$BM$2310,35)</f>
        <v>141600</v>
      </c>
      <c r="BQ24" s="101">
        <f>SUMIFS(Gb_VQS_8586!BI$10:BI$2310,Gb_VQS_8586!$BB$10:$BB$2310,$A24,Gb_VQS_8586!$BC$10:$BC$2310,23)+SUMIFS(Gb_VQS_8586!BI$10:BI$2310,Gb_VQS_8586!$BB$10:$BB$2310,$A24,Gb_VQS_8586!$BC$10:$BC$2310,21)+SUMIFS(Gb_VQS_8586!BS$10:BS$2310,Gb_VQS_8586!$BL$10:$BL$2310,$A24,Gb_VQS_8586!$BM$10:$BM$2310,33)+SUMIFS(Gb_VQS_8586!BS$10:BS$2310,Gb_VQS_8586!$BL$10:$BL$2310,$A24,Gb_VQS_8586!$BM$10:$BM$2310,35)</f>
        <v>144400</v>
      </c>
      <c r="BR24" s="103">
        <f>SUMIFS(Gb_VQS_8586!BD$10:BD$2310,Gb_VQS_8586!$BB$10:$BB$2310,$A24,Gb_VQS_8586!$BC$10:$BC$2310,24)+SUMIFS(Gb_VQS_8586!BD$10:BD$2310,Gb_VQS_8586!$BB$10:$BB$2310,$A24,Gb_VQS_8586!$BC$10:$BC$2310,22)+SUMIFS(Gb_VQS_8586!BN$10:BN$2310,Gb_VQS_8586!$BL$10:$BL$2310,$A24,Gb_VQS_8586!$BM$10:$BM$2310,34)+SUMIFS(Gb_VQS_8586!BN$10:BN$2310,Gb_VQS_8586!$BL$10:$BL$2310,$A24,Gb_VQS_8586!$BM$10:$BM$2310,36)</f>
        <v>416196.11</v>
      </c>
      <c r="BS24" s="102">
        <f>SUMIFS(Gb_VQS_8586!BE$10:BE$2310,Gb_VQS_8586!$BB$10:$BB$2310,$A24,Gb_VQS_8586!$BC$10:$BC$2310,24)+SUMIFS(Gb_VQS_8586!BE$10:BE$2310,Gb_VQS_8586!$BB$10:$BB$2310,$A24,Gb_VQS_8586!$BC$10:$BC$2310,22)+SUMIFS(Gb_VQS_8586!BO$10:BO$2310,Gb_VQS_8586!$BL$10:$BL$2310,$A24,Gb_VQS_8586!$BM$10:$BM$2310,34)+SUMIFS(Gb_VQS_8586!BO$10:BO$2310,Gb_VQS_8586!$BL$10:$BL$2310,$A24,Gb_VQS_8586!$BM$10:$BM$2310,36)</f>
        <v>300000</v>
      </c>
      <c r="BT24" s="102">
        <f>SUMIFS(Gb_VQS_8586!BF$10:BF$2310,Gb_VQS_8586!$BB$10:$BB$2310,$A24,Gb_VQS_8586!$BC$10:$BC$2310,24)+SUMIFS(Gb_VQS_8586!BF$10:BF$2310,Gb_VQS_8586!$BB$10:$BB$2310,$A24,Gb_VQS_8586!$BC$10:$BC$2310,22)+SUMIFS(Gb_VQS_8586!BP$10:BP$2310,Gb_VQS_8586!$BL$10:$BL$2310,$A24,Gb_VQS_8586!$BM$10:$BM$2310,34)+SUMIFS(Gb_VQS_8586!BP$10:BP$2310,Gb_VQS_8586!$BL$10:$BL$2310,$A24,Gb_VQS_8586!$BM$10:$BM$2310,36)</f>
        <v>0</v>
      </c>
      <c r="BU24" s="102">
        <f>SUMIFS(Gb_VQS_8586!BG$10:BG$2310,Gb_VQS_8586!$BB$10:$BB$2310,$A24,Gb_VQS_8586!$BC$10:$BC$2310,24)+SUMIFS(Gb_VQS_8586!BG$10:BG$2310,Gb_VQS_8586!$BB$10:$BB$2310,$A24,Gb_VQS_8586!$BC$10:$BC$2310,22)+SUMIFS(Gb_VQS_8586!BQ$10:BQ$2310,Gb_VQS_8586!$BL$10:$BL$2310,$A24,Gb_VQS_8586!$BM$10:$BM$2310,34)+SUMIFS(Gb_VQS_8586!BQ$10:BQ$2310,Gb_VQS_8586!$BL$10:$BL$2310,$A24,Gb_VQS_8586!$BM$10:$BM$2310,36)</f>
        <v>0</v>
      </c>
      <c r="BV24" s="102">
        <f>SUMIFS(Gb_VQS_8586!BH$10:BH$2310,Gb_VQS_8586!$BB$10:$BB$2310,$A24,Gb_VQS_8586!$BC$10:$BC$2310,24)+SUMIFS(Gb_VQS_8586!BH$10:BH$2310,Gb_VQS_8586!$BB$10:$BB$2310,$A24,Gb_VQS_8586!$BC$10:$BC$2310,22)+SUMIFS(Gb_VQS_8586!BR$10:BR$2310,Gb_VQS_8586!$BL$10:$BL$2310,$A24,Gb_VQS_8586!$BM$10:$BM$2310,34)+SUMIFS(Gb_VQS_8586!BR$10:BR$2310,Gb_VQS_8586!$BL$10:$BL$2310,$A24,Gb_VQS_8586!$BM$10:$BM$2310,36)</f>
        <v>0</v>
      </c>
      <c r="BW24" s="101">
        <f>SUMIFS(Gb_VQS_8586!BI$10:BI$2310,Gb_VQS_8586!$BB$10:$BB$2310,$A24,Gb_VQS_8586!$BC$10:$BC$2310,24)+SUMIFS(Gb_VQS_8586!BI$10:BI$2310,Gb_VQS_8586!$BB$10:$BB$2310,$A24,Gb_VQS_8586!$BC$10:$BC$2310,22)+SUMIFS(Gb_VQS_8586!BS$10:BS$2310,Gb_VQS_8586!$BL$10:$BL$2310,$A24,Gb_VQS_8586!$BM$10:$BM$2310,34)+SUMIFS(Gb_VQS_8586!BS$10:BS$2310,Gb_VQS_8586!$BL$10:$BL$2310,$A24,Gb_VQS_8586!$BM$10:$BM$2310,36)</f>
        <v>0</v>
      </c>
      <c r="BX24" s="103">
        <f>_xlfn.IFNA(VLOOKUP($A24,Gb_Stand!$B$10:$H$585,D$6,FALSE),0)</f>
        <v>1133463.57</v>
      </c>
      <c r="BY24" s="102">
        <f>_xlfn.IFNA(VLOOKUP($A24,Gb_Stand!$B$10:$H$585,E$6,FALSE),0)</f>
        <v>1077731.27</v>
      </c>
      <c r="BZ24" s="102">
        <f>_xlfn.IFNA(VLOOKUP($A24,Gb_Stand!$B$10:$H$585,F$6,FALSE),0)</f>
        <v>1036663.16</v>
      </c>
      <c r="CA24" s="102">
        <f>_xlfn.IFNA(VLOOKUP($A24,Gb_Stand!$B$10:$H$585,G$6,FALSE),0)</f>
        <v>975087.3</v>
      </c>
      <c r="CB24" s="102">
        <f>_xlfn.IFNA(VLOOKUP($A24,Gb_Stand!$B$10:$H$585,H$6,FALSE),0)</f>
        <v>913326.46</v>
      </c>
      <c r="CC24" s="101">
        <f>_xlfn.IFNA(VLOOKUP($A24,Gb_Stand!$B$10:$H$585,I$6,FALSE),0)</f>
        <v>913326.46</v>
      </c>
      <c r="CD24" s="103">
        <f>_xlfn.IFNA(VLOOKUP($A24,Gb_Stand!$K$10:$Q$585,D$6,FALSE),0)</f>
        <v>0</v>
      </c>
      <c r="CE24" s="102">
        <f>_xlfn.IFNA(VLOOKUP($A24,Gb_Stand!$K$10:$Q$585,E$6,FALSE),0)</f>
        <v>0</v>
      </c>
      <c r="CF24" s="102">
        <f>_xlfn.IFNA(VLOOKUP($A24,Gb_Stand!$K$10:$Q$585,F$6,FALSE),0)</f>
        <v>0</v>
      </c>
      <c r="CG24" s="102">
        <f>_xlfn.IFNA(VLOOKUP($A24,Gb_Stand!$K$10:$Q$585,G$6,FALSE),0)</f>
        <v>0</v>
      </c>
      <c r="CH24" s="102">
        <f>_xlfn.IFNA(VLOOKUP($A24,Gb_Stand!$K$10:$Q$585,H$6,FALSE),0)</f>
        <v>0</v>
      </c>
      <c r="CI24" s="101">
        <f>_xlfn.IFNA(VLOOKUP($A24,Gb_Stand!$K$10:$Q$585,I$6,FALSE),0)</f>
        <v>0</v>
      </c>
      <c r="CJ24" s="103">
        <f>_xlfn.IFNA(VLOOKUP($A24,Gb_Stand!$T$10:$Z$585,D$6,FALSE),0)</f>
        <v>0</v>
      </c>
      <c r="CK24" s="102">
        <f>_xlfn.IFNA(VLOOKUP($A24,Gb_Stand!$T$10:$Z$585,E$6,FALSE),0)</f>
        <v>0</v>
      </c>
      <c r="CL24" s="102">
        <f>_xlfn.IFNA(VLOOKUP($A24,Gb_Stand!$T$10:$Z$585,F$6,FALSE),0)</f>
        <v>0</v>
      </c>
      <c r="CM24" s="102">
        <f>_xlfn.IFNA(VLOOKUP($A24,Gb_Stand!$T$10:$Z$585,G$6,FALSE),0)</f>
        <v>0</v>
      </c>
      <c r="CN24" s="102">
        <f>_xlfn.IFNA(VLOOKUP($A24,Gb_Stand!$T$10:$Z$585,H$6,FALSE),0)</f>
        <v>0</v>
      </c>
      <c r="CO24" s="101">
        <f>_xlfn.IFNA(VLOOKUP($A24,Gb_Stand!$T$10:$Z$585,I$6,FALSE),0)</f>
        <v>0</v>
      </c>
      <c r="CP24" s="103">
        <f>_xlfn.IFNA(VLOOKUP($A24,Gb_Stand!$AC$10:$AI$585,D$6,FALSE),0)</f>
        <v>0</v>
      </c>
      <c r="CQ24" s="102">
        <f>_xlfn.IFNA(VLOOKUP($A24,Gb_Stand!$AC$10:$AI$585,E$6,FALSE),0)</f>
        <v>0</v>
      </c>
      <c r="CR24" s="102">
        <f>_xlfn.IFNA(VLOOKUP($A24,Gb_Stand!$AC$10:$AI$585,F$6,FALSE),0)</f>
        <v>0</v>
      </c>
      <c r="CS24" s="102">
        <f>_xlfn.IFNA(VLOOKUP($A24,Gb_Stand!$AC$10:$AI$585,G$6,FALSE),0)</f>
        <v>0</v>
      </c>
      <c r="CT24" s="102">
        <f>_xlfn.IFNA(VLOOKUP($A24,Gb_Stand!$AC$10:$AI$585,H$6,FALSE),0)</f>
        <v>0</v>
      </c>
      <c r="CU24" s="101">
        <f>_xlfn.IFNA(VLOOKUP($A24,Gb_Stand!$AC$10:$AI$585,I$6,FALSE),0)</f>
        <v>0</v>
      </c>
    </row>
    <row r="25" spans="1:99" x14ac:dyDescent="0.4">
      <c r="A25" s="106">
        <v>20415</v>
      </c>
      <c r="B25" s="105" t="s">
        <v>193</v>
      </c>
      <c r="C25" s="104"/>
      <c r="D25" s="103">
        <f>_xlfn.IFNA(VLOOKUP($A25,Gb_VQS!$B$10:$H$585,D$6,FALSE),0)+SUMIFS(Gb_VQS!$V$10:$V$1160,Gb_VQS!$T$10:$T$1160,$A25,Gb_VQS!$U$10:$U$1160,31)+SUMIFS(Gb_VQS!$AX$10:$AX$1735,Gb_VQS!$AV$10:$AV$1735,$A25,Gb_VQS!$AW$10:$AW$1735,13)</f>
        <v>12892648.84</v>
      </c>
      <c r="E25" s="102">
        <f>_xlfn.IFNA(VLOOKUP($A25,Gb_VQS!$B$10:$H$585,E$6,FALSE),0)+SUMIFS(Gb_VQS!W$10:W$1160,Gb_VQS!$T$10:$T$1160,$A25)</f>
        <v>13363800</v>
      </c>
      <c r="F25" s="102">
        <f>_xlfn.IFNA(VLOOKUP($A25,Gb_VQS!$B$10:$H$585,F$6,FALSE),0)+SUMIFS(Gb_VQS!X$10:X$1160,Gb_VQS!$T$10:$T$1160,$A25)</f>
        <v>11268600</v>
      </c>
      <c r="G25" s="102">
        <f>_xlfn.IFNA(VLOOKUP($A25,Gb_VQS!$B$10:$H$585,G$6,FALSE),0)+SUMIFS(Gb_VQS!Y$10:Y$1160,Gb_VQS!$T$10:$T$1160,$A25)</f>
        <v>10936400</v>
      </c>
      <c r="H25" s="102">
        <f>_xlfn.IFNA(VLOOKUP($A25,Gb_VQS!$B$10:$H$585,H$6,FALSE),0)+SUMIFS(Gb_VQS!Z$10:Z$1160,Gb_VQS!$T$10:$T$1160,$A25)</f>
        <v>11115100</v>
      </c>
      <c r="I25" s="101">
        <f>_xlfn.IFNA(VLOOKUP($A25,Gb_VQS!$B$10:$H$585,I$6,FALSE),0)+SUMIFS(Gb_VQS!AA$10:AA$1160,Gb_VQS!$T$10:$T$1160,$A25)</f>
        <v>11310000</v>
      </c>
      <c r="J25" s="103">
        <f>_xlfn.IFNA(VLOOKUP($A25,Gb_VQS!$K$10:$Q$585,D$6,FALSE),0)</f>
        <v>10567182.050000001</v>
      </c>
      <c r="K25" s="102">
        <f>_xlfn.IFNA(VLOOKUP($A25,Gb_VQS!$K$10:$Q$585,E$6,FALSE),0)</f>
        <v>10712400</v>
      </c>
      <c r="L25" s="102">
        <f>_xlfn.IFNA(VLOOKUP($A25,Gb_VQS!$K$10:$Q$585,F$6,FALSE),0)</f>
        <v>10798900</v>
      </c>
      <c r="M25" s="102">
        <f>_xlfn.IFNA(VLOOKUP($A25,Gb_VQS!$K$10:$Q$585,G$6,FALSE),0)</f>
        <v>10936200</v>
      </c>
      <c r="N25" s="102">
        <f>_xlfn.IFNA(VLOOKUP($A25,Gb_VQS!$K$10:$Q$585,H$6,FALSE),0)</f>
        <v>11002000</v>
      </c>
      <c r="O25" s="101">
        <f>_xlfn.IFNA(VLOOKUP($A25,Gb_VQS!$K$10:$Q$585,I$6,FALSE),0)</f>
        <v>11104600</v>
      </c>
      <c r="P25" s="103">
        <f>SUMIFS(Gb_VQS!$AY$10:$AY$1735,Gb_VQS!$AV$10:$AV$1735,$A25,Gb_VQS!$AW$10:$AW$1735,10)</f>
        <v>0</v>
      </c>
      <c r="Q25" s="102">
        <f>_xlfn.IFNA(VLOOKUP($A25,Gb_VQS!$AM$10:$AS$585,E$6,FALSE),0)</f>
        <v>0</v>
      </c>
      <c r="R25" s="102">
        <f>_xlfn.IFNA(VLOOKUP($A25,Gb_VQS!$AM$10:$AS$585,F$6,FALSE),0)</f>
        <v>0</v>
      </c>
      <c r="S25" s="102">
        <f>_xlfn.IFNA(VLOOKUP($A25,Gb_VQS!$AM$10:$AS$585,G$6,FALSE),0)</f>
        <v>0</v>
      </c>
      <c r="T25" s="102">
        <f>_xlfn.IFNA(VLOOKUP($A25,Gb_VQS!$AM$10:$AS$585,H$6,FALSE),0)</f>
        <v>0</v>
      </c>
      <c r="U25" s="101">
        <f>_xlfn.IFNA(VLOOKUP($A25,Gb_VQS!$AM$10:$AS$585,I$6,FALSE),0)</f>
        <v>0</v>
      </c>
      <c r="V25" s="103">
        <f>SUMIFS(Gb_VQS!$AX$10:$AX$1735,Gb_VQS!$AV$10:$AV$1735,$A25,Gb_VQS!$AW$10:$AW$1735,10)+SUMIFS(Gb_VQS!$AX$10:$AX$1735,Gb_VQS!$AV$10:$AV$1735,$A25,Gb_VQS!$AW$10:$AW$1735,11)-SUMIFS(Gb_VQS!$AY$10:$AY$1735,Gb_VQS!$AV$10:$AV$1735,$A25,Gb_VQS!$AW$10:$AW$1735,11)</f>
        <v>2571026.7400000002</v>
      </c>
      <c r="W25" s="102">
        <f>_xlfn.IFNA(VLOOKUP($A25,Gb_VQS!$AD$10:$AO$585,E$6,FALSE),0)</f>
        <v>3604100</v>
      </c>
      <c r="X25" s="102">
        <f>_xlfn.IFNA(VLOOKUP($A25,Gb_VQS!$AD$10:$AO$585,F$6,FALSE),0)</f>
        <v>22900</v>
      </c>
      <c r="Y25" s="102">
        <f>_xlfn.IFNA(VLOOKUP($A25,Gb_VQS!$AD$10:$AO$585,G$6,FALSE),0)</f>
        <v>22900</v>
      </c>
      <c r="Z25" s="102">
        <f>_xlfn.IFNA(VLOOKUP($A25,Gb_VQS!$AD$10:$AO$585,H$6,FALSE),0)</f>
        <v>22900</v>
      </c>
      <c r="AA25" s="101">
        <f>_xlfn.IFNA(VLOOKUP($A25,Gb_VQS!$AD$10:$AO$585,I$6,FALSE),0)</f>
        <v>22900</v>
      </c>
      <c r="AB25" s="103"/>
      <c r="AC25" s="102"/>
      <c r="AD25" s="102"/>
      <c r="AE25" s="102"/>
      <c r="AF25" s="102"/>
      <c r="AG25" s="101"/>
      <c r="AH25" s="103"/>
      <c r="AI25" s="102"/>
      <c r="AJ25" s="102"/>
      <c r="AK25" s="102"/>
      <c r="AL25" s="102"/>
      <c r="AM25" s="101"/>
      <c r="AN25" s="103">
        <f>_xlfn.IFNA(VLOOKUP($A25,Gb_VQS_8586!$B$10:$H$585,D$6,FALSE),0)+SUMIFS(Gb_VQS_8586!$V$10:$V$1160,Gb_VQS_8586!$T$10:$T$1160,$A25,Gb_VQS_8586!$U$10:$U$1160,31)+SUMIFS(Gb_VQS_8586!$AX$10:$AX$1735,Gb_VQS_8586!$AV$10:$AV$1735,$A25,Gb_VQS_8586!$AW$10:$AW$1735,13)</f>
        <v>2752229.81</v>
      </c>
      <c r="AO25" s="102">
        <f>_xlfn.IFNA(VLOOKUP($A25,Gb_VQS_8586!$B$10:$H$585,E$6,FALSE),0)+SUMIFS(Gb_VQS_8586!W$10:W$1160,Gb_VQS_8586!$T$10:$T$1160,$A25)</f>
        <v>2708300</v>
      </c>
      <c r="AP25" s="102">
        <f>_xlfn.IFNA(VLOOKUP($A25,Gb_VQS_8586!$B$10:$H$585,F$6,FALSE),0)+SUMIFS(Gb_VQS_8586!X$10:X$1160,Gb_VQS_8586!$T$10:$T$1160,$A25)</f>
        <v>2707600</v>
      </c>
      <c r="AQ25" s="102">
        <f>_xlfn.IFNA(VLOOKUP($A25,Gb_VQS_8586!$B$10:$H$585,G$6,FALSE),0)+SUMIFS(Gb_VQS_8586!Y$10:Y$1160,Gb_VQS_8586!$T$10:$T$1160,$A25)</f>
        <v>2706800</v>
      </c>
      <c r="AR25" s="102">
        <f>_xlfn.IFNA(VLOOKUP($A25,Gb_VQS_8586!$B$10:$H$585,H$6,FALSE),0)+SUMIFS(Gb_VQS_8586!Z$10:Z$1160,Gb_VQS_8586!$T$10:$T$1160,$A25)</f>
        <v>2706100</v>
      </c>
      <c r="AS25" s="101">
        <f>_xlfn.IFNA(VLOOKUP($A25,Gb_VQS_8586!$B$10:$H$585,I$6,FALSE),0)+SUMIFS(Gb_VQS_8586!AA$10:AA$1160,Gb_VQS_8586!$T$10:$T$1160,$A25)</f>
        <v>2717000</v>
      </c>
      <c r="AT25" s="103">
        <f>_xlfn.IFNA(VLOOKUP($A25,Gb_VQS_8586!$K$10:$Q$585,D$6,FALSE),0)</f>
        <v>2304514.85</v>
      </c>
      <c r="AU25" s="102">
        <f>_xlfn.IFNA(VLOOKUP($A25,Gb_VQS_8586!$K$10:$Q$585,E$6,FALSE),0)</f>
        <v>2529600</v>
      </c>
      <c r="AV25" s="102">
        <f>_xlfn.IFNA(VLOOKUP($A25,Gb_VQS_8586!$K$10:$Q$585,F$6,FALSE),0)</f>
        <v>2469300</v>
      </c>
      <c r="AW25" s="102">
        <f>_xlfn.IFNA(VLOOKUP($A25,Gb_VQS_8586!$K$10:$Q$585,G$6,FALSE),0)</f>
        <v>2475200</v>
      </c>
      <c r="AX25" s="102">
        <f>_xlfn.IFNA(VLOOKUP($A25,Gb_VQS_8586!$K$10:$Q$585,H$6,FALSE),0)</f>
        <v>2480700</v>
      </c>
      <c r="AY25" s="101">
        <f>_xlfn.IFNA(VLOOKUP($A25,Gb_VQS_8586!$K$10:$Q$585,I$6,FALSE),0)</f>
        <v>2487100</v>
      </c>
      <c r="AZ25" s="103">
        <f>SUMIFS(Gb_VQS_8586!$AY$10:$AY$1735,Gb_VQS_8586!$AV$10:$AV$1735,$A25,Gb_VQS_8586!$AW$10:$AW$1735,10)</f>
        <v>0</v>
      </c>
      <c r="BA25" s="102">
        <f>_xlfn.IFNA(VLOOKUP($A25,Gb_VQS_8586!$AM$10:$AS$585,E$6,FALSE),0)</f>
        <v>0</v>
      </c>
      <c r="BB25" s="102">
        <f>_xlfn.IFNA(VLOOKUP($A25,Gb_VQS_8586!$AM$10:$AS$585,F$6,FALSE),0)</f>
        <v>0</v>
      </c>
      <c r="BC25" s="102">
        <f>_xlfn.IFNA(VLOOKUP($A25,Gb_VQS_8586!$AM$10:$AS$585,G$6,FALSE),0)</f>
        <v>0</v>
      </c>
      <c r="BD25" s="102">
        <f>_xlfn.IFNA(VLOOKUP($A25,Gb_VQS_8586!$AM$10:$AS$585,H$6,FALSE),0)</f>
        <v>0</v>
      </c>
      <c r="BE25" s="101">
        <f>_xlfn.IFNA(VLOOKUP($A25,Gb_VQS_8586!$AM$10:$AS$585,I$6,FALSE),0)</f>
        <v>0</v>
      </c>
      <c r="BF25" s="103">
        <f>SUMIFS(Gb_VQS_8586!$AX$10:$AX$1735,Gb_VQS_8586!$AV$10:$AV$1735,$A25,Gb_VQS_8586!$AW$10:$AW$1735,10)+SUMIFS(Gb_VQS_8586!$AX$10:$AX$1735,Gb_VQS_8586!$AV$10:$AV$1735,$A25,Gb_VQS_8586!$AW$10:$AW$1735,11)-SUMIFS(Gb_VQS_8586!$AY$10:$AY$1735,Gb_VQS_8586!$AV$10:$AV$1735,$A25,Gb_VQS_8586!$AW$10:$AW$1735,11)</f>
        <v>57888.01</v>
      </c>
      <c r="BG25" s="102">
        <f>_xlfn.IFNA(VLOOKUP($A25,Gb_VQS_8586!$AD$10:$AO$585,E$6,FALSE),0)</f>
        <v>452600</v>
      </c>
      <c r="BH25" s="102">
        <f>_xlfn.IFNA(VLOOKUP($A25,Gb_VQS_8586!$AD$10:$AO$585,F$6,FALSE),0)</f>
        <v>22900</v>
      </c>
      <c r="BI25" s="102">
        <f>_xlfn.IFNA(VLOOKUP($A25,Gb_VQS_8586!$AD$10:$AO$585,G$6,FALSE),0)</f>
        <v>22900</v>
      </c>
      <c r="BJ25" s="102">
        <f>_xlfn.IFNA(VLOOKUP($A25,Gb_VQS_8586!$AD$10:$AO$585,H$6,FALSE),0)</f>
        <v>22900</v>
      </c>
      <c r="BK25" s="101">
        <f>_xlfn.IFNA(VLOOKUP($A25,Gb_VQS_8586!$AD$10:$AO$585,I$6,FALSE),0)</f>
        <v>22900</v>
      </c>
      <c r="BL25" s="103">
        <f>SUMIFS(Gb_VQS_8586!BD$10:BD$2310,Gb_VQS_8586!$BB$10:$BB$2310,$A25,Gb_VQS_8586!$BC$10:$BC$2310,23)+SUMIFS(Gb_VQS_8586!BD$10:BD$2310,Gb_VQS_8586!$BB$10:$BB$2310,$A25,Gb_VQS_8586!$BC$10:$BC$2310,21)+SUMIFS(Gb_VQS_8586!BN$10:BN$2310,Gb_VQS_8586!$BL$10:$BL$2310,$A25,Gb_VQS_8586!$BM$10:$BM$2310,33)+SUMIFS(Gb_VQS_8586!BN$10:BN$2310,Gb_VQS_8586!$BL$10:$BL$2310,$A25,Gb_VQS_8586!$BM$10:$BM$2310,35)+SUMIFS(Gb_VQS_8586!$V$10:$V$1160,Gb_VQS_8586!$T$10:$T$1160,$A25,Gb_VQS_8586!$U$10:$U$1160,33)-SUMIFS(Gb_VQS_8586!$AX$10:$AX$1735,Gb_VQS_8586!$AV$10:$AV$1735,$A25,Gb_VQS_8586!$AW$10:$AW$1735,13)</f>
        <v>0</v>
      </c>
      <c r="BM25" s="102">
        <f>SUMIFS(Gb_VQS_8586!BE$10:BE$2310,Gb_VQS_8586!$BB$10:$BB$2310,$A25,Gb_VQS_8586!$BC$10:$BC$2310,23)+SUMIFS(Gb_VQS_8586!BE$10:BE$2310,Gb_VQS_8586!$BB$10:$BB$2310,$A25,Gb_VQS_8586!$BC$10:$BC$2310,21)+SUMIFS(Gb_VQS_8586!BO$10:BO$2310,Gb_VQS_8586!$BL$10:$BL$2310,$A25,Gb_VQS_8586!$BM$10:$BM$2310,33)+SUMIFS(Gb_VQS_8586!BO$10:BO$2310,Gb_VQS_8586!$BL$10:$BL$2310,$A25,Gb_VQS_8586!$BM$10:$BM$2310,35)</f>
        <v>526700</v>
      </c>
      <c r="BN25" s="102">
        <f>SUMIFS(Gb_VQS_8586!BF$10:BF$2310,Gb_VQS_8586!$BB$10:$BB$2310,$A25,Gb_VQS_8586!$BC$10:$BC$2310,23)+SUMIFS(Gb_VQS_8586!BF$10:BF$2310,Gb_VQS_8586!$BB$10:$BB$2310,$A25,Gb_VQS_8586!$BC$10:$BC$2310,21)+SUMIFS(Gb_VQS_8586!BP$10:BP$2310,Gb_VQS_8586!$BL$10:$BL$2310,$A25,Gb_VQS_8586!$BM$10:$BM$2310,33)+SUMIFS(Gb_VQS_8586!BP$10:BP$2310,Gb_VQS_8586!$BL$10:$BL$2310,$A25,Gb_VQS_8586!$BM$10:$BM$2310,35)</f>
        <v>146700</v>
      </c>
      <c r="BO25" s="102">
        <f>SUMIFS(Gb_VQS_8586!BG$10:BG$2310,Gb_VQS_8586!$BB$10:$BB$2310,$A25,Gb_VQS_8586!$BC$10:$BC$2310,23)+SUMIFS(Gb_VQS_8586!BG$10:BG$2310,Gb_VQS_8586!$BB$10:$BB$2310,$A25,Gb_VQS_8586!$BC$10:$BC$2310,21)+SUMIFS(Gb_VQS_8586!BQ$10:BQ$2310,Gb_VQS_8586!$BL$10:$BL$2310,$A25,Gb_VQS_8586!$BM$10:$BM$2310,33)+SUMIFS(Gb_VQS_8586!BQ$10:BQ$2310,Gb_VQS_8586!$BL$10:$BL$2310,$A25,Gb_VQS_8586!$BM$10:$BM$2310,35)</f>
        <v>147500</v>
      </c>
      <c r="BP25" s="102">
        <f>SUMIFS(Gb_VQS_8586!BH$10:BH$2310,Gb_VQS_8586!$BB$10:$BB$2310,$A25,Gb_VQS_8586!$BC$10:$BC$2310,23)+SUMIFS(Gb_VQS_8586!BH$10:BH$2310,Gb_VQS_8586!$BB$10:$BB$2310,$A25,Gb_VQS_8586!$BC$10:$BC$2310,21)+SUMIFS(Gb_VQS_8586!BR$10:BR$2310,Gb_VQS_8586!$BL$10:$BL$2310,$A25,Gb_VQS_8586!$BM$10:$BM$2310,33)+SUMIFS(Gb_VQS_8586!BR$10:BR$2310,Gb_VQS_8586!$BL$10:$BL$2310,$A25,Gb_VQS_8586!$BM$10:$BM$2310,35)</f>
        <v>148200</v>
      </c>
      <c r="BQ25" s="101">
        <f>SUMIFS(Gb_VQS_8586!BI$10:BI$2310,Gb_VQS_8586!$BB$10:$BB$2310,$A25,Gb_VQS_8586!$BC$10:$BC$2310,23)+SUMIFS(Gb_VQS_8586!BI$10:BI$2310,Gb_VQS_8586!$BB$10:$BB$2310,$A25,Gb_VQS_8586!$BC$10:$BC$2310,21)+SUMIFS(Gb_VQS_8586!BS$10:BS$2310,Gb_VQS_8586!$BL$10:$BL$2310,$A25,Gb_VQS_8586!$BM$10:$BM$2310,33)+SUMIFS(Gb_VQS_8586!BS$10:BS$2310,Gb_VQS_8586!$BL$10:$BL$2310,$A25,Gb_VQS_8586!$BM$10:$BM$2310,35)</f>
        <v>149000</v>
      </c>
      <c r="BR25" s="103">
        <f>SUMIFS(Gb_VQS_8586!BD$10:BD$2310,Gb_VQS_8586!$BB$10:$BB$2310,$A25,Gb_VQS_8586!$BC$10:$BC$2310,24)+SUMIFS(Gb_VQS_8586!BD$10:BD$2310,Gb_VQS_8586!$BB$10:$BB$2310,$A25,Gb_VQS_8586!$BC$10:$BC$2310,22)+SUMIFS(Gb_VQS_8586!BN$10:BN$2310,Gb_VQS_8586!$BL$10:$BL$2310,$A25,Gb_VQS_8586!$BM$10:$BM$2310,34)+SUMIFS(Gb_VQS_8586!BN$10:BN$2310,Gb_VQS_8586!$BL$10:$BL$2310,$A25,Gb_VQS_8586!$BM$10:$BM$2310,36)</f>
        <v>294388.34000000003</v>
      </c>
      <c r="BS25" s="102">
        <f>SUMIFS(Gb_VQS_8586!BE$10:BE$2310,Gb_VQS_8586!$BB$10:$BB$2310,$A25,Gb_VQS_8586!$BC$10:$BC$2310,24)+SUMIFS(Gb_VQS_8586!BE$10:BE$2310,Gb_VQS_8586!$BB$10:$BB$2310,$A25,Gb_VQS_8586!$BC$10:$BC$2310,22)+SUMIFS(Gb_VQS_8586!BO$10:BO$2310,Gb_VQS_8586!$BL$10:$BL$2310,$A25,Gb_VQS_8586!$BM$10:$BM$2310,34)+SUMIFS(Gb_VQS_8586!BO$10:BO$2310,Gb_VQS_8586!$BL$10:$BL$2310,$A25,Gb_VQS_8586!$BM$10:$BM$2310,36)</f>
        <v>150700</v>
      </c>
      <c r="BT25" s="102">
        <f>SUMIFS(Gb_VQS_8586!BF$10:BF$2310,Gb_VQS_8586!$BB$10:$BB$2310,$A25,Gb_VQS_8586!$BC$10:$BC$2310,24)+SUMIFS(Gb_VQS_8586!BF$10:BF$2310,Gb_VQS_8586!$BB$10:$BB$2310,$A25,Gb_VQS_8586!$BC$10:$BC$2310,22)+SUMIFS(Gb_VQS_8586!BP$10:BP$2310,Gb_VQS_8586!$BL$10:$BL$2310,$A25,Gb_VQS_8586!$BM$10:$BM$2310,34)+SUMIFS(Gb_VQS_8586!BP$10:BP$2310,Gb_VQS_8586!$BL$10:$BL$2310,$A25,Gb_VQS_8586!$BM$10:$BM$2310,36)</f>
        <v>0</v>
      </c>
      <c r="BU25" s="102">
        <f>SUMIFS(Gb_VQS_8586!BG$10:BG$2310,Gb_VQS_8586!$BB$10:$BB$2310,$A25,Gb_VQS_8586!$BC$10:$BC$2310,24)+SUMIFS(Gb_VQS_8586!BG$10:BG$2310,Gb_VQS_8586!$BB$10:$BB$2310,$A25,Gb_VQS_8586!$BC$10:$BC$2310,22)+SUMIFS(Gb_VQS_8586!BQ$10:BQ$2310,Gb_VQS_8586!$BL$10:$BL$2310,$A25,Gb_VQS_8586!$BM$10:$BM$2310,34)+SUMIFS(Gb_VQS_8586!BQ$10:BQ$2310,Gb_VQS_8586!$BL$10:$BL$2310,$A25,Gb_VQS_8586!$BM$10:$BM$2310,36)</f>
        <v>0</v>
      </c>
      <c r="BV25" s="102">
        <f>SUMIFS(Gb_VQS_8586!BH$10:BH$2310,Gb_VQS_8586!$BB$10:$BB$2310,$A25,Gb_VQS_8586!$BC$10:$BC$2310,24)+SUMIFS(Gb_VQS_8586!BH$10:BH$2310,Gb_VQS_8586!$BB$10:$BB$2310,$A25,Gb_VQS_8586!$BC$10:$BC$2310,22)+SUMIFS(Gb_VQS_8586!BR$10:BR$2310,Gb_VQS_8586!$BL$10:$BL$2310,$A25,Gb_VQS_8586!$BM$10:$BM$2310,34)+SUMIFS(Gb_VQS_8586!BR$10:BR$2310,Gb_VQS_8586!$BL$10:$BL$2310,$A25,Gb_VQS_8586!$BM$10:$BM$2310,36)</f>
        <v>0</v>
      </c>
      <c r="BW25" s="101">
        <f>SUMIFS(Gb_VQS_8586!BI$10:BI$2310,Gb_VQS_8586!$BB$10:$BB$2310,$A25,Gb_VQS_8586!$BC$10:$BC$2310,24)+SUMIFS(Gb_VQS_8586!BI$10:BI$2310,Gb_VQS_8586!$BB$10:$BB$2310,$A25,Gb_VQS_8586!$BC$10:$BC$2310,22)+SUMIFS(Gb_VQS_8586!BS$10:BS$2310,Gb_VQS_8586!$BL$10:$BL$2310,$A25,Gb_VQS_8586!$BM$10:$BM$2310,34)+SUMIFS(Gb_VQS_8586!BS$10:BS$2310,Gb_VQS_8586!$BL$10:$BL$2310,$A25,Gb_VQS_8586!$BM$10:$BM$2310,36)</f>
        <v>0</v>
      </c>
      <c r="BX25" s="103">
        <f>_xlfn.IFNA(VLOOKUP($A25,Gb_Stand!$B$10:$H$585,D$6,FALSE),0)</f>
        <v>0</v>
      </c>
      <c r="BY25" s="102">
        <f>_xlfn.IFNA(VLOOKUP($A25,Gb_Stand!$B$10:$H$585,E$6,FALSE),0)</f>
        <v>0</v>
      </c>
      <c r="BZ25" s="102">
        <f>_xlfn.IFNA(VLOOKUP($A25,Gb_Stand!$B$10:$H$585,F$6,FALSE),0)</f>
        <v>0</v>
      </c>
      <c r="CA25" s="102">
        <f>_xlfn.IFNA(VLOOKUP($A25,Gb_Stand!$B$10:$H$585,G$6,FALSE),0)</f>
        <v>0</v>
      </c>
      <c r="CB25" s="102">
        <f>_xlfn.IFNA(VLOOKUP($A25,Gb_Stand!$B$10:$H$585,H$6,FALSE),0)</f>
        <v>0</v>
      </c>
      <c r="CC25" s="101">
        <f>_xlfn.IFNA(VLOOKUP($A25,Gb_Stand!$B$10:$H$585,I$6,FALSE),0)</f>
        <v>0</v>
      </c>
      <c r="CD25" s="103">
        <f>_xlfn.IFNA(VLOOKUP($A25,Gb_Stand!$K$10:$Q$585,D$6,FALSE),0)</f>
        <v>0</v>
      </c>
      <c r="CE25" s="102">
        <f>_xlfn.IFNA(VLOOKUP($A25,Gb_Stand!$K$10:$Q$585,E$6,FALSE),0)</f>
        <v>0</v>
      </c>
      <c r="CF25" s="102">
        <f>_xlfn.IFNA(VLOOKUP($A25,Gb_Stand!$K$10:$Q$585,F$6,FALSE),0)</f>
        <v>0</v>
      </c>
      <c r="CG25" s="102">
        <f>_xlfn.IFNA(VLOOKUP($A25,Gb_Stand!$K$10:$Q$585,G$6,FALSE),0)</f>
        <v>0</v>
      </c>
      <c r="CH25" s="102">
        <f>_xlfn.IFNA(VLOOKUP($A25,Gb_Stand!$K$10:$Q$585,H$6,FALSE),0)</f>
        <v>0</v>
      </c>
      <c r="CI25" s="101">
        <f>_xlfn.IFNA(VLOOKUP($A25,Gb_Stand!$K$10:$Q$585,I$6,FALSE),0)</f>
        <v>0</v>
      </c>
      <c r="CJ25" s="103">
        <f>_xlfn.IFNA(VLOOKUP($A25,Gb_Stand!$T$10:$Z$585,D$6,FALSE),0)</f>
        <v>631718.17000000004</v>
      </c>
      <c r="CK25" s="102">
        <f>_xlfn.IFNA(VLOOKUP($A25,Gb_Stand!$T$10:$Z$585,E$6,FALSE),0)</f>
        <v>547800</v>
      </c>
      <c r="CL25" s="102">
        <f>_xlfn.IFNA(VLOOKUP($A25,Gb_Stand!$T$10:$Z$585,F$6,FALSE),0)</f>
        <v>1473000</v>
      </c>
      <c r="CM25" s="102">
        <f>_xlfn.IFNA(VLOOKUP($A25,Gb_Stand!$T$10:$Z$585,G$6,FALSE),0)</f>
        <v>2407800</v>
      </c>
      <c r="CN25" s="102">
        <f>_xlfn.IFNA(VLOOKUP($A25,Gb_Stand!$T$10:$Z$585,H$6,FALSE),0)</f>
        <v>2340000</v>
      </c>
      <c r="CO25" s="101">
        <f>_xlfn.IFNA(VLOOKUP($A25,Gb_Stand!$T$10:$Z$585,I$6,FALSE),0)</f>
        <v>0</v>
      </c>
      <c r="CP25" s="103">
        <f>_xlfn.IFNA(VLOOKUP($A25,Gb_Stand!$AC$10:$AI$585,D$6,FALSE),0)</f>
        <v>0</v>
      </c>
      <c r="CQ25" s="102">
        <f>_xlfn.IFNA(VLOOKUP($A25,Gb_Stand!$AC$10:$AI$585,E$6,FALSE),0)</f>
        <v>0</v>
      </c>
      <c r="CR25" s="102">
        <f>_xlfn.IFNA(VLOOKUP($A25,Gb_Stand!$AC$10:$AI$585,F$6,FALSE),0)</f>
        <v>0</v>
      </c>
      <c r="CS25" s="102">
        <f>_xlfn.IFNA(VLOOKUP($A25,Gb_Stand!$AC$10:$AI$585,G$6,FALSE),0)</f>
        <v>0</v>
      </c>
      <c r="CT25" s="102">
        <f>_xlfn.IFNA(VLOOKUP($A25,Gb_Stand!$AC$10:$AI$585,H$6,FALSE),0)</f>
        <v>0</v>
      </c>
      <c r="CU25" s="101">
        <f>_xlfn.IFNA(VLOOKUP($A25,Gb_Stand!$AC$10:$AI$585,I$6,FALSE),0)</f>
        <v>0</v>
      </c>
    </row>
    <row r="26" spans="1:99" x14ac:dyDescent="0.4">
      <c r="A26" s="106">
        <v>20416</v>
      </c>
      <c r="B26" s="105" t="s">
        <v>192</v>
      </c>
      <c r="C26" s="104"/>
      <c r="D26" s="103">
        <f>_xlfn.IFNA(VLOOKUP($A26,Gb_VQS!$B$10:$H$585,D$6,FALSE),0)+SUMIFS(Gb_VQS!$V$10:$V$1160,Gb_VQS!$T$10:$T$1160,$A26,Gb_VQS!$U$10:$U$1160,31)+SUMIFS(Gb_VQS!$AX$10:$AX$1735,Gb_VQS!$AV$10:$AV$1735,$A26,Gb_VQS!$AW$10:$AW$1735,13)</f>
        <v>5612411.7399999993</v>
      </c>
      <c r="E26" s="102">
        <f>_xlfn.IFNA(VLOOKUP($A26,Gb_VQS!$B$10:$H$585,E$6,FALSE),0)+SUMIFS(Gb_VQS!W$10:W$1160,Gb_VQS!$T$10:$T$1160,$A26)</f>
        <v>4989600</v>
      </c>
      <c r="F26" s="102">
        <f>_xlfn.IFNA(VLOOKUP($A26,Gb_VQS!$B$10:$H$585,F$6,FALSE),0)+SUMIFS(Gb_VQS!X$10:X$1160,Gb_VQS!$T$10:$T$1160,$A26)</f>
        <v>4635900</v>
      </c>
      <c r="G26" s="102">
        <f>_xlfn.IFNA(VLOOKUP($A26,Gb_VQS!$B$10:$H$585,G$6,FALSE),0)+SUMIFS(Gb_VQS!Y$10:Y$1160,Gb_VQS!$T$10:$T$1160,$A26)</f>
        <v>4619900</v>
      </c>
      <c r="H26" s="102">
        <f>_xlfn.IFNA(VLOOKUP($A26,Gb_VQS!$B$10:$H$585,H$6,FALSE),0)+SUMIFS(Gb_VQS!Z$10:Z$1160,Gb_VQS!$T$10:$T$1160,$A26)</f>
        <v>4783100</v>
      </c>
      <c r="I26" s="101">
        <f>_xlfn.IFNA(VLOOKUP($A26,Gb_VQS!$B$10:$H$585,I$6,FALSE),0)+SUMIFS(Gb_VQS!AA$10:AA$1160,Gb_VQS!$T$10:$T$1160,$A26)</f>
        <v>4622500</v>
      </c>
      <c r="J26" s="103">
        <f>_xlfn.IFNA(VLOOKUP($A26,Gb_VQS!$K$10:$Q$585,D$6,FALSE),0)</f>
        <v>4488996.2699999996</v>
      </c>
      <c r="K26" s="102">
        <f>_xlfn.IFNA(VLOOKUP($A26,Gb_VQS!$K$10:$Q$585,E$6,FALSE),0)</f>
        <v>4587400</v>
      </c>
      <c r="L26" s="102">
        <f>_xlfn.IFNA(VLOOKUP($A26,Gb_VQS!$K$10:$Q$585,F$6,FALSE),0)</f>
        <v>4424700</v>
      </c>
      <c r="M26" s="102">
        <f>_xlfn.IFNA(VLOOKUP($A26,Gb_VQS!$K$10:$Q$585,G$6,FALSE),0)</f>
        <v>4461400</v>
      </c>
      <c r="N26" s="102">
        <f>_xlfn.IFNA(VLOOKUP($A26,Gb_VQS!$K$10:$Q$585,H$6,FALSE),0)</f>
        <v>4582200</v>
      </c>
      <c r="O26" s="101">
        <f>_xlfn.IFNA(VLOOKUP($A26,Gb_VQS!$K$10:$Q$585,I$6,FALSE),0)</f>
        <v>4506200</v>
      </c>
      <c r="P26" s="103">
        <f>SUMIFS(Gb_VQS!$AY$10:$AY$1735,Gb_VQS!$AV$10:$AV$1735,$A26,Gb_VQS!$AW$10:$AW$1735,10)</f>
        <v>2825.35</v>
      </c>
      <c r="Q26" s="102">
        <f>_xlfn.IFNA(VLOOKUP($A26,Gb_VQS!$AM$10:$AS$585,E$6,FALSE),0)</f>
        <v>0</v>
      </c>
      <c r="R26" s="102">
        <f>_xlfn.IFNA(VLOOKUP($A26,Gb_VQS!$AM$10:$AS$585,F$6,FALSE),0)</f>
        <v>0</v>
      </c>
      <c r="S26" s="102">
        <f>_xlfn.IFNA(VLOOKUP($A26,Gb_VQS!$AM$10:$AS$585,G$6,FALSE),0)</f>
        <v>0</v>
      </c>
      <c r="T26" s="102">
        <f>_xlfn.IFNA(VLOOKUP($A26,Gb_VQS!$AM$10:$AS$585,H$6,FALSE),0)</f>
        <v>0</v>
      </c>
      <c r="U26" s="101">
        <f>_xlfn.IFNA(VLOOKUP($A26,Gb_VQS!$AM$10:$AS$585,I$6,FALSE),0)</f>
        <v>0</v>
      </c>
      <c r="V26" s="103">
        <f>SUMIFS(Gb_VQS!$AX$10:$AX$1735,Gb_VQS!$AV$10:$AV$1735,$A26,Gb_VQS!$AW$10:$AW$1735,10)+SUMIFS(Gb_VQS!$AX$10:$AX$1735,Gb_VQS!$AV$10:$AV$1735,$A26,Gb_VQS!$AW$10:$AW$1735,11)-SUMIFS(Gb_VQS!$AY$10:$AY$1735,Gb_VQS!$AV$10:$AV$1735,$A26,Gb_VQS!$AW$10:$AW$1735,11)</f>
        <v>417842.73</v>
      </c>
      <c r="W26" s="102">
        <f>_xlfn.IFNA(VLOOKUP($A26,Gb_VQS!$AD$10:$AO$585,E$6,FALSE),0)</f>
        <v>319000</v>
      </c>
      <c r="X26" s="102">
        <f>_xlfn.IFNA(VLOOKUP($A26,Gb_VQS!$AD$10:$AO$585,F$6,FALSE),0)</f>
        <v>11000</v>
      </c>
      <c r="Y26" s="102">
        <f>_xlfn.IFNA(VLOOKUP($A26,Gb_VQS!$AD$10:$AO$585,G$6,FALSE),0)</f>
        <v>11000</v>
      </c>
      <c r="Z26" s="102">
        <f>_xlfn.IFNA(VLOOKUP($A26,Gb_VQS!$AD$10:$AO$585,H$6,FALSE),0)</f>
        <v>11000</v>
      </c>
      <c r="AA26" s="101">
        <f>_xlfn.IFNA(VLOOKUP($A26,Gb_VQS!$AD$10:$AO$585,I$6,FALSE),0)</f>
        <v>11000</v>
      </c>
      <c r="AB26" s="103"/>
      <c r="AC26" s="102"/>
      <c r="AD26" s="102"/>
      <c r="AE26" s="102"/>
      <c r="AF26" s="102"/>
      <c r="AG26" s="101"/>
      <c r="AH26" s="103"/>
      <c r="AI26" s="102"/>
      <c r="AJ26" s="102"/>
      <c r="AK26" s="102"/>
      <c r="AL26" s="102"/>
      <c r="AM26" s="101"/>
      <c r="AN26" s="103">
        <f>_xlfn.IFNA(VLOOKUP($A26,Gb_VQS_8586!$B$10:$H$585,D$6,FALSE),0)+SUMIFS(Gb_VQS_8586!$V$10:$V$1160,Gb_VQS_8586!$T$10:$T$1160,$A26,Gb_VQS_8586!$U$10:$U$1160,31)+SUMIFS(Gb_VQS_8586!$AX$10:$AX$1735,Gb_VQS_8586!$AV$10:$AV$1735,$A26,Gb_VQS_8586!$AW$10:$AW$1735,13)</f>
        <v>779165.89</v>
      </c>
      <c r="AO26" s="102">
        <f>_xlfn.IFNA(VLOOKUP($A26,Gb_VQS_8586!$B$10:$H$585,E$6,FALSE),0)+SUMIFS(Gb_VQS_8586!W$10:W$1160,Gb_VQS_8586!$T$10:$T$1160,$A26)</f>
        <v>749400</v>
      </c>
      <c r="AP26" s="102">
        <f>_xlfn.IFNA(VLOOKUP($A26,Gb_VQS_8586!$B$10:$H$585,F$6,FALSE),0)+SUMIFS(Gb_VQS_8586!X$10:X$1160,Gb_VQS_8586!$T$10:$T$1160,$A26)</f>
        <v>756000</v>
      </c>
      <c r="AQ26" s="102">
        <f>_xlfn.IFNA(VLOOKUP($A26,Gb_VQS_8586!$B$10:$H$585,G$6,FALSE),0)+SUMIFS(Gb_VQS_8586!Y$10:Y$1160,Gb_VQS_8586!$T$10:$T$1160,$A26)</f>
        <v>760500</v>
      </c>
      <c r="AR26" s="102">
        <f>_xlfn.IFNA(VLOOKUP($A26,Gb_VQS_8586!$B$10:$H$585,H$6,FALSE),0)+SUMIFS(Gb_VQS_8586!Z$10:Z$1160,Gb_VQS_8586!$T$10:$T$1160,$A26)</f>
        <v>832300</v>
      </c>
      <c r="AS26" s="101">
        <f>_xlfn.IFNA(VLOOKUP($A26,Gb_VQS_8586!$B$10:$H$585,I$6,FALSE),0)+SUMIFS(Gb_VQS_8586!AA$10:AA$1160,Gb_VQS_8586!$T$10:$T$1160,$A26)</f>
        <v>678300</v>
      </c>
      <c r="AT26" s="103">
        <f>_xlfn.IFNA(VLOOKUP($A26,Gb_VQS_8586!$K$10:$Q$585,D$6,FALSE),0)</f>
        <v>548719.93000000005</v>
      </c>
      <c r="AU26" s="102">
        <f>_xlfn.IFNA(VLOOKUP($A26,Gb_VQS_8586!$K$10:$Q$585,E$6,FALSE),0)</f>
        <v>492200</v>
      </c>
      <c r="AV26" s="102">
        <f>_xlfn.IFNA(VLOOKUP($A26,Gb_VQS_8586!$K$10:$Q$585,F$6,FALSE),0)</f>
        <v>490400</v>
      </c>
      <c r="AW26" s="102">
        <f>_xlfn.IFNA(VLOOKUP($A26,Gb_VQS_8586!$K$10:$Q$585,G$6,FALSE),0)</f>
        <v>486700</v>
      </c>
      <c r="AX26" s="102">
        <f>_xlfn.IFNA(VLOOKUP($A26,Gb_VQS_8586!$K$10:$Q$585,H$6,FALSE),0)</f>
        <v>485500</v>
      </c>
      <c r="AY26" s="101">
        <f>_xlfn.IFNA(VLOOKUP($A26,Gb_VQS_8586!$K$10:$Q$585,I$6,FALSE),0)</f>
        <v>483900</v>
      </c>
      <c r="AZ26" s="103">
        <f>SUMIFS(Gb_VQS_8586!$AY$10:$AY$1735,Gb_VQS_8586!$AV$10:$AV$1735,$A26,Gb_VQS_8586!$AW$10:$AW$1735,10)</f>
        <v>0</v>
      </c>
      <c r="BA26" s="102">
        <f>_xlfn.IFNA(VLOOKUP($A26,Gb_VQS_8586!$AM$10:$AS$585,E$6,FALSE),0)</f>
        <v>0</v>
      </c>
      <c r="BB26" s="102">
        <f>_xlfn.IFNA(VLOOKUP($A26,Gb_VQS_8586!$AM$10:$AS$585,F$6,FALSE),0)</f>
        <v>0</v>
      </c>
      <c r="BC26" s="102">
        <f>_xlfn.IFNA(VLOOKUP($A26,Gb_VQS_8586!$AM$10:$AS$585,G$6,FALSE),0)</f>
        <v>0</v>
      </c>
      <c r="BD26" s="102">
        <f>_xlfn.IFNA(VLOOKUP($A26,Gb_VQS_8586!$AM$10:$AS$585,H$6,FALSE),0)</f>
        <v>0</v>
      </c>
      <c r="BE26" s="101">
        <f>_xlfn.IFNA(VLOOKUP($A26,Gb_VQS_8586!$AM$10:$AS$585,I$6,FALSE),0)</f>
        <v>0</v>
      </c>
      <c r="BF26" s="103">
        <f>SUMIFS(Gb_VQS_8586!$AX$10:$AX$1735,Gb_VQS_8586!$AV$10:$AV$1735,$A26,Gb_VQS_8586!$AW$10:$AW$1735,10)+SUMIFS(Gb_VQS_8586!$AX$10:$AX$1735,Gb_VQS_8586!$AV$10:$AV$1735,$A26,Gb_VQS_8586!$AW$10:$AW$1735,11)-SUMIFS(Gb_VQS_8586!$AY$10:$AY$1735,Gb_VQS_8586!$AV$10:$AV$1735,$A26,Gb_VQS_8586!$AW$10:$AW$1735,11)</f>
        <v>99426.58</v>
      </c>
      <c r="BG26" s="102">
        <f>_xlfn.IFNA(VLOOKUP($A26,Gb_VQS_8586!$AD$10:$AO$585,E$6,FALSE),0)</f>
        <v>134000</v>
      </c>
      <c r="BH26" s="102">
        <f>_xlfn.IFNA(VLOOKUP($A26,Gb_VQS_8586!$AD$10:$AO$585,F$6,FALSE),0)</f>
        <v>0</v>
      </c>
      <c r="BI26" s="102">
        <f>_xlfn.IFNA(VLOOKUP($A26,Gb_VQS_8586!$AD$10:$AO$585,G$6,FALSE),0)</f>
        <v>0</v>
      </c>
      <c r="BJ26" s="102">
        <f>_xlfn.IFNA(VLOOKUP($A26,Gb_VQS_8586!$AD$10:$AO$585,H$6,FALSE),0)</f>
        <v>0</v>
      </c>
      <c r="BK26" s="101">
        <f>_xlfn.IFNA(VLOOKUP($A26,Gb_VQS_8586!$AD$10:$AO$585,I$6,FALSE),0)</f>
        <v>0</v>
      </c>
      <c r="BL26" s="103">
        <f>SUMIFS(Gb_VQS_8586!BD$10:BD$2310,Gb_VQS_8586!$BB$10:$BB$2310,$A26,Gb_VQS_8586!$BC$10:$BC$2310,23)+SUMIFS(Gb_VQS_8586!BD$10:BD$2310,Gb_VQS_8586!$BB$10:$BB$2310,$A26,Gb_VQS_8586!$BC$10:$BC$2310,21)+SUMIFS(Gb_VQS_8586!BN$10:BN$2310,Gb_VQS_8586!$BL$10:$BL$2310,$A26,Gb_VQS_8586!$BM$10:$BM$2310,33)+SUMIFS(Gb_VQS_8586!BN$10:BN$2310,Gb_VQS_8586!$BL$10:$BL$2310,$A26,Gb_VQS_8586!$BM$10:$BM$2310,35)+SUMIFS(Gb_VQS_8586!$V$10:$V$1160,Gb_VQS_8586!$T$10:$T$1160,$A26,Gb_VQS_8586!$U$10:$U$1160,33)-SUMIFS(Gb_VQS_8586!$AX$10:$AX$1735,Gb_VQS_8586!$AV$10:$AV$1735,$A26,Gb_VQS_8586!$AW$10:$AW$1735,13)</f>
        <v>1530954.7299999997</v>
      </c>
      <c r="BM26" s="102">
        <f>SUMIFS(Gb_VQS_8586!BE$10:BE$2310,Gb_VQS_8586!$BB$10:$BB$2310,$A26,Gb_VQS_8586!$BC$10:$BC$2310,23)+SUMIFS(Gb_VQS_8586!BE$10:BE$2310,Gb_VQS_8586!$BB$10:$BB$2310,$A26,Gb_VQS_8586!$BC$10:$BC$2310,21)+SUMIFS(Gb_VQS_8586!BO$10:BO$2310,Gb_VQS_8586!$BL$10:$BL$2310,$A26,Gb_VQS_8586!$BM$10:$BM$2310,33)+SUMIFS(Gb_VQS_8586!BO$10:BO$2310,Gb_VQS_8586!$BL$10:$BL$2310,$A26,Gb_VQS_8586!$BM$10:$BM$2310,35)</f>
        <v>196200</v>
      </c>
      <c r="BN26" s="102">
        <f>SUMIFS(Gb_VQS_8586!BF$10:BF$2310,Gb_VQS_8586!$BB$10:$BB$2310,$A26,Gb_VQS_8586!$BC$10:$BC$2310,23)+SUMIFS(Gb_VQS_8586!BF$10:BF$2310,Gb_VQS_8586!$BB$10:$BB$2310,$A26,Gb_VQS_8586!$BC$10:$BC$2310,21)+SUMIFS(Gb_VQS_8586!BP$10:BP$2310,Gb_VQS_8586!$BL$10:$BL$2310,$A26,Gb_VQS_8586!$BM$10:$BM$2310,33)+SUMIFS(Gb_VQS_8586!BP$10:BP$2310,Gb_VQS_8586!$BL$10:$BL$2310,$A26,Gb_VQS_8586!$BM$10:$BM$2310,35)</f>
        <v>215300</v>
      </c>
      <c r="BO26" s="102">
        <f>SUMIFS(Gb_VQS_8586!BG$10:BG$2310,Gb_VQS_8586!$BB$10:$BB$2310,$A26,Gb_VQS_8586!$BC$10:$BC$2310,23)+SUMIFS(Gb_VQS_8586!BG$10:BG$2310,Gb_VQS_8586!$BB$10:$BB$2310,$A26,Gb_VQS_8586!$BC$10:$BC$2310,21)+SUMIFS(Gb_VQS_8586!BQ$10:BQ$2310,Gb_VQS_8586!$BL$10:$BL$2310,$A26,Gb_VQS_8586!$BM$10:$BM$2310,33)+SUMIFS(Gb_VQS_8586!BQ$10:BQ$2310,Gb_VQS_8586!$BL$10:$BL$2310,$A26,Gb_VQS_8586!$BM$10:$BM$2310,35)</f>
        <v>215600</v>
      </c>
      <c r="BP26" s="102">
        <f>SUMIFS(Gb_VQS_8586!BH$10:BH$2310,Gb_VQS_8586!$BB$10:$BB$2310,$A26,Gb_VQS_8586!$BC$10:$BC$2310,23)+SUMIFS(Gb_VQS_8586!BH$10:BH$2310,Gb_VQS_8586!$BB$10:$BB$2310,$A26,Gb_VQS_8586!$BC$10:$BC$2310,21)+SUMIFS(Gb_VQS_8586!BR$10:BR$2310,Gb_VQS_8586!$BL$10:$BL$2310,$A26,Gb_VQS_8586!$BM$10:$BM$2310,33)+SUMIFS(Gb_VQS_8586!BR$10:BR$2310,Gb_VQS_8586!$BL$10:$BL$2310,$A26,Gb_VQS_8586!$BM$10:$BM$2310,35)</f>
        <v>115600</v>
      </c>
      <c r="BQ26" s="101">
        <f>SUMIFS(Gb_VQS_8586!BI$10:BI$2310,Gb_VQS_8586!$BB$10:$BB$2310,$A26,Gb_VQS_8586!$BC$10:$BC$2310,23)+SUMIFS(Gb_VQS_8586!BI$10:BI$2310,Gb_VQS_8586!$BB$10:$BB$2310,$A26,Gb_VQS_8586!$BC$10:$BC$2310,21)+SUMIFS(Gb_VQS_8586!BS$10:BS$2310,Gb_VQS_8586!$BL$10:$BL$2310,$A26,Gb_VQS_8586!$BM$10:$BM$2310,33)+SUMIFS(Gb_VQS_8586!BS$10:BS$2310,Gb_VQS_8586!$BL$10:$BL$2310,$A26,Gb_VQS_8586!$BM$10:$BM$2310,35)</f>
        <v>15800</v>
      </c>
      <c r="BR26" s="103">
        <f>SUMIFS(Gb_VQS_8586!BD$10:BD$2310,Gb_VQS_8586!$BB$10:$BB$2310,$A26,Gb_VQS_8586!$BC$10:$BC$2310,24)+SUMIFS(Gb_VQS_8586!BD$10:BD$2310,Gb_VQS_8586!$BB$10:$BB$2310,$A26,Gb_VQS_8586!$BC$10:$BC$2310,22)+SUMIFS(Gb_VQS_8586!BN$10:BN$2310,Gb_VQS_8586!$BL$10:$BL$2310,$A26,Gb_VQS_8586!$BM$10:$BM$2310,34)+SUMIFS(Gb_VQS_8586!BN$10:BN$2310,Gb_VQS_8586!$BL$10:$BL$2310,$A26,Gb_VQS_8586!$BM$10:$BM$2310,36)</f>
        <v>787867.57000000007</v>
      </c>
      <c r="BS26" s="102">
        <f>SUMIFS(Gb_VQS_8586!BE$10:BE$2310,Gb_VQS_8586!$BB$10:$BB$2310,$A26,Gb_VQS_8586!$BC$10:$BC$2310,24)+SUMIFS(Gb_VQS_8586!BE$10:BE$2310,Gb_VQS_8586!$BB$10:$BB$2310,$A26,Gb_VQS_8586!$BC$10:$BC$2310,22)+SUMIFS(Gb_VQS_8586!BO$10:BO$2310,Gb_VQS_8586!$BL$10:$BL$2310,$A26,Gb_VQS_8586!$BM$10:$BM$2310,34)+SUMIFS(Gb_VQS_8586!BO$10:BO$2310,Gb_VQS_8586!$BL$10:$BL$2310,$A26,Gb_VQS_8586!$BM$10:$BM$2310,36)</f>
        <v>259200</v>
      </c>
      <c r="BT26" s="102">
        <f>SUMIFS(Gb_VQS_8586!BF$10:BF$2310,Gb_VQS_8586!$BB$10:$BB$2310,$A26,Gb_VQS_8586!$BC$10:$BC$2310,24)+SUMIFS(Gb_VQS_8586!BF$10:BF$2310,Gb_VQS_8586!$BB$10:$BB$2310,$A26,Gb_VQS_8586!$BC$10:$BC$2310,22)+SUMIFS(Gb_VQS_8586!BP$10:BP$2310,Gb_VQS_8586!$BL$10:$BL$2310,$A26,Gb_VQS_8586!$BM$10:$BM$2310,34)+SUMIFS(Gb_VQS_8586!BP$10:BP$2310,Gb_VQS_8586!$BL$10:$BL$2310,$A26,Gb_VQS_8586!$BM$10:$BM$2310,36)</f>
        <v>260900</v>
      </c>
      <c r="BU26" s="102">
        <f>SUMIFS(Gb_VQS_8586!BG$10:BG$2310,Gb_VQS_8586!$BB$10:$BB$2310,$A26,Gb_VQS_8586!$BC$10:$BC$2310,24)+SUMIFS(Gb_VQS_8586!BG$10:BG$2310,Gb_VQS_8586!$BB$10:$BB$2310,$A26,Gb_VQS_8586!$BC$10:$BC$2310,22)+SUMIFS(Gb_VQS_8586!BQ$10:BQ$2310,Gb_VQS_8586!$BL$10:$BL$2310,$A26,Gb_VQS_8586!$BM$10:$BM$2310,34)+SUMIFS(Gb_VQS_8586!BQ$10:BQ$2310,Gb_VQS_8586!$BL$10:$BL$2310,$A26,Gb_VQS_8586!$BM$10:$BM$2310,36)</f>
        <v>262800</v>
      </c>
      <c r="BV26" s="102">
        <f>SUMIFS(Gb_VQS_8586!BH$10:BH$2310,Gb_VQS_8586!$BB$10:$BB$2310,$A26,Gb_VQS_8586!$BC$10:$BC$2310,24)+SUMIFS(Gb_VQS_8586!BH$10:BH$2310,Gb_VQS_8586!$BB$10:$BB$2310,$A26,Gb_VQS_8586!$BC$10:$BC$2310,22)+SUMIFS(Gb_VQS_8586!BR$10:BR$2310,Gb_VQS_8586!$BL$10:$BL$2310,$A26,Gb_VQS_8586!$BM$10:$BM$2310,34)+SUMIFS(Gb_VQS_8586!BR$10:BR$2310,Gb_VQS_8586!$BL$10:$BL$2310,$A26,Gb_VQS_8586!$BM$10:$BM$2310,36)</f>
        <v>279300</v>
      </c>
      <c r="BW26" s="101">
        <f>SUMIFS(Gb_VQS_8586!BI$10:BI$2310,Gb_VQS_8586!$BB$10:$BB$2310,$A26,Gb_VQS_8586!$BC$10:$BC$2310,24)+SUMIFS(Gb_VQS_8586!BI$10:BI$2310,Gb_VQS_8586!$BB$10:$BB$2310,$A26,Gb_VQS_8586!$BC$10:$BC$2310,22)+SUMIFS(Gb_VQS_8586!BS$10:BS$2310,Gb_VQS_8586!$BL$10:$BL$2310,$A26,Gb_VQS_8586!$BM$10:$BM$2310,34)+SUMIFS(Gb_VQS_8586!BS$10:BS$2310,Gb_VQS_8586!$BL$10:$BL$2310,$A26,Gb_VQS_8586!$BM$10:$BM$2310,36)</f>
        <v>334700</v>
      </c>
      <c r="BX26" s="103">
        <f>_xlfn.IFNA(VLOOKUP($A26,Gb_Stand!$B$10:$H$585,D$6,FALSE),0)</f>
        <v>183050.02</v>
      </c>
      <c r="BY26" s="102">
        <f>_xlfn.IFNA(VLOOKUP($A26,Gb_Stand!$B$10:$H$585,E$6,FALSE),0)</f>
        <v>0</v>
      </c>
      <c r="BZ26" s="102">
        <f>_xlfn.IFNA(VLOOKUP($A26,Gb_Stand!$B$10:$H$585,F$6,FALSE),0)</f>
        <v>0</v>
      </c>
      <c r="CA26" s="102">
        <f>_xlfn.IFNA(VLOOKUP($A26,Gb_Stand!$B$10:$H$585,G$6,FALSE),0)</f>
        <v>0</v>
      </c>
      <c r="CB26" s="102">
        <f>_xlfn.IFNA(VLOOKUP($A26,Gb_Stand!$B$10:$H$585,H$6,FALSE),0)</f>
        <v>0</v>
      </c>
      <c r="CC26" s="101">
        <f>_xlfn.IFNA(VLOOKUP($A26,Gb_Stand!$B$10:$H$585,I$6,FALSE),0)</f>
        <v>0</v>
      </c>
      <c r="CD26" s="103">
        <f>_xlfn.IFNA(VLOOKUP($A26,Gb_Stand!$K$10:$Q$585,D$6,FALSE),0)</f>
        <v>0</v>
      </c>
      <c r="CE26" s="102">
        <f>_xlfn.IFNA(VLOOKUP($A26,Gb_Stand!$K$10:$Q$585,E$6,FALSE),0)</f>
        <v>0</v>
      </c>
      <c r="CF26" s="102">
        <f>_xlfn.IFNA(VLOOKUP($A26,Gb_Stand!$K$10:$Q$585,F$6,FALSE),0)</f>
        <v>0</v>
      </c>
      <c r="CG26" s="102">
        <f>_xlfn.IFNA(VLOOKUP($A26,Gb_Stand!$K$10:$Q$585,G$6,FALSE),0)</f>
        <v>0</v>
      </c>
      <c r="CH26" s="102">
        <f>_xlfn.IFNA(VLOOKUP($A26,Gb_Stand!$K$10:$Q$585,H$6,FALSE),0)</f>
        <v>0</v>
      </c>
      <c r="CI26" s="101">
        <f>_xlfn.IFNA(VLOOKUP($A26,Gb_Stand!$K$10:$Q$585,I$6,FALSE),0)</f>
        <v>0</v>
      </c>
      <c r="CJ26" s="103">
        <f>_xlfn.IFNA(VLOOKUP($A26,Gb_Stand!$T$10:$Z$585,D$6,FALSE),0)</f>
        <v>0</v>
      </c>
      <c r="CK26" s="102">
        <f>_xlfn.IFNA(VLOOKUP($A26,Gb_Stand!$T$10:$Z$585,E$6,FALSE),0)</f>
        <v>0</v>
      </c>
      <c r="CL26" s="102">
        <f>_xlfn.IFNA(VLOOKUP($A26,Gb_Stand!$T$10:$Z$585,F$6,FALSE),0)</f>
        <v>0</v>
      </c>
      <c r="CM26" s="102">
        <f>_xlfn.IFNA(VLOOKUP($A26,Gb_Stand!$T$10:$Z$585,G$6,FALSE),0)</f>
        <v>0</v>
      </c>
      <c r="CN26" s="102">
        <f>_xlfn.IFNA(VLOOKUP($A26,Gb_Stand!$T$10:$Z$585,H$6,FALSE),0)</f>
        <v>0</v>
      </c>
      <c r="CO26" s="101">
        <f>_xlfn.IFNA(VLOOKUP($A26,Gb_Stand!$T$10:$Z$585,I$6,FALSE),0)</f>
        <v>0</v>
      </c>
      <c r="CP26" s="103">
        <f>_xlfn.IFNA(VLOOKUP($A26,Gb_Stand!$AC$10:$AI$585,D$6,FALSE),0)</f>
        <v>0</v>
      </c>
      <c r="CQ26" s="102">
        <f>_xlfn.IFNA(VLOOKUP($A26,Gb_Stand!$AC$10:$AI$585,E$6,FALSE),0)</f>
        <v>0</v>
      </c>
      <c r="CR26" s="102">
        <f>_xlfn.IFNA(VLOOKUP($A26,Gb_Stand!$AC$10:$AI$585,F$6,FALSE),0)</f>
        <v>0</v>
      </c>
      <c r="CS26" s="102">
        <f>_xlfn.IFNA(VLOOKUP($A26,Gb_Stand!$AC$10:$AI$585,G$6,FALSE),0)</f>
        <v>0</v>
      </c>
      <c r="CT26" s="102">
        <f>_xlfn.IFNA(VLOOKUP($A26,Gb_Stand!$AC$10:$AI$585,H$6,FALSE),0)</f>
        <v>0</v>
      </c>
      <c r="CU26" s="101">
        <f>_xlfn.IFNA(VLOOKUP($A26,Gb_Stand!$AC$10:$AI$585,I$6,FALSE),0)</f>
        <v>0</v>
      </c>
    </row>
    <row r="27" spans="1:99" x14ac:dyDescent="0.4">
      <c r="A27" s="106">
        <v>20417</v>
      </c>
      <c r="B27" s="105" t="s">
        <v>191</v>
      </c>
      <c r="C27" s="104"/>
      <c r="D27" s="103">
        <f>_xlfn.IFNA(VLOOKUP($A27,Gb_VQS!$B$10:$H$585,D$6,FALSE),0)+SUMIFS(Gb_VQS!$V$10:$V$1160,Gb_VQS!$T$10:$T$1160,$A27,Gb_VQS!$U$10:$U$1160,31)+SUMIFS(Gb_VQS!$AX$10:$AX$1735,Gb_VQS!$AV$10:$AV$1735,$A27,Gb_VQS!$AW$10:$AW$1735,13)</f>
        <v>9837123.0899999999</v>
      </c>
      <c r="E27" s="102">
        <f>_xlfn.IFNA(VLOOKUP($A27,Gb_VQS!$B$10:$H$585,E$6,FALSE),0)+SUMIFS(Gb_VQS!W$10:W$1160,Gb_VQS!$T$10:$T$1160,$A27)</f>
        <v>6332100</v>
      </c>
      <c r="F27" s="102">
        <f>_xlfn.IFNA(VLOOKUP($A27,Gb_VQS!$B$10:$H$585,F$6,FALSE),0)+SUMIFS(Gb_VQS!X$10:X$1160,Gb_VQS!$T$10:$T$1160,$A27)</f>
        <v>7148500</v>
      </c>
      <c r="G27" s="102">
        <f>_xlfn.IFNA(VLOOKUP($A27,Gb_VQS!$B$10:$H$585,G$6,FALSE),0)+SUMIFS(Gb_VQS!Y$10:Y$1160,Gb_VQS!$T$10:$T$1160,$A27)</f>
        <v>7148700</v>
      </c>
      <c r="H27" s="102">
        <f>_xlfn.IFNA(VLOOKUP($A27,Gb_VQS!$B$10:$H$585,H$6,FALSE),0)+SUMIFS(Gb_VQS!Z$10:Z$1160,Gb_VQS!$T$10:$T$1160,$A27)</f>
        <v>6751000</v>
      </c>
      <c r="I27" s="101">
        <f>_xlfn.IFNA(VLOOKUP($A27,Gb_VQS!$B$10:$H$585,I$6,FALSE),0)+SUMIFS(Gb_VQS!AA$10:AA$1160,Gb_VQS!$T$10:$T$1160,$A27)</f>
        <v>6452200</v>
      </c>
      <c r="J27" s="103">
        <f>_xlfn.IFNA(VLOOKUP($A27,Gb_VQS!$K$10:$Q$585,D$6,FALSE),0)</f>
        <v>5918941.1699999999</v>
      </c>
      <c r="K27" s="102">
        <f>_xlfn.IFNA(VLOOKUP($A27,Gb_VQS!$K$10:$Q$585,E$6,FALSE),0)</f>
        <v>5925800</v>
      </c>
      <c r="L27" s="102">
        <f>_xlfn.IFNA(VLOOKUP($A27,Gb_VQS!$K$10:$Q$585,F$6,FALSE),0)</f>
        <v>6539300</v>
      </c>
      <c r="M27" s="102">
        <f>_xlfn.IFNA(VLOOKUP($A27,Gb_VQS!$K$10:$Q$585,G$6,FALSE),0)</f>
        <v>6420200</v>
      </c>
      <c r="N27" s="102">
        <f>_xlfn.IFNA(VLOOKUP($A27,Gb_VQS!$K$10:$Q$585,H$6,FALSE),0)</f>
        <v>6011400</v>
      </c>
      <c r="O27" s="101">
        <f>_xlfn.IFNA(VLOOKUP($A27,Gb_VQS!$K$10:$Q$585,I$6,FALSE),0)</f>
        <v>5760700</v>
      </c>
      <c r="P27" s="103">
        <f>SUMIFS(Gb_VQS!$AY$10:$AY$1735,Gb_VQS!$AV$10:$AV$1735,$A27,Gb_VQS!$AW$10:$AW$1735,10)</f>
        <v>0</v>
      </c>
      <c r="Q27" s="102">
        <f>_xlfn.IFNA(VLOOKUP($A27,Gb_VQS!$AM$10:$AS$585,E$6,FALSE),0)</f>
        <v>0</v>
      </c>
      <c r="R27" s="102">
        <f>_xlfn.IFNA(VLOOKUP($A27,Gb_VQS!$AM$10:$AS$585,F$6,FALSE),0)</f>
        <v>0</v>
      </c>
      <c r="S27" s="102">
        <f>_xlfn.IFNA(VLOOKUP($A27,Gb_VQS!$AM$10:$AS$585,G$6,FALSE),0)</f>
        <v>0</v>
      </c>
      <c r="T27" s="102">
        <f>_xlfn.IFNA(VLOOKUP($A27,Gb_VQS!$AM$10:$AS$585,H$6,FALSE),0)</f>
        <v>0</v>
      </c>
      <c r="U27" s="101">
        <f>_xlfn.IFNA(VLOOKUP($A27,Gb_VQS!$AM$10:$AS$585,I$6,FALSE),0)</f>
        <v>0</v>
      </c>
      <c r="V27" s="103">
        <f>SUMIFS(Gb_VQS!$AX$10:$AX$1735,Gb_VQS!$AV$10:$AV$1735,$A27,Gb_VQS!$AW$10:$AW$1735,10)+SUMIFS(Gb_VQS!$AX$10:$AX$1735,Gb_VQS!$AV$10:$AV$1735,$A27,Gb_VQS!$AW$10:$AW$1735,11)-SUMIFS(Gb_VQS!$AY$10:$AY$1735,Gb_VQS!$AV$10:$AV$1735,$A27,Gb_VQS!$AW$10:$AW$1735,11)</f>
        <v>5497216.54</v>
      </c>
      <c r="W27" s="102">
        <f>_xlfn.IFNA(VLOOKUP($A27,Gb_VQS!$AD$10:$AO$585,E$6,FALSE),0)</f>
        <v>17800</v>
      </c>
      <c r="X27" s="102">
        <f>_xlfn.IFNA(VLOOKUP($A27,Gb_VQS!$AD$10:$AO$585,F$6,FALSE),0)</f>
        <v>65300</v>
      </c>
      <c r="Y27" s="102">
        <f>_xlfn.IFNA(VLOOKUP($A27,Gb_VQS!$AD$10:$AO$585,G$6,FALSE),0)</f>
        <v>64800</v>
      </c>
      <c r="Z27" s="102">
        <f>_xlfn.IFNA(VLOOKUP($A27,Gb_VQS!$AD$10:$AO$585,H$6,FALSE),0)</f>
        <v>49700</v>
      </c>
      <c r="AA27" s="101">
        <f>_xlfn.IFNA(VLOOKUP($A27,Gb_VQS!$AD$10:$AO$585,I$6,FALSE),0)</f>
        <v>17800</v>
      </c>
      <c r="AB27" s="103"/>
      <c r="AC27" s="102"/>
      <c r="AD27" s="102"/>
      <c r="AE27" s="102"/>
      <c r="AF27" s="102"/>
      <c r="AG27" s="101"/>
      <c r="AH27" s="103"/>
      <c r="AI27" s="102"/>
      <c r="AJ27" s="102"/>
      <c r="AK27" s="102"/>
      <c r="AL27" s="102"/>
      <c r="AM27" s="101"/>
      <c r="AN27" s="103">
        <f>_xlfn.IFNA(VLOOKUP($A27,Gb_VQS_8586!$B$10:$H$585,D$6,FALSE),0)+SUMIFS(Gb_VQS_8586!$V$10:$V$1160,Gb_VQS_8586!$T$10:$T$1160,$A27,Gb_VQS_8586!$U$10:$U$1160,31)+SUMIFS(Gb_VQS_8586!$AX$10:$AX$1735,Gb_VQS_8586!$AV$10:$AV$1735,$A27,Gb_VQS_8586!$AW$10:$AW$1735,13)</f>
        <v>1440632.22</v>
      </c>
      <c r="AO27" s="102">
        <f>_xlfn.IFNA(VLOOKUP($A27,Gb_VQS_8586!$B$10:$H$585,E$6,FALSE),0)+SUMIFS(Gb_VQS_8586!W$10:W$1160,Gb_VQS_8586!$T$10:$T$1160,$A27)</f>
        <v>1366600</v>
      </c>
      <c r="AP27" s="102">
        <f>_xlfn.IFNA(VLOOKUP($A27,Gb_VQS_8586!$B$10:$H$585,F$6,FALSE),0)+SUMIFS(Gb_VQS_8586!X$10:X$1160,Gb_VQS_8586!$T$10:$T$1160,$A27)</f>
        <v>1463000</v>
      </c>
      <c r="AQ27" s="102">
        <f>_xlfn.IFNA(VLOOKUP($A27,Gb_VQS_8586!$B$10:$H$585,G$6,FALSE),0)+SUMIFS(Gb_VQS_8586!Y$10:Y$1160,Gb_VQS_8586!$T$10:$T$1160,$A27)</f>
        <v>1463400</v>
      </c>
      <c r="AR27" s="102">
        <f>_xlfn.IFNA(VLOOKUP($A27,Gb_VQS_8586!$B$10:$H$585,H$6,FALSE),0)+SUMIFS(Gb_VQS_8586!Z$10:Z$1160,Gb_VQS_8586!$T$10:$T$1160,$A27)</f>
        <v>1442500</v>
      </c>
      <c r="AS27" s="101">
        <f>_xlfn.IFNA(VLOOKUP($A27,Gb_VQS_8586!$B$10:$H$585,I$6,FALSE),0)+SUMIFS(Gb_VQS_8586!AA$10:AA$1160,Gb_VQS_8586!$T$10:$T$1160,$A27)</f>
        <v>1368200</v>
      </c>
      <c r="AT27" s="103">
        <f>_xlfn.IFNA(VLOOKUP($A27,Gb_VQS_8586!$K$10:$Q$585,D$6,FALSE),0)</f>
        <v>896081.06</v>
      </c>
      <c r="AU27" s="102">
        <f>_xlfn.IFNA(VLOOKUP($A27,Gb_VQS_8586!$K$10:$Q$585,E$6,FALSE),0)</f>
        <v>946200</v>
      </c>
      <c r="AV27" s="102">
        <f>_xlfn.IFNA(VLOOKUP($A27,Gb_VQS_8586!$K$10:$Q$585,F$6,FALSE),0)</f>
        <v>1053200</v>
      </c>
      <c r="AW27" s="102">
        <f>_xlfn.IFNA(VLOOKUP($A27,Gb_VQS_8586!$K$10:$Q$585,G$6,FALSE),0)</f>
        <v>1048600</v>
      </c>
      <c r="AX27" s="102">
        <f>_xlfn.IFNA(VLOOKUP($A27,Gb_VQS_8586!$K$10:$Q$585,H$6,FALSE),0)</f>
        <v>922200</v>
      </c>
      <c r="AY27" s="101">
        <f>_xlfn.IFNA(VLOOKUP($A27,Gb_VQS_8586!$K$10:$Q$585,I$6,FALSE),0)</f>
        <v>873400</v>
      </c>
      <c r="AZ27" s="103">
        <f>SUMIFS(Gb_VQS_8586!$AY$10:$AY$1735,Gb_VQS_8586!$AV$10:$AV$1735,$A27,Gb_VQS_8586!$AW$10:$AW$1735,10)</f>
        <v>0</v>
      </c>
      <c r="BA27" s="102">
        <f>_xlfn.IFNA(VLOOKUP($A27,Gb_VQS_8586!$AM$10:$AS$585,E$6,FALSE),0)</f>
        <v>0</v>
      </c>
      <c r="BB27" s="102">
        <f>_xlfn.IFNA(VLOOKUP($A27,Gb_VQS_8586!$AM$10:$AS$585,F$6,FALSE),0)</f>
        <v>0</v>
      </c>
      <c r="BC27" s="102">
        <f>_xlfn.IFNA(VLOOKUP($A27,Gb_VQS_8586!$AM$10:$AS$585,G$6,FALSE),0)</f>
        <v>0</v>
      </c>
      <c r="BD27" s="102">
        <f>_xlfn.IFNA(VLOOKUP($A27,Gb_VQS_8586!$AM$10:$AS$585,H$6,FALSE),0)</f>
        <v>0</v>
      </c>
      <c r="BE27" s="101">
        <f>_xlfn.IFNA(VLOOKUP($A27,Gb_VQS_8586!$AM$10:$AS$585,I$6,FALSE),0)</f>
        <v>0</v>
      </c>
      <c r="BF27" s="103">
        <f>SUMIFS(Gb_VQS_8586!$AX$10:$AX$1735,Gb_VQS_8586!$AV$10:$AV$1735,$A27,Gb_VQS_8586!$AW$10:$AW$1735,10)+SUMIFS(Gb_VQS_8586!$AX$10:$AX$1735,Gb_VQS_8586!$AV$10:$AV$1735,$A27,Gb_VQS_8586!$AW$10:$AW$1735,11)-SUMIFS(Gb_VQS_8586!$AY$10:$AY$1735,Gb_VQS_8586!$AV$10:$AV$1735,$A27,Gb_VQS_8586!$AW$10:$AW$1735,11)</f>
        <v>21215.040000000001</v>
      </c>
      <c r="BG27" s="102">
        <f>_xlfn.IFNA(VLOOKUP($A27,Gb_VQS_8586!$AD$10:$AO$585,E$6,FALSE),0)</f>
        <v>5000</v>
      </c>
      <c r="BH27" s="102">
        <f>_xlfn.IFNA(VLOOKUP($A27,Gb_VQS_8586!$AD$10:$AO$585,F$6,FALSE),0)</f>
        <v>22200</v>
      </c>
      <c r="BI27" s="102">
        <f>_xlfn.IFNA(VLOOKUP($A27,Gb_VQS_8586!$AD$10:$AO$585,G$6,FALSE),0)</f>
        <v>21700</v>
      </c>
      <c r="BJ27" s="102">
        <f>_xlfn.IFNA(VLOOKUP($A27,Gb_VQS_8586!$AD$10:$AO$585,H$6,FALSE),0)</f>
        <v>21700</v>
      </c>
      <c r="BK27" s="101">
        <f>_xlfn.IFNA(VLOOKUP($A27,Gb_VQS_8586!$AD$10:$AO$585,I$6,FALSE),0)</f>
        <v>5000</v>
      </c>
      <c r="BL27" s="103">
        <f>SUMIFS(Gb_VQS_8586!BD$10:BD$2310,Gb_VQS_8586!$BB$10:$BB$2310,$A27,Gb_VQS_8586!$BC$10:$BC$2310,23)+SUMIFS(Gb_VQS_8586!BD$10:BD$2310,Gb_VQS_8586!$BB$10:$BB$2310,$A27,Gb_VQS_8586!$BC$10:$BC$2310,21)+SUMIFS(Gb_VQS_8586!BN$10:BN$2310,Gb_VQS_8586!$BL$10:$BL$2310,$A27,Gb_VQS_8586!$BM$10:$BM$2310,33)+SUMIFS(Gb_VQS_8586!BN$10:BN$2310,Gb_VQS_8586!$BL$10:$BL$2310,$A27,Gb_VQS_8586!$BM$10:$BM$2310,35)+SUMIFS(Gb_VQS_8586!$V$10:$V$1160,Gb_VQS_8586!$T$10:$T$1160,$A27,Gb_VQS_8586!$U$10:$U$1160,33)-SUMIFS(Gb_VQS_8586!$AX$10:$AX$1735,Gb_VQS_8586!$AV$10:$AV$1735,$A27,Gb_VQS_8586!$AW$10:$AW$1735,13)</f>
        <v>-53041.320000000007</v>
      </c>
      <c r="BM27" s="102">
        <f>SUMIFS(Gb_VQS_8586!BE$10:BE$2310,Gb_VQS_8586!$BB$10:$BB$2310,$A27,Gb_VQS_8586!$BC$10:$BC$2310,23)+SUMIFS(Gb_VQS_8586!BE$10:BE$2310,Gb_VQS_8586!$BB$10:$BB$2310,$A27,Gb_VQS_8586!$BC$10:$BC$2310,21)+SUMIFS(Gb_VQS_8586!BO$10:BO$2310,Gb_VQS_8586!$BL$10:$BL$2310,$A27,Gb_VQS_8586!$BM$10:$BM$2310,33)+SUMIFS(Gb_VQS_8586!BO$10:BO$2310,Gb_VQS_8586!$BL$10:$BL$2310,$A27,Gb_VQS_8586!$BM$10:$BM$2310,35)</f>
        <v>5400</v>
      </c>
      <c r="BN27" s="102">
        <f>SUMIFS(Gb_VQS_8586!BF$10:BF$2310,Gb_VQS_8586!$BB$10:$BB$2310,$A27,Gb_VQS_8586!$BC$10:$BC$2310,23)+SUMIFS(Gb_VQS_8586!BF$10:BF$2310,Gb_VQS_8586!$BB$10:$BB$2310,$A27,Gb_VQS_8586!$BC$10:$BC$2310,21)+SUMIFS(Gb_VQS_8586!BP$10:BP$2310,Gb_VQS_8586!$BL$10:$BL$2310,$A27,Gb_VQS_8586!$BM$10:$BM$2310,33)+SUMIFS(Gb_VQS_8586!BP$10:BP$2310,Gb_VQS_8586!$BL$10:$BL$2310,$A27,Gb_VQS_8586!$BM$10:$BM$2310,35)</f>
        <v>200</v>
      </c>
      <c r="BO27" s="102">
        <f>SUMIFS(Gb_VQS_8586!BG$10:BG$2310,Gb_VQS_8586!$BB$10:$BB$2310,$A27,Gb_VQS_8586!$BC$10:$BC$2310,23)+SUMIFS(Gb_VQS_8586!BG$10:BG$2310,Gb_VQS_8586!$BB$10:$BB$2310,$A27,Gb_VQS_8586!$BC$10:$BC$2310,21)+SUMIFS(Gb_VQS_8586!BQ$10:BQ$2310,Gb_VQS_8586!$BL$10:$BL$2310,$A27,Gb_VQS_8586!$BM$10:$BM$2310,33)+SUMIFS(Gb_VQS_8586!BQ$10:BQ$2310,Gb_VQS_8586!$BL$10:$BL$2310,$A27,Gb_VQS_8586!$BM$10:$BM$2310,35)</f>
        <v>200</v>
      </c>
      <c r="BP27" s="102">
        <f>SUMIFS(Gb_VQS_8586!BH$10:BH$2310,Gb_VQS_8586!$BB$10:$BB$2310,$A27,Gb_VQS_8586!$BC$10:$BC$2310,23)+SUMIFS(Gb_VQS_8586!BH$10:BH$2310,Gb_VQS_8586!$BB$10:$BB$2310,$A27,Gb_VQS_8586!$BC$10:$BC$2310,21)+SUMIFS(Gb_VQS_8586!BR$10:BR$2310,Gb_VQS_8586!$BL$10:$BL$2310,$A27,Gb_VQS_8586!$BM$10:$BM$2310,33)+SUMIFS(Gb_VQS_8586!BR$10:BR$2310,Gb_VQS_8586!$BL$10:$BL$2310,$A27,Gb_VQS_8586!$BM$10:$BM$2310,35)</f>
        <v>200</v>
      </c>
      <c r="BQ27" s="101">
        <f>SUMIFS(Gb_VQS_8586!BI$10:BI$2310,Gb_VQS_8586!$BB$10:$BB$2310,$A27,Gb_VQS_8586!$BC$10:$BC$2310,23)+SUMIFS(Gb_VQS_8586!BI$10:BI$2310,Gb_VQS_8586!$BB$10:$BB$2310,$A27,Gb_VQS_8586!$BC$10:$BC$2310,21)+SUMIFS(Gb_VQS_8586!BS$10:BS$2310,Gb_VQS_8586!$BL$10:$BL$2310,$A27,Gb_VQS_8586!$BM$10:$BM$2310,33)+SUMIFS(Gb_VQS_8586!BS$10:BS$2310,Gb_VQS_8586!$BL$10:$BL$2310,$A27,Gb_VQS_8586!$BM$10:$BM$2310,35)</f>
        <v>200</v>
      </c>
      <c r="BR27" s="103">
        <f>SUMIFS(Gb_VQS_8586!BD$10:BD$2310,Gb_VQS_8586!$BB$10:$BB$2310,$A27,Gb_VQS_8586!$BC$10:$BC$2310,24)+SUMIFS(Gb_VQS_8586!BD$10:BD$2310,Gb_VQS_8586!$BB$10:$BB$2310,$A27,Gb_VQS_8586!$BC$10:$BC$2310,22)+SUMIFS(Gb_VQS_8586!BN$10:BN$2310,Gb_VQS_8586!$BL$10:$BL$2310,$A27,Gb_VQS_8586!$BM$10:$BM$2310,34)+SUMIFS(Gb_VQS_8586!BN$10:BN$2310,Gb_VQS_8586!$BL$10:$BL$2310,$A27,Gb_VQS_8586!$BM$10:$BM$2310,36)</f>
        <v>232341.52</v>
      </c>
      <c r="BS27" s="102">
        <f>SUMIFS(Gb_VQS_8586!BE$10:BE$2310,Gb_VQS_8586!$BB$10:$BB$2310,$A27,Gb_VQS_8586!$BC$10:$BC$2310,24)+SUMIFS(Gb_VQS_8586!BE$10:BE$2310,Gb_VQS_8586!$BB$10:$BB$2310,$A27,Gb_VQS_8586!$BC$10:$BC$2310,22)+SUMIFS(Gb_VQS_8586!BO$10:BO$2310,Gb_VQS_8586!$BL$10:$BL$2310,$A27,Gb_VQS_8586!$BM$10:$BM$2310,34)+SUMIFS(Gb_VQS_8586!BO$10:BO$2310,Gb_VQS_8586!$BL$10:$BL$2310,$A27,Gb_VQS_8586!$BM$10:$BM$2310,36)</f>
        <v>183700</v>
      </c>
      <c r="BT27" s="102">
        <f>SUMIFS(Gb_VQS_8586!BF$10:BF$2310,Gb_VQS_8586!$BB$10:$BB$2310,$A27,Gb_VQS_8586!$BC$10:$BC$2310,24)+SUMIFS(Gb_VQS_8586!BF$10:BF$2310,Gb_VQS_8586!$BB$10:$BB$2310,$A27,Gb_VQS_8586!$BC$10:$BC$2310,22)+SUMIFS(Gb_VQS_8586!BP$10:BP$2310,Gb_VQS_8586!$BL$10:$BL$2310,$A27,Gb_VQS_8586!$BM$10:$BM$2310,34)+SUMIFS(Gb_VQS_8586!BP$10:BP$2310,Gb_VQS_8586!$BL$10:$BL$2310,$A27,Gb_VQS_8586!$BM$10:$BM$2310,36)</f>
        <v>187500</v>
      </c>
      <c r="BU27" s="102">
        <f>SUMIFS(Gb_VQS_8586!BG$10:BG$2310,Gb_VQS_8586!$BB$10:$BB$2310,$A27,Gb_VQS_8586!$BC$10:$BC$2310,24)+SUMIFS(Gb_VQS_8586!BG$10:BG$2310,Gb_VQS_8586!$BB$10:$BB$2310,$A27,Gb_VQS_8586!$BC$10:$BC$2310,22)+SUMIFS(Gb_VQS_8586!BQ$10:BQ$2310,Gb_VQS_8586!$BL$10:$BL$2310,$A27,Gb_VQS_8586!$BM$10:$BM$2310,34)+SUMIFS(Gb_VQS_8586!BQ$10:BQ$2310,Gb_VQS_8586!$BL$10:$BL$2310,$A27,Gb_VQS_8586!$BM$10:$BM$2310,36)</f>
        <v>191300</v>
      </c>
      <c r="BV27" s="102">
        <f>SUMIFS(Gb_VQS_8586!BH$10:BH$2310,Gb_VQS_8586!$BB$10:$BB$2310,$A27,Gb_VQS_8586!$BC$10:$BC$2310,24)+SUMIFS(Gb_VQS_8586!BH$10:BH$2310,Gb_VQS_8586!$BB$10:$BB$2310,$A27,Gb_VQS_8586!$BC$10:$BC$2310,22)+SUMIFS(Gb_VQS_8586!BR$10:BR$2310,Gb_VQS_8586!$BL$10:$BL$2310,$A27,Gb_VQS_8586!$BM$10:$BM$2310,34)+SUMIFS(Gb_VQS_8586!BR$10:BR$2310,Gb_VQS_8586!$BL$10:$BL$2310,$A27,Gb_VQS_8586!$BM$10:$BM$2310,36)</f>
        <v>195300</v>
      </c>
      <c r="BW27" s="101">
        <f>SUMIFS(Gb_VQS_8586!BI$10:BI$2310,Gb_VQS_8586!$BB$10:$BB$2310,$A27,Gb_VQS_8586!$BC$10:$BC$2310,24)+SUMIFS(Gb_VQS_8586!BI$10:BI$2310,Gb_VQS_8586!$BB$10:$BB$2310,$A27,Gb_VQS_8586!$BC$10:$BC$2310,22)+SUMIFS(Gb_VQS_8586!BS$10:BS$2310,Gb_VQS_8586!$BL$10:$BL$2310,$A27,Gb_VQS_8586!$BM$10:$BM$2310,34)+SUMIFS(Gb_VQS_8586!BS$10:BS$2310,Gb_VQS_8586!$BL$10:$BL$2310,$A27,Gb_VQS_8586!$BM$10:$BM$2310,36)</f>
        <v>198300</v>
      </c>
      <c r="BX27" s="103">
        <f>_xlfn.IFNA(VLOOKUP($A27,Gb_Stand!$B$10:$H$585,D$6,FALSE),0)</f>
        <v>4885200</v>
      </c>
      <c r="BY27" s="102">
        <f>_xlfn.IFNA(VLOOKUP($A27,Gb_Stand!$B$10:$H$585,E$6,FALSE),0)</f>
        <v>4551155.42</v>
      </c>
      <c r="BZ27" s="102">
        <f>_xlfn.IFNA(VLOOKUP($A27,Gb_Stand!$B$10:$H$585,F$6,FALSE),0)</f>
        <v>4217110.84</v>
      </c>
      <c r="CA27" s="102">
        <f>_xlfn.IFNA(VLOOKUP($A27,Gb_Stand!$B$10:$H$585,G$6,FALSE),0)</f>
        <v>3883066.26</v>
      </c>
      <c r="CB27" s="102">
        <f>_xlfn.IFNA(VLOOKUP($A27,Gb_Stand!$B$10:$H$585,H$6,FALSE),0)</f>
        <v>3549021.68</v>
      </c>
      <c r="CC27" s="101">
        <f>_xlfn.IFNA(VLOOKUP($A27,Gb_Stand!$B$10:$H$585,I$6,FALSE),0)</f>
        <v>3214977.1</v>
      </c>
      <c r="CD27" s="103">
        <f>_xlfn.IFNA(VLOOKUP($A27,Gb_Stand!$K$10:$Q$585,D$6,FALSE),0)</f>
        <v>4885200</v>
      </c>
      <c r="CE27" s="102">
        <f>_xlfn.IFNA(VLOOKUP($A27,Gb_Stand!$K$10:$Q$585,E$6,FALSE),0)</f>
        <v>4551155.42</v>
      </c>
      <c r="CF27" s="102">
        <f>_xlfn.IFNA(VLOOKUP($A27,Gb_Stand!$K$10:$Q$585,F$6,FALSE),0)</f>
        <v>4217110.84</v>
      </c>
      <c r="CG27" s="102">
        <f>_xlfn.IFNA(VLOOKUP($A27,Gb_Stand!$K$10:$Q$585,G$6,FALSE),0)</f>
        <v>3883066.26</v>
      </c>
      <c r="CH27" s="102">
        <f>_xlfn.IFNA(VLOOKUP($A27,Gb_Stand!$K$10:$Q$585,H$6,FALSE),0)</f>
        <v>3549021.68</v>
      </c>
      <c r="CI27" s="101">
        <f>_xlfn.IFNA(VLOOKUP($A27,Gb_Stand!$K$10:$Q$585,I$6,FALSE),0)</f>
        <v>3214977.1</v>
      </c>
      <c r="CJ27" s="103">
        <f>_xlfn.IFNA(VLOOKUP($A27,Gb_Stand!$T$10:$Z$585,D$6,FALSE),0)</f>
        <v>365472.02</v>
      </c>
      <c r="CK27" s="102">
        <f>_xlfn.IFNA(VLOOKUP($A27,Gb_Stand!$T$10:$Z$585,E$6,FALSE),0)</f>
        <v>295107.62</v>
      </c>
      <c r="CL27" s="102">
        <f>_xlfn.IFNA(VLOOKUP($A27,Gb_Stand!$T$10:$Z$585,F$6,FALSE),0)</f>
        <v>247470.41</v>
      </c>
      <c r="CM27" s="102">
        <f>_xlfn.IFNA(VLOOKUP($A27,Gb_Stand!$T$10:$Z$585,G$6,FALSE),0)</f>
        <v>199355.64</v>
      </c>
      <c r="CN27" s="102">
        <f>_xlfn.IFNA(VLOOKUP($A27,Gb_Stand!$T$10:$Z$585,H$6,FALSE),0)</f>
        <v>150758.51</v>
      </c>
      <c r="CO27" s="101">
        <f>_xlfn.IFNA(VLOOKUP($A27,Gb_Stand!$T$10:$Z$585,I$6,FALSE),0)</f>
        <v>101674.2</v>
      </c>
      <c r="CP27" s="103">
        <f>_xlfn.IFNA(VLOOKUP($A27,Gb_Stand!$AC$10:$AI$585,D$6,FALSE),0)</f>
        <v>365472.02</v>
      </c>
      <c r="CQ27" s="102">
        <f>_xlfn.IFNA(VLOOKUP($A27,Gb_Stand!$AC$10:$AI$585,E$6,FALSE),0)</f>
        <v>295107.62</v>
      </c>
      <c r="CR27" s="102">
        <f>_xlfn.IFNA(VLOOKUP($A27,Gb_Stand!$AC$10:$AI$585,F$6,FALSE),0)</f>
        <v>247470.41</v>
      </c>
      <c r="CS27" s="102">
        <f>_xlfn.IFNA(VLOOKUP($A27,Gb_Stand!$AC$10:$AI$585,G$6,FALSE),0)</f>
        <v>199355.64</v>
      </c>
      <c r="CT27" s="102">
        <f>_xlfn.IFNA(VLOOKUP($A27,Gb_Stand!$AC$10:$AI$585,H$6,FALSE),0)</f>
        <v>150758.51</v>
      </c>
      <c r="CU27" s="101">
        <f>_xlfn.IFNA(VLOOKUP($A27,Gb_Stand!$AC$10:$AI$585,I$6,FALSE),0)</f>
        <v>101674.2</v>
      </c>
    </row>
    <row r="28" spans="1:99" x14ac:dyDescent="0.4">
      <c r="A28" s="106">
        <v>20418</v>
      </c>
      <c r="B28" s="105" t="s">
        <v>190</v>
      </c>
      <c r="C28" s="104"/>
      <c r="D28" s="103">
        <f>_xlfn.IFNA(VLOOKUP($A28,Gb_VQS!$B$10:$H$585,D$6,FALSE),0)+SUMIFS(Gb_VQS!$V$10:$V$1160,Gb_VQS!$T$10:$T$1160,$A28,Gb_VQS!$U$10:$U$1160,31)+SUMIFS(Gb_VQS!$AX$10:$AX$1735,Gb_VQS!$AV$10:$AV$1735,$A28,Gb_VQS!$AW$10:$AW$1735,13)</f>
        <v>10683406.58</v>
      </c>
      <c r="E28" s="102">
        <f>_xlfn.IFNA(VLOOKUP($A28,Gb_VQS!$B$10:$H$585,E$6,FALSE),0)+SUMIFS(Gb_VQS!W$10:W$1160,Gb_VQS!$T$10:$T$1160,$A28)</f>
        <v>10494200</v>
      </c>
      <c r="F28" s="102">
        <f>_xlfn.IFNA(VLOOKUP($A28,Gb_VQS!$B$10:$H$585,F$6,FALSE),0)+SUMIFS(Gb_VQS!X$10:X$1160,Gb_VQS!$T$10:$T$1160,$A28)</f>
        <v>9615900</v>
      </c>
      <c r="G28" s="102">
        <f>_xlfn.IFNA(VLOOKUP($A28,Gb_VQS!$B$10:$H$585,G$6,FALSE),0)+SUMIFS(Gb_VQS!Y$10:Y$1160,Gb_VQS!$T$10:$T$1160,$A28)</f>
        <v>9537700</v>
      </c>
      <c r="H28" s="102">
        <f>_xlfn.IFNA(VLOOKUP($A28,Gb_VQS!$B$10:$H$585,H$6,FALSE),0)+SUMIFS(Gb_VQS!Z$10:Z$1160,Gb_VQS!$T$10:$T$1160,$A28)</f>
        <v>9544500</v>
      </c>
      <c r="I28" s="101">
        <f>_xlfn.IFNA(VLOOKUP($A28,Gb_VQS!$B$10:$H$585,I$6,FALSE),0)+SUMIFS(Gb_VQS!AA$10:AA$1160,Gb_VQS!$T$10:$T$1160,$A28)</f>
        <v>9440100</v>
      </c>
      <c r="J28" s="103">
        <f>_xlfn.IFNA(VLOOKUP($A28,Gb_VQS!$K$10:$Q$585,D$6,FALSE),0)</f>
        <v>9864171.6999999993</v>
      </c>
      <c r="K28" s="102">
        <f>_xlfn.IFNA(VLOOKUP($A28,Gb_VQS!$K$10:$Q$585,E$6,FALSE),0)</f>
        <v>10720200</v>
      </c>
      <c r="L28" s="102">
        <f>_xlfn.IFNA(VLOOKUP($A28,Gb_VQS!$K$10:$Q$585,F$6,FALSE),0)</f>
        <v>9649900</v>
      </c>
      <c r="M28" s="102">
        <f>_xlfn.IFNA(VLOOKUP($A28,Gb_VQS!$K$10:$Q$585,G$6,FALSE),0)</f>
        <v>9808400</v>
      </c>
      <c r="N28" s="102">
        <f>_xlfn.IFNA(VLOOKUP($A28,Gb_VQS!$K$10:$Q$585,H$6,FALSE),0)</f>
        <v>9831300</v>
      </c>
      <c r="O28" s="101">
        <f>_xlfn.IFNA(VLOOKUP($A28,Gb_VQS!$K$10:$Q$585,I$6,FALSE),0)</f>
        <v>9908900</v>
      </c>
      <c r="P28" s="103">
        <f>SUMIFS(Gb_VQS!$AY$10:$AY$1735,Gb_VQS!$AV$10:$AV$1735,$A28,Gb_VQS!$AW$10:$AW$1735,10)</f>
        <v>0</v>
      </c>
      <c r="Q28" s="102">
        <f>_xlfn.IFNA(VLOOKUP($A28,Gb_VQS!$AM$10:$AS$585,E$6,FALSE),0)</f>
        <v>0</v>
      </c>
      <c r="R28" s="102">
        <f>_xlfn.IFNA(VLOOKUP($A28,Gb_VQS!$AM$10:$AS$585,F$6,FALSE),0)</f>
        <v>0</v>
      </c>
      <c r="S28" s="102">
        <f>_xlfn.IFNA(VLOOKUP($A28,Gb_VQS!$AM$10:$AS$585,G$6,FALSE),0)</f>
        <v>0</v>
      </c>
      <c r="T28" s="102">
        <f>_xlfn.IFNA(VLOOKUP($A28,Gb_VQS!$AM$10:$AS$585,H$6,FALSE),0)</f>
        <v>0</v>
      </c>
      <c r="U28" s="101">
        <f>_xlfn.IFNA(VLOOKUP($A28,Gb_VQS!$AM$10:$AS$585,I$6,FALSE),0)</f>
        <v>0</v>
      </c>
      <c r="V28" s="103">
        <f>SUMIFS(Gb_VQS!$AX$10:$AX$1735,Gb_VQS!$AV$10:$AV$1735,$A28,Gb_VQS!$AW$10:$AW$1735,10)+SUMIFS(Gb_VQS!$AX$10:$AX$1735,Gb_VQS!$AV$10:$AV$1735,$A28,Gb_VQS!$AW$10:$AW$1735,11)-SUMIFS(Gb_VQS!$AY$10:$AY$1735,Gb_VQS!$AV$10:$AV$1735,$A28,Gb_VQS!$AW$10:$AW$1735,11)</f>
        <v>287879.63</v>
      </c>
      <c r="W28" s="102">
        <f>_xlfn.IFNA(VLOOKUP($A28,Gb_VQS!$AD$10:$AO$585,E$6,FALSE),0)</f>
        <v>87600</v>
      </c>
      <c r="X28" s="102">
        <f>_xlfn.IFNA(VLOOKUP($A28,Gb_VQS!$AD$10:$AO$585,F$6,FALSE),0)</f>
        <v>65500</v>
      </c>
      <c r="Y28" s="102">
        <f>_xlfn.IFNA(VLOOKUP($A28,Gb_VQS!$AD$10:$AO$585,G$6,FALSE),0)</f>
        <v>45000</v>
      </c>
      <c r="Z28" s="102">
        <f>_xlfn.IFNA(VLOOKUP($A28,Gb_VQS!$AD$10:$AO$585,H$6,FALSE),0)</f>
        <v>41000</v>
      </c>
      <c r="AA28" s="101">
        <f>_xlfn.IFNA(VLOOKUP($A28,Gb_VQS!$AD$10:$AO$585,I$6,FALSE),0)</f>
        <v>49000</v>
      </c>
      <c r="AB28" s="103"/>
      <c r="AC28" s="102"/>
      <c r="AD28" s="102"/>
      <c r="AE28" s="102"/>
      <c r="AF28" s="102"/>
      <c r="AG28" s="101"/>
      <c r="AH28" s="103"/>
      <c r="AI28" s="102"/>
      <c r="AJ28" s="102"/>
      <c r="AK28" s="102"/>
      <c r="AL28" s="102"/>
      <c r="AM28" s="101"/>
      <c r="AN28" s="103">
        <f>_xlfn.IFNA(VLOOKUP($A28,Gb_VQS_8586!$B$10:$H$585,D$6,FALSE),0)+SUMIFS(Gb_VQS_8586!$V$10:$V$1160,Gb_VQS_8586!$T$10:$T$1160,$A28,Gb_VQS_8586!$U$10:$U$1160,31)+SUMIFS(Gb_VQS_8586!$AX$10:$AX$1735,Gb_VQS_8586!$AV$10:$AV$1735,$A28,Gb_VQS_8586!$AW$10:$AW$1735,13)</f>
        <v>2439242.4</v>
      </c>
      <c r="AO28" s="102">
        <f>_xlfn.IFNA(VLOOKUP($A28,Gb_VQS_8586!$B$10:$H$585,E$6,FALSE),0)+SUMIFS(Gb_VQS_8586!W$10:W$1160,Gb_VQS_8586!$T$10:$T$1160,$A28)</f>
        <v>2206700</v>
      </c>
      <c r="AP28" s="102">
        <f>_xlfn.IFNA(VLOOKUP($A28,Gb_VQS_8586!$B$10:$H$585,F$6,FALSE),0)+SUMIFS(Gb_VQS_8586!X$10:X$1160,Gb_VQS_8586!$T$10:$T$1160,$A28)</f>
        <v>2200000</v>
      </c>
      <c r="AQ28" s="102">
        <f>_xlfn.IFNA(VLOOKUP($A28,Gb_VQS_8586!$B$10:$H$585,G$6,FALSE),0)+SUMIFS(Gb_VQS_8586!Y$10:Y$1160,Gb_VQS_8586!$T$10:$T$1160,$A28)</f>
        <v>2190500</v>
      </c>
      <c r="AR28" s="102">
        <f>_xlfn.IFNA(VLOOKUP($A28,Gb_VQS_8586!$B$10:$H$585,H$6,FALSE),0)+SUMIFS(Gb_VQS_8586!Z$10:Z$1160,Gb_VQS_8586!$T$10:$T$1160,$A28)</f>
        <v>2190500</v>
      </c>
      <c r="AS28" s="101">
        <f>_xlfn.IFNA(VLOOKUP($A28,Gb_VQS_8586!$B$10:$H$585,I$6,FALSE),0)+SUMIFS(Gb_VQS_8586!AA$10:AA$1160,Gb_VQS_8586!$T$10:$T$1160,$A28)</f>
        <v>2190500</v>
      </c>
      <c r="AT28" s="103">
        <f>_xlfn.IFNA(VLOOKUP($A28,Gb_VQS_8586!$K$10:$Q$585,D$6,FALSE),0)</f>
        <v>1736692.97</v>
      </c>
      <c r="AU28" s="102">
        <f>_xlfn.IFNA(VLOOKUP($A28,Gb_VQS_8586!$K$10:$Q$585,E$6,FALSE),0)</f>
        <v>1700800</v>
      </c>
      <c r="AV28" s="102">
        <f>_xlfn.IFNA(VLOOKUP($A28,Gb_VQS_8586!$K$10:$Q$585,F$6,FALSE),0)</f>
        <v>1691600</v>
      </c>
      <c r="AW28" s="102">
        <f>_xlfn.IFNA(VLOOKUP($A28,Gb_VQS_8586!$K$10:$Q$585,G$6,FALSE),0)</f>
        <v>1680600</v>
      </c>
      <c r="AX28" s="102">
        <f>_xlfn.IFNA(VLOOKUP($A28,Gb_VQS_8586!$K$10:$Q$585,H$6,FALSE),0)</f>
        <v>1669800</v>
      </c>
      <c r="AY28" s="101">
        <f>_xlfn.IFNA(VLOOKUP($A28,Gb_VQS_8586!$K$10:$Q$585,I$6,FALSE),0)</f>
        <v>1658400</v>
      </c>
      <c r="AZ28" s="103">
        <f>SUMIFS(Gb_VQS_8586!$AY$10:$AY$1735,Gb_VQS_8586!$AV$10:$AV$1735,$A28,Gb_VQS_8586!$AW$10:$AW$1735,10)</f>
        <v>0</v>
      </c>
      <c r="BA28" s="102">
        <f>_xlfn.IFNA(VLOOKUP($A28,Gb_VQS_8586!$AM$10:$AS$585,E$6,FALSE),0)</f>
        <v>0</v>
      </c>
      <c r="BB28" s="102">
        <f>_xlfn.IFNA(VLOOKUP($A28,Gb_VQS_8586!$AM$10:$AS$585,F$6,FALSE),0)</f>
        <v>0</v>
      </c>
      <c r="BC28" s="102">
        <f>_xlfn.IFNA(VLOOKUP($A28,Gb_VQS_8586!$AM$10:$AS$585,G$6,FALSE),0)</f>
        <v>0</v>
      </c>
      <c r="BD28" s="102">
        <f>_xlfn.IFNA(VLOOKUP($A28,Gb_VQS_8586!$AM$10:$AS$585,H$6,FALSE),0)</f>
        <v>0</v>
      </c>
      <c r="BE28" s="101">
        <f>_xlfn.IFNA(VLOOKUP($A28,Gb_VQS_8586!$AM$10:$AS$585,I$6,FALSE),0)</f>
        <v>0</v>
      </c>
      <c r="BF28" s="103">
        <f>SUMIFS(Gb_VQS_8586!$AX$10:$AX$1735,Gb_VQS_8586!$AV$10:$AV$1735,$A28,Gb_VQS_8586!$AW$10:$AW$1735,10)+SUMIFS(Gb_VQS_8586!$AX$10:$AX$1735,Gb_VQS_8586!$AV$10:$AV$1735,$A28,Gb_VQS_8586!$AW$10:$AW$1735,11)-SUMIFS(Gb_VQS_8586!$AY$10:$AY$1735,Gb_VQS_8586!$AV$10:$AV$1735,$A28,Gb_VQS_8586!$AW$10:$AW$1735,11)</f>
        <v>112229.48</v>
      </c>
      <c r="BG28" s="102">
        <f>_xlfn.IFNA(VLOOKUP($A28,Gb_VQS_8586!$AD$10:$AO$585,E$6,FALSE),0)</f>
        <v>26000</v>
      </c>
      <c r="BH28" s="102">
        <f>_xlfn.IFNA(VLOOKUP($A28,Gb_VQS_8586!$AD$10:$AO$585,F$6,FALSE),0)</f>
        <v>26000</v>
      </c>
      <c r="BI28" s="102">
        <f>_xlfn.IFNA(VLOOKUP($A28,Gb_VQS_8586!$AD$10:$AO$585,G$6,FALSE),0)</f>
        <v>26000</v>
      </c>
      <c r="BJ28" s="102">
        <f>_xlfn.IFNA(VLOOKUP($A28,Gb_VQS_8586!$AD$10:$AO$585,H$6,FALSE),0)</f>
        <v>26000</v>
      </c>
      <c r="BK28" s="101">
        <f>_xlfn.IFNA(VLOOKUP($A28,Gb_VQS_8586!$AD$10:$AO$585,I$6,FALSE),0)</f>
        <v>26000</v>
      </c>
      <c r="BL28" s="103">
        <f>SUMIFS(Gb_VQS_8586!BD$10:BD$2310,Gb_VQS_8586!$BB$10:$BB$2310,$A28,Gb_VQS_8586!$BC$10:$BC$2310,23)+SUMIFS(Gb_VQS_8586!BD$10:BD$2310,Gb_VQS_8586!$BB$10:$BB$2310,$A28,Gb_VQS_8586!$BC$10:$BC$2310,21)+SUMIFS(Gb_VQS_8586!BN$10:BN$2310,Gb_VQS_8586!$BL$10:$BL$2310,$A28,Gb_VQS_8586!$BM$10:$BM$2310,33)+SUMIFS(Gb_VQS_8586!BN$10:BN$2310,Gb_VQS_8586!$BL$10:$BL$2310,$A28,Gb_VQS_8586!$BM$10:$BM$2310,35)+SUMIFS(Gb_VQS_8586!$V$10:$V$1160,Gb_VQS_8586!$T$10:$T$1160,$A28,Gb_VQS_8586!$U$10:$U$1160,33)-SUMIFS(Gb_VQS_8586!$AX$10:$AX$1735,Gb_VQS_8586!$AV$10:$AV$1735,$A28,Gb_VQS_8586!$AW$10:$AW$1735,13)</f>
        <v>199427.52000000002</v>
      </c>
      <c r="BM28" s="102">
        <f>SUMIFS(Gb_VQS_8586!BE$10:BE$2310,Gb_VQS_8586!$BB$10:$BB$2310,$A28,Gb_VQS_8586!$BC$10:$BC$2310,23)+SUMIFS(Gb_VQS_8586!BE$10:BE$2310,Gb_VQS_8586!$BB$10:$BB$2310,$A28,Gb_VQS_8586!$BC$10:$BC$2310,21)+SUMIFS(Gb_VQS_8586!BO$10:BO$2310,Gb_VQS_8586!$BL$10:$BL$2310,$A28,Gb_VQS_8586!$BM$10:$BM$2310,33)+SUMIFS(Gb_VQS_8586!BO$10:BO$2310,Gb_VQS_8586!$BL$10:$BL$2310,$A28,Gb_VQS_8586!$BM$10:$BM$2310,35)</f>
        <v>53900</v>
      </c>
      <c r="BN28" s="102">
        <f>SUMIFS(Gb_VQS_8586!BF$10:BF$2310,Gb_VQS_8586!$BB$10:$BB$2310,$A28,Gb_VQS_8586!$BC$10:$BC$2310,23)+SUMIFS(Gb_VQS_8586!BF$10:BF$2310,Gb_VQS_8586!$BB$10:$BB$2310,$A28,Gb_VQS_8586!$BC$10:$BC$2310,21)+SUMIFS(Gb_VQS_8586!BP$10:BP$2310,Gb_VQS_8586!$BL$10:$BL$2310,$A28,Gb_VQS_8586!$BM$10:$BM$2310,33)+SUMIFS(Gb_VQS_8586!BP$10:BP$2310,Gb_VQS_8586!$BL$10:$BL$2310,$A28,Gb_VQS_8586!$BM$10:$BM$2310,35)</f>
        <v>3900</v>
      </c>
      <c r="BO28" s="102">
        <f>SUMIFS(Gb_VQS_8586!BG$10:BG$2310,Gb_VQS_8586!$BB$10:$BB$2310,$A28,Gb_VQS_8586!$BC$10:$BC$2310,23)+SUMIFS(Gb_VQS_8586!BG$10:BG$2310,Gb_VQS_8586!$BB$10:$BB$2310,$A28,Gb_VQS_8586!$BC$10:$BC$2310,21)+SUMIFS(Gb_VQS_8586!BQ$10:BQ$2310,Gb_VQS_8586!$BL$10:$BL$2310,$A28,Gb_VQS_8586!$BM$10:$BM$2310,33)+SUMIFS(Gb_VQS_8586!BQ$10:BQ$2310,Gb_VQS_8586!$BL$10:$BL$2310,$A28,Gb_VQS_8586!$BM$10:$BM$2310,35)</f>
        <v>4100</v>
      </c>
      <c r="BP28" s="102">
        <f>SUMIFS(Gb_VQS_8586!BH$10:BH$2310,Gb_VQS_8586!$BB$10:$BB$2310,$A28,Gb_VQS_8586!$BC$10:$BC$2310,23)+SUMIFS(Gb_VQS_8586!BH$10:BH$2310,Gb_VQS_8586!$BB$10:$BB$2310,$A28,Gb_VQS_8586!$BC$10:$BC$2310,21)+SUMIFS(Gb_VQS_8586!BR$10:BR$2310,Gb_VQS_8586!$BL$10:$BL$2310,$A28,Gb_VQS_8586!$BM$10:$BM$2310,33)+SUMIFS(Gb_VQS_8586!BR$10:BR$2310,Gb_VQS_8586!$BL$10:$BL$2310,$A28,Gb_VQS_8586!$BM$10:$BM$2310,35)</f>
        <v>4400</v>
      </c>
      <c r="BQ28" s="101">
        <f>SUMIFS(Gb_VQS_8586!BI$10:BI$2310,Gb_VQS_8586!$BB$10:$BB$2310,$A28,Gb_VQS_8586!$BC$10:$BC$2310,23)+SUMIFS(Gb_VQS_8586!BI$10:BI$2310,Gb_VQS_8586!$BB$10:$BB$2310,$A28,Gb_VQS_8586!$BC$10:$BC$2310,21)+SUMIFS(Gb_VQS_8586!BS$10:BS$2310,Gb_VQS_8586!$BL$10:$BL$2310,$A28,Gb_VQS_8586!$BM$10:$BM$2310,33)+SUMIFS(Gb_VQS_8586!BS$10:BS$2310,Gb_VQS_8586!$BL$10:$BL$2310,$A28,Gb_VQS_8586!$BM$10:$BM$2310,35)</f>
        <v>4200</v>
      </c>
      <c r="BR28" s="103">
        <f>SUMIFS(Gb_VQS_8586!BD$10:BD$2310,Gb_VQS_8586!$BB$10:$BB$2310,$A28,Gb_VQS_8586!$BC$10:$BC$2310,24)+SUMIFS(Gb_VQS_8586!BD$10:BD$2310,Gb_VQS_8586!$BB$10:$BB$2310,$A28,Gb_VQS_8586!$BC$10:$BC$2310,22)+SUMIFS(Gb_VQS_8586!BN$10:BN$2310,Gb_VQS_8586!$BL$10:$BL$2310,$A28,Gb_VQS_8586!$BM$10:$BM$2310,34)+SUMIFS(Gb_VQS_8586!BN$10:BN$2310,Gb_VQS_8586!$BL$10:$BL$2310,$A28,Gb_VQS_8586!$BM$10:$BM$2310,36)</f>
        <v>532288.48</v>
      </c>
      <c r="BS28" s="102">
        <f>SUMIFS(Gb_VQS_8586!BE$10:BE$2310,Gb_VQS_8586!$BB$10:$BB$2310,$A28,Gb_VQS_8586!$BC$10:$BC$2310,24)+SUMIFS(Gb_VQS_8586!BE$10:BE$2310,Gb_VQS_8586!$BB$10:$BB$2310,$A28,Gb_VQS_8586!$BC$10:$BC$2310,22)+SUMIFS(Gb_VQS_8586!BO$10:BO$2310,Gb_VQS_8586!$BL$10:$BL$2310,$A28,Gb_VQS_8586!$BM$10:$BM$2310,34)+SUMIFS(Gb_VQS_8586!BO$10:BO$2310,Gb_VQS_8586!$BL$10:$BL$2310,$A28,Gb_VQS_8586!$BM$10:$BM$2310,36)</f>
        <v>442400</v>
      </c>
      <c r="BT28" s="102">
        <f>SUMIFS(Gb_VQS_8586!BF$10:BF$2310,Gb_VQS_8586!$BB$10:$BB$2310,$A28,Gb_VQS_8586!$BC$10:$BC$2310,24)+SUMIFS(Gb_VQS_8586!BF$10:BF$2310,Gb_VQS_8586!$BB$10:$BB$2310,$A28,Gb_VQS_8586!$BC$10:$BC$2310,22)+SUMIFS(Gb_VQS_8586!BP$10:BP$2310,Gb_VQS_8586!$BL$10:$BL$2310,$A28,Gb_VQS_8586!$BM$10:$BM$2310,34)+SUMIFS(Gb_VQS_8586!BP$10:BP$2310,Gb_VQS_8586!$BL$10:$BL$2310,$A28,Gb_VQS_8586!$BM$10:$BM$2310,36)</f>
        <v>342000</v>
      </c>
      <c r="BU28" s="102">
        <f>SUMIFS(Gb_VQS_8586!BG$10:BG$2310,Gb_VQS_8586!$BB$10:$BB$2310,$A28,Gb_VQS_8586!$BC$10:$BC$2310,24)+SUMIFS(Gb_VQS_8586!BG$10:BG$2310,Gb_VQS_8586!$BB$10:$BB$2310,$A28,Gb_VQS_8586!$BC$10:$BC$2310,22)+SUMIFS(Gb_VQS_8586!BQ$10:BQ$2310,Gb_VQS_8586!$BL$10:$BL$2310,$A28,Gb_VQS_8586!$BM$10:$BM$2310,34)+SUMIFS(Gb_VQS_8586!BQ$10:BQ$2310,Gb_VQS_8586!$BL$10:$BL$2310,$A28,Gb_VQS_8586!$BM$10:$BM$2310,36)</f>
        <v>347200</v>
      </c>
      <c r="BV28" s="102">
        <f>SUMIFS(Gb_VQS_8586!BH$10:BH$2310,Gb_VQS_8586!$BB$10:$BB$2310,$A28,Gb_VQS_8586!$BC$10:$BC$2310,24)+SUMIFS(Gb_VQS_8586!BH$10:BH$2310,Gb_VQS_8586!$BB$10:$BB$2310,$A28,Gb_VQS_8586!$BC$10:$BC$2310,22)+SUMIFS(Gb_VQS_8586!BR$10:BR$2310,Gb_VQS_8586!$BL$10:$BL$2310,$A28,Gb_VQS_8586!$BM$10:$BM$2310,34)+SUMIFS(Gb_VQS_8586!BR$10:BR$2310,Gb_VQS_8586!$BL$10:$BL$2310,$A28,Gb_VQS_8586!$BM$10:$BM$2310,36)</f>
        <v>373200</v>
      </c>
      <c r="BW28" s="101">
        <f>SUMIFS(Gb_VQS_8586!BI$10:BI$2310,Gb_VQS_8586!$BB$10:$BB$2310,$A28,Gb_VQS_8586!$BC$10:$BC$2310,24)+SUMIFS(Gb_VQS_8586!BI$10:BI$2310,Gb_VQS_8586!$BB$10:$BB$2310,$A28,Gb_VQS_8586!$BC$10:$BC$2310,22)+SUMIFS(Gb_VQS_8586!BS$10:BS$2310,Gb_VQS_8586!$BL$10:$BL$2310,$A28,Gb_VQS_8586!$BM$10:$BM$2310,34)+SUMIFS(Gb_VQS_8586!BS$10:BS$2310,Gb_VQS_8586!$BL$10:$BL$2310,$A28,Gb_VQS_8586!$BM$10:$BM$2310,36)</f>
        <v>332600</v>
      </c>
      <c r="BX28" s="103">
        <f>_xlfn.IFNA(VLOOKUP($A28,Gb_Stand!$B$10:$H$585,D$6,FALSE),0)</f>
        <v>321546.58</v>
      </c>
      <c r="BY28" s="102">
        <f>_xlfn.IFNA(VLOOKUP($A28,Gb_Stand!$B$10:$H$585,E$6,FALSE),0)</f>
        <v>679700</v>
      </c>
      <c r="BZ28" s="102">
        <f>_xlfn.IFNA(VLOOKUP($A28,Gb_Stand!$B$10:$H$585,F$6,FALSE),0)</f>
        <v>589900</v>
      </c>
      <c r="CA28" s="102">
        <f>_xlfn.IFNA(VLOOKUP($A28,Gb_Stand!$B$10:$H$585,G$6,FALSE),0)</f>
        <v>499400</v>
      </c>
      <c r="CB28" s="102">
        <f>_xlfn.IFNA(VLOOKUP($A28,Gb_Stand!$B$10:$H$585,H$6,FALSE),0)</f>
        <v>419700</v>
      </c>
      <c r="CC28" s="101">
        <f>_xlfn.IFNA(VLOOKUP($A28,Gb_Stand!$B$10:$H$585,I$6,FALSE),0)</f>
        <v>339000</v>
      </c>
      <c r="CD28" s="103">
        <f>_xlfn.IFNA(VLOOKUP($A28,Gb_Stand!$K$10:$Q$585,D$6,FALSE),0)</f>
        <v>202167.69</v>
      </c>
      <c r="CE28" s="102">
        <f>_xlfn.IFNA(VLOOKUP($A28,Gb_Stand!$K$10:$Q$585,E$6,FALSE),0)</f>
        <v>189700</v>
      </c>
      <c r="CF28" s="102">
        <f>_xlfn.IFNA(VLOOKUP($A28,Gb_Stand!$K$10:$Q$585,F$6,FALSE),0)</f>
        <v>177000</v>
      </c>
      <c r="CG28" s="102">
        <f>_xlfn.IFNA(VLOOKUP($A28,Gb_Stand!$K$10:$Q$585,G$6,FALSE),0)</f>
        <v>164000</v>
      </c>
      <c r="CH28" s="102">
        <f>_xlfn.IFNA(VLOOKUP($A28,Gb_Stand!$K$10:$Q$585,H$6,FALSE),0)</f>
        <v>150800</v>
      </c>
      <c r="CI28" s="101">
        <f>_xlfn.IFNA(VLOOKUP($A28,Gb_Stand!$K$10:$Q$585,I$6,FALSE),0)</f>
        <v>137300</v>
      </c>
      <c r="CJ28" s="103">
        <f>_xlfn.IFNA(VLOOKUP($A28,Gb_Stand!$T$10:$Z$585,D$6,FALSE),0)</f>
        <v>1428157.17</v>
      </c>
      <c r="CK28" s="102">
        <f>_xlfn.IFNA(VLOOKUP($A28,Gb_Stand!$T$10:$Z$585,E$6,FALSE),0)</f>
        <v>0</v>
      </c>
      <c r="CL28" s="102">
        <f>_xlfn.IFNA(VLOOKUP($A28,Gb_Stand!$T$10:$Z$585,F$6,FALSE),0)</f>
        <v>0</v>
      </c>
      <c r="CM28" s="102">
        <f>_xlfn.IFNA(VLOOKUP($A28,Gb_Stand!$T$10:$Z$585,G$6,FALSE),0)</f>
        <v>0</v>
      </c>
      <c r="CN28" s="102">
        <f>_xlfn.IFNA(VLOOKUP($A28,Gb_Stand!$T$10:$Z$585,H$6,FALSE),0)</f>
        <v>0</v>
      </c>
      <c r="CO28" s="101">
        <f>_xlfn.IFNA(VLOOKUP($A28,Gb_Stand!$T$10:$Z$585,I$6,FALSE),0)</f>
        <v>0</v>
      </c>
      <c r="CP28" s="103">
        <f>_xlfn.IFNA(VLOOKUP($A28,Gb_Stand!$AC$10:$AI$585,D$6,FALSE),0)</f>
        <v>0</v>
      </c>
      <c r="CQ28" s="102">
        <f>_xlfn.IFNA(VLOOKUP($A28,Gb_Stand!$AC$10:$AI$585,E$6,FALSE),0)</f>
        <v>0</v>
      </c>
      <c r="CR28" s="102">
        <f>_xlfn.IFNA(VLOOKUP($A28,Gb_Stand!$AC$10:$AI$585,F$6,FALSE),0)</f>
        <v>0</v>
      </c>
      <c r="CS28" s="102">
        <f>_xlfn.IFNA(VLOOKUP($A28,Gb_Stand!$AC$10:$AI$585,G$6,FALSE),0)</f>
        <v>0</v>
      </c>
      <c r="CT28" s="102">
        <f>_xlfn.IFNA(VLOOKUP($A28,Gb_Stand!$AC$10:$AI$585,H$6,FALSE),0)</f>
        <v>0</v>
      </c>
      <c r="CU28" s="101">
        <f>_xlfn.IFNA(VLOOKUP($A28,Gb_Stand!$AC$10:$AI$585,I$6,FALSE),0)</f>
        <v>0</v>
      </c>
    </row>
    <row r="29" spans="1:99" x14ac:dyDescent="0.4">
      <c r="A29" s="106">
        <v>20419</v>
      </c>
      <c r="B29" s="105" t="s">
        <v>189</v>
      </c>
      <c r="C29" s="104"/>
      <c r="D29" s="103">
        <f>_xlfn.IFNA(VLOOKUP($A29,Gb_VQS!$B$10:$H$585,D$6,FALSE),0)+SUMIFS(Gb_VQS!$V$10:$V$1160,Gb_VQS!$T$10:$T$1160,$A29,Gb_VQS!$U$10:$U$1160,31)+SUMIFS(Gb_VQS!$AX$10:$AX$1735,Gb_VQS!$AV$10:$AV$1735,$A29,Gb_VQS!$AW$10:$AW$1735,13)</f>
        <v>6614454.0899999999</v>
      </c>
      <c r="E29" s="102">
        <f>_xlfn.IFNA(VLOOKUP($A29,Gb_VQS!$B$10:$H$585,E$6,FALSE),0)+SUMIFS(Gb_VQS!W$10:W$1160,Gb_VQS!$T$10:$T$1160,$A29)</f>
        <v>7605000</v>
      </c>
      <c r="F29" s="102">
        <f>_xlfn.IFNA(VLOOKUP($A29,Gb_VQS!$B$10:$H$585,F$6,FALSE),0)+SUMIFS(Gb_VQS!X$10:X$1160,Gb_VQS!$T$10:$T$1160,$A29)</f>
        <v>6275900</v>
      </c>
      <c r="G29" s="102">
        <f>_xlfn.IFNA(VLOOKUP($A29,Gb_VQS!$B$10:$H$585,G$6,FALSE),0)+SUMIFS(Gb_VQS!Y$10:Y$1160,Gb_VQS!$T$10:$T$1160,$A29)</f>
        <v>6032600</v>
      </c>
      <c r="H29" s="102">
        <f>_xlfn.IFNA(VLOOKUP($A29,Gb_VQS!$B$10:$H$585,H$6,FALSE),0)+SUMIFS(Gb_VQS!Z$10:Z$1160,Gb_VQS!$T$10:$T$1160,$A29)</f>
        <v>6119400</v>
      </c>
      <c r="I29" s="101">
        <f>_xlfn.IFNA(VLOOKUP($A29,Gb_VQS!$B$10:$H$585,I$6,FALSE),0)+SUMIFS(Gb_VQS!AA$10:AA$1160,Gb_VQS!$T$10:$T$1160,$A29)</f>
        <v>6111500</v>
      </c>
      <c r="J29" s="103">
        <f>_xlfn.IFNA(VLOOKUP($A29,Gb_VQS!$K$10:$Q$585,D$6,FALSE),0)</f>
        <v>5942174.7400000002</v>
      </c>
      <c r="K29" s="102">
        <f>_xlfn.IFNA(VLOOKUP($A29,Gb_VQS!$K$10:$Q$585,E$6,FALSE),0)</f>
        <v>6752100</v>
      </c>
      <c r="L29" s="102">
        <f>_xlfn.IFNA(VLOOKUP($A29,Gb_VQS!$K$10:$Q$585,F$6,FALSE),0)</f>
        <v>5805500</v>
      </c>
      <c r="M29" s="102">
        <f>_xlfn.IFNA(VLOOKUP($A29,Gb_VQS!$K$10:$Q$585,G$6,FALSE),0)</f>
        <v>5820500</v>
      </c>
      <c r="N29" s="102">
        <f>_xlfn.IFNA(VLOOKUP($A29,Gb_VQS!$K$10:$Q$585,H$6,FALSE),0)</f>
        <v>5887100</v>
      </c>
      <c r="O29" s="101">
        <f>_xlfn.IFNA(VLOOKUP($A29,Gb_VQS!$K$10:$Q$585,I$6,FALSE),0)</f>
        <v>5939600</v>
      </c>
      <c r="P29" s="103">
        <f>SUMIFS(Gb_VQS!$AY$10:$AY$1735,Gb_VQS!$AV$10:$AV$1735,$A29,Gb_VQS!$AW$10:$AW$1735,10)</f>
        <v>0</v>
      </c>
      <c r="Q29" s="102">
        <f>_xlfn.IFNA(VLOOKUP($A29,Gb_VQS!$AM$10:$AS$585,E$6,FALSE),0)</f>
        <v>0</v>
      </c>
      <c r="R29" s="102">
        <f>_xlfn.IFNA(VLOOKUP($A29,Gb_VQS!$AM$10:$AS$585,F$6,FALSE),0)</f>
        <v>0</v>
      </c>
      <c r="S29" s="102">
        <f>_xlfn.IFNA(VLOOKUP($A29,Gb_VQS!$AM$10:$AS$585,G$6,FALSE),0)</f>
        <v>0</v>
      </c>
      <c r="T29" s="102">
        <f>_xlfn.IFNA(VLOOKUP($A29,Gb_VQS!$AM$10:$AS$585,H$6,FALSE),0)</f>
        <v>0</v>
      </c>
      <c r="U29" s="101">
        <f>_xlfn.IFNA(VLOOKUP($A29,Gb_VQS!$AM$10:$AS$585,I$6,FALSE),0)</f>
        <v>0</v>
      </c>
      <c r="V29" s="103">
        <f>SUMIFS(Gb_VQS!$AX$10:$AX$1735,Gb_VQS!$AV$10:$AV$1735,$A29,Gb_VQS!$AW$10:$AW$1735,10)+SUMIFS(Gb_VQS!$AX$10:$AX$1735,Gb_VQS!$AV$10:$AV$1735,$A29,Gb_VQS!$AW$10:$AW$1735,11)-SUMIFS(Gb_VQS!$AY$10:$AY$1735,Gb_VQS!$AV$10:$AV$1735,$A29,Gb_VQS!$AW$10:$AW$1735,11)</f>
        <v>1241017.3600000001</v>
      </c>
      <c r="W29" s="102">
        <f>_xlfn.IFNA(VLOOKUP($A29,Gb_VQS!$AD$10:$AO$585,E$6,FALSE),0)</f>
        <v>2089400</v>
      </c>
      <c r="X29" s="102">
        <f>_xlfn.IFNA(VLOOKUP($A29,Gb_VQS!$AD$10:$AO$585,F$6,FALSE),0)</f>
        <v>879000</v>
      </c>
      <c r="Y29" s="102">
        <f>_xlfn.IFNA(VLOOKUP($A29,Gb_VQS!$AD$10:$AO$585,G$6,FALSE),0)</f>
        <v>26500</v>
      </c>
      <c r="Z29" s="102">
        <f>_xlfn.IFNA(VLOOKUP($A29,Gb_VQS!$AD$10:$AO$585,H$6,FALSE),0)</f>
        <v>26500</v>
      </c>
      <c r="AA29" s="101">
        <f>_xlfn.IFNA(VLOOKUP($A29,Gb_VQS!$AD$10:$AO$585,I$6,FALSE),0)</f>
        <v>26500</v>
      </c>
      <c r="AB29" s="103"/>
      <c r="AC29" s="102"/>
      <c r="AD29" s="102"/>
      <c r="AE29" s="102"/>
      <c r="AF29" s="102"/>
      <c r="AG29" s="101"/>
      <c r="AH29" s="103"/>
      <c r="AI29" s="102"/>
      <c r="AJ29" s="102"/>
      <c r="AK29" s="102"/>
      <c r="AL29" s="102"/>
      <c r="AM29" s="101"/>
      <c r="AN29" s="103">
        <f>_xlfn.IFNA(VLOOKUP($A29,Gb_VQS_8586!$B$10:$H$585,D$6,FALSE),0)+SUMIFS(Gb_VQS_8586!$V$10:$V$1160,Gb_VQS_8586!$T$10:$T$1160,$A29,Gb_VQS_8586!$U$10:$U$1160,31)+SUMIFS(Gb_VQS_8586!$AX$10:$AX$1735,Gb_VQS_8586!$AV$10:$AV$1735,$A29,Gb_VQS_8586!$AW$10:$AW$1735,13)</f>
        <v>1353668.5899999999</v>
      </c>
      <c r="AO29" s="102">
        <f>_xlfn.IFNA(VLOOKUP($A29,Gb_VQS_8586!$B$10:$H$585,E$6,FALSE),0)+SUMIFS(Gb_VQS_8586!W$10:W$1160,Gb_VQS_8586!$T$10:$T$1160,$A29)</f>
        <v>1464200</v>
      </c>
      <c r="AP29" s="102">
        <f>_xlfn.IFNA(VLOOKUP($A29,Gb_VQS_8586!$B$10:$H$585,F$6,FALSE),0)+SUMIFS(Gb_VQS_8586!X$10:X$1160,Gb_VQS_8586!$T$10:$T$1160,$A29)</f>
        <v>1289300</v>
      </c>
      <c r="AQ29" s="102">
        <f>_xlfn.IFNA(VLOOKUP($A29,Gb_VQS_8586!$B$10:$H$585,G$6,FALSE),0)+SUMIFS(Gb_VQS_8586!Y$10:Y$1160,Gb_VQS_8586!$T$10:$T$1160,$A29)</f>
        <v>1289100</v>
      </c>
      <c r="AR29" s="102">
        <f>_xlfn.IFNA(VLOOKUP($A29,Gb_VQS_8586!$B$10:$H$585,H$6,FALSE),0)+SUMIFS(Gb_VQS_8586!Z$10:Z$1160,Gb_VQS_8586!$T$10:$T$1160,$A29)</f>
        <v>1288900</v>
      </c>
      <c r="AS29" s="101">
        <f>_xlfn.IFNA(VLOOKUP($A29,Gb_VQS_8586!$B$10:$H$585,I$6,FALSE),0)+SUMIFS(Gb_VQS_8586!AA$10:AA$1160,Gb_VQS_8586!$T$10:$T$1160,$A29)</f>
        <v>1288700</v>
      </c>
      <c r="AT29" s="103">
        <f>_xlfn.IFNA(VLOOKUP($A29,Gb_VQS_8586!$K$10:$Q$585,D$6,FALSE),0)</f>
        <v>921059.43</v>
      </c>
      <c r="AU29" s="102">
        <f>_xlfn.IFNA(VLOOKUP($A29,Gb_VQS_8586!$K$10:$Q$585,E$6,FALSE),0)</f>
        <v>1469200</v>
      </c>
      <c r="AV29" s="102">
        <f>_xlfn.IFNA(VLOOKUP($A29,Gb_VQS_8586!$K$10:$Q$585,F$6,FALSE),0)</f>
        <v>1014300</v>
      </c>
      <c r="AW29" s="102">
        <f>_xlfn.IFNA(VLOOKUP($A29,Gb_VQS_8586!$K$10:$Q$585,G$6,FALSE),0)</f>
        <v>1025400</v>
      </c>
      <c r="AX29" s="102">
        <f>_xlfn.IFNA(VLOOKUP($A29,Gb_VQS_8586!$K$10:$Q$585,H$6,FALSE),0)</f>
        <v>1035500</v>
      </c>
      <c r="AY29" s="101">
        <f>_xlfn.IFNA(VLOOKUP($A29,Gb_VQS_8586!$K$10:$Q$585,I$6,FALSE),0)</f>
        <v>1046200</v>
      </c>
      <c r="AZ29" s="103">
        <f>SUMIFS(Gb_VQS_8586!$AY$10:$AY$1735,Gb_VQS_8586!$AV$10:$AV$1735,$A29,Gb_VQS_8586!$AW$10:$AW$1735,10)</f>
        <v>0</v>
      </c>
      <c r="BA29" s="102">
        <f>_xlfn.IFNA(VLOOKUP($A29,Gb_VQS_8586!$AM$10:$AS$585,E$6,FALSE),0)</f>
        <v>0</v>
      </c>
      <c r="BB29" s="102">
        <f>_xlfn.IFNA(VLOOKUP($A29,Gb_VQS_8586!$AM$10:$AS$585,F$6,FALSE),0)</f>
        <v>0</v>
      </c>
      <c r="BC29" s="102">
        <f>_xlfn.IFNA(VLOOKUP($A29,Gb_VQS_8586!$AM$10:$AS$585,G$6,FALSE),0)</f>
        <v>0</v>
      </c>
      <c r="BD29" s="102">
        <f>_xlfn.IFNA(VLOOKUP($A29,Gb_VQS_8586!$AM$10:$AS$585,H$6,FALSE),0)</f>
        <v>0</v>
      </c>
      <c r="BE29" s="101">
        <f>_xlfn.IFNA(VLOOKUP($A29,Gb_VQS_8586!$AM$10:$AS$585,I$6,FALSE),0)</f>
        <v>0</v>
      </c>
      <c r="BF29" s="103">
        <f>SUMIFS(Gb_VQS_8586!$AX$10:$AX$1735,Gb_VQS_8586!$AV$10:$AV$1735,$A29,Gb_VQS_8586!$AW$10:$AW$1735,10)+SUMIFS(Gb_VQS_8586!$AX$10:$AX$1735,Gb_VQS_8586!$AV$10:$AV$1735,$A29,Gb_VQS_8586!$AW$10:$AW$1735,11)-SUMIFS(Gb_VQS_8586!$AY$10:$AY$1735,Gb_VQS_8586!$AV$10:$AV$1735,$A29,Gb_VQS_8586!$AW$10:$AW$1735,11)</f>
        <v>0</v>
      </c>
      <c r="BG29" s="102">
        <f>_xlfn.IFNA(VLOOKUP($A29,Gb_VQS_8586!$AD$10:$AO$585,E$6,FALSE),0)</f>
        <v>55000</v>
      </c>
      <c r="BH29" s="102">
        <f>_xlfn.IFNA(VLOOKUP($A29,Gb_VQS_8586!$AD$10:$AO$585,F$6,FALSE),0)</f>
        <v>0</v>
      </c>
      <c r="BI29" s="102">
        <f>_xlfn.IFNA(VLOOKUP($A29,Gb_VQS_8586!$AD$10:$AO$585,G$6,FALSE),0)</f>
        <v>0</v>
      </c>
      <c r="BJ29" s="102">
        <f>_xlfn.IFNA(VLOOKUP($A29,Gb_VQS_8586!$AD$10:$AO$585,H$6,FALSE),0)</f>
        <v>0</v>
      </c>
      <c r="BK29" s="101">
        <f>_xlfn.IFNA(VLOOKUP($A29,Gb_VQS_8586!$AD$10:$AO$585,I$6,FALSE),0)</f>
        <v>0</v>
      </c>
      <c r="BL29" s="103">
        <f>SUMIFS(Gb_VQS_8586!BD$10:BD$2310,Gb_VQS_8586!$BB$10:$BB$2310,$A29,Gb_VQS_8586!$BC$10:$BC$2310,23)+SUMIFS(Gb_VQS_8586!BD$10:BD$2310,Gb_VQS_8586!$BB$10:$BB$2310,$A29,Gb_VQS_8586!$BC$10:$BC$2310,21)+SUMIFS(Gb_VQS_8586!BN$10:BN$2310,Gb_VQS_8586!$BL$10:$BL$2310,$A29,Gb_VQS_8586!$BM$10:$BM$2310,33)+SUMIFS(Gb_VQS_8586!BN$10:BN$2310,Gb_VQS_8586!$BL$10:$BL$2310,$A29,Gb_VQS_8586!$BM$10:$BM$2310,35)+SUMIFS(Gb_VQS_8586!$V$10:$V$1160,Gb_VQS_8586!$T$10:$T$1160,$A29,Gb_VQS_8586!$U$10:$U$1160,33)-SUMIFS(Gb_VQS_8586!$AX$10:$AX$1735,Gb_VQS_8586!$AV$10:$AV$1735,$A29,Gb_VQS_8586!$AW$10:$AW$1735,13)</f>
        <v>-42193.599999999991</v>
      </c>
      <c r="BM29" s="102">
        <f>SUMIFS(Gb_VQS_8586!BE$10:BE$2310,Gb_VQS_8586!$BB$10:$BB$2310,$A29,Gb_VQS_8586!$BC$10:$BC$2310,23)+SUMIFS(Gb_VQS_8586!BE$10:BE$2310,Gb_VQS_8586!$BB$10:$BB$2310,$A29,Gb_VQS_8586!$BC$10:$BC$2310,21)+SUMIFS(Gb_VQS_8586!BO$10:BO$2310,Gb_VQS_8586!$BL$10:$BL$2310,$A29,Gb_VQS_8586!$BM$10:$BM$2310,33)+SUMIFS(Gb_VQS_8586!BO$10:BO$2310,Gb_VQS_8586!$BL$10:$BL$2310,$A29,Gb_VQS_8586!$BM$10:$BM$2310,35)</f>
        <v>321800</v>
      </c>
      <c r="BN29" s="102">
        <f>SUMIFS(Gb_VQS_8586!BF$10:BF$2310,Gb_VQS_8586!$BB$10:$BB$2310,$A29,Gb_VQS_8586!$BC$10:$BC$2310,23)+SUMIFS(Gb_VQS_8586!BF$10:BF$2310,Gb_VQS_8586!$BB$10:$BB$2310,$A29,Gb_VQS_8586!$BC$10:$BC$2310,21)+SUMIFS(Gb_VQS_8586!BP$10:BP$2310,Gb_VQS_8586!$BL$10:$BL$2310,$A29,Gb_VQS_8586!$BM$10:$BM$2310,33)+SUMIFS(Gb_VQS_8586!BP$10:BP$2310,Gb_VQS_8586!$BL$10:$BL$2310,$A29,Gb_VQS_8586!$BM$10:$BM$2310,35)</f>
        <v>5500</v>
      </c>
      <c r="BO29" s="102">
        <f>SUMIFS(Gb_VQS_8586!BG$10:BG$2310,Gb_VQS_8586!$BB$10:$BB$2310,$A29,Gb_VQS_8586!$BC$10:$BC$2310,23)+SUMIFS(Gb_VQS_8586!BG$10:BG$2310,Gb_VQS_8586!$BB$10:$BB$2310,$A29,Gb_VQS_8586!$BC$10:$BC$2310,21)+SUMIFS(Gb_VQS_8586!BQ$10:BQ$2310,Gb_VQS_8586!$BL$10:$BL$2310,$A29,Gb_VQS_8586!$BM$10:$BM$2310,33)+SUMIFS(Gb_VQS_8586!BQ$10:BQ$2310,Gb_VQS_8586!$BL$10:$BL$2310,$A29,Gb_VQS_8586!$BM$10:$BM$2310,35)</f>
        <v>5500</v>
      </c>
      <c r="BP29" s="102">
        <f>SUMIFS(Gb_VQS_8586!BH$10:BH$2310,Gb_VQS_8586!$BB$10:$BB$2310,$A29,Gb_VQS_8586!$BC$10:$BC$2310,23)+SUMIFS(Gb_VQS_8586!BH$10:BH$2310,Gb_VQS_8586!$BB$10:$BB$2310,$A29,Gb_VQS_8586!$BC$10:$BC$2310,21)+SUMIFS(Gb_VQS_8586!BR$10:BR$2310,Gb_VQS_8586!$BL$10:$BL$2310,$A29,Gb_VQS_8586!$BM$10:$BM$2310,33)+SUMIFS(Gb_VQS_8586!BR$10:BR$2310,Gb_VQS_8586!$BL$10:$BL$2310,$A29,Gb_VQS_8586!$BM$10:$BM$2310,35)</f>
        <v>5500</v>
      </c>
      <c r="BQ29" s="101">
        <f>SUMIFS(Gb_VQS_8586!BI$10:BI$2310,Gb_VQS_8586!$BB$10:$BB$2310,$A29,Gb_VQS_8586!$BC$10:$BC$2310,23)+SUMIFS(Gb_VQS_8586!BI$10:BI$2310,Gb_VQS_8586!$BB$10:$BB$2310,$A29,Gb_VQS_8586!$BC$10:$BC$2310,21)+SUMIFS(Gb_VQS_8586!BS$10:BS$2310,Gb_VQS_8586!$BL$10:$BL$2310,$A29,Gb_VQS_8586!$BM$10:$BM$2310,33)+SUMIFS(Gb_VQS_8586!BS$10:BS$2310,Gb_VQS_8586!$BL$10:$BL$2310,$A29,Gb_VQS_8586!$BM$10:$BM$2310,35)</f>
        <v>5600</v>
      </c>
      <c r="BR29" s="103">
        <f>SUMIFS(Gb_VQS_8586!BD$10:BD$2310,Gb_VQS_8586!$BB$10:$BB$2310,$A29,Gb_VQS_8586!$BC$10:$BC$2310,24)+SUMIFS(Gb_VQS_8586!BD$10:BD$2310,Gb_VQS_8586!$BB$10:$BB$2310,$A29,Gb_VQS_8586!$BC$10:$BC$2310,22)+SUMIFS(Gb_VQS_8586!BN$10:BN$2310,Gb_VQS_8586!$BL$10:$BL$2310,$A29,Gb_VQS_8586!$BM$10:$BM$2310,34)+SUMIFS(Gb_VQS_8586!BN$10:BN$2310,Gb_VQS_8586!$BL$10:$BL$2310,$A29,Gb_VQS_8586!$BM$10:$BM$2310,36)</f>
        <v>415361.67000000004</v>
      </c>
      <c r="BS29" s="102">
        <f>SUMIFS(Gb_VQS_8586!BE$10:BE$2310,Gb_VQS_8586!$BB$10:$BB$2310,$A29,Gb_VQS_8586!$BC$10:$BC$2310,24)+SUMIFS(Gb_VQS_8586!BE$10:BE$2310,Gb_VQS_8586!$BB$10:$BB$2310,$A29,Gb_VQS_8586!$BC$10:$BC$2310,22)+SUMIFS(Gb_VQS_8586!BO$10:BO$2310,Gb_VQS_8586!$BL$10:$BL$2310,$A29,Gb_VQS_8586!$BM$10:$BM$2310,34)+SUMIFS(Gb_VQS_8586!BO$10:BO$2310,Gb_VQS_8586!$BL$10:$BL$2310,$A29,Gb_VQS_8586!$BM$10:$BM$2310,36)</f>
        <v>225700</v>
      </c>
      <c r="BT29" s="102">
        <f>SUMIFS(Gb_VQS_8586!BF$10:BF$2310,Gb_VQS_8586!$BB$10:$BB$2310,$A29,Gb_VQS_8586!$BC$10:$BC$2310,24)+SUMIFS(Gb_VQS_8586!BF$10:BF$2310,Gb_VQS_8586!$BB$10:$BB$2310,$A29,Gb_VQS_8586!$BC$10:$BC$2310,22)+SUMIFS(Gb_VQS_8586!BP$10:BP$2310,Gb_VQS_8586!$BL$10:$BL$2310,$A29,Gb_VQS_8586!$BM$10:$BM$2310,34)+SUMIFS(Gb_VQS_8586!BP$10:BP$2310,Gb_VQS_8586!$BL$10:$BL$2310,$A29,Gb_VQS_8586!$BM$10:$BM$2310,36)</f>
        <v>218400</v>
      </c>
      <c r="BU29" s="102">
        <f>SUMIFS(Gb_VQS_8586!BG$10:BG$2310,Gb_VQS_8586!$BB$10:$BB$2310,$A29,Gb_VQS_8586!$BC$10:$BC$2310,24)+SUMIFS(Gb_VQS_8586!BG$10:BG$2310,Gb_VQS_8586!$BB$10:$BB$2310,$A29,Gb_VQS_8586!$BC$10:$BC$2310,22)+SUMIFS(Gb_VQS_8586!BQ$10:BQ$2310,Gb_VQS_8586!$BL$10:$BL$2310,$A29,Gb_VQS_8586!$BM$10:$BM$2310,34)+SUMIFS(Gb_VQS_8586!BQ$10:BQ$2310,Gb_VQS_8586!$BL$10:$BL$2310,$A29,Gb_VQS_8586!$BM$10:$BM$2310,36)</f>
        <v>219600</v>
      </c>
      <c r="BV29" s="102">
        <f>SUMIFS(Gb_VQS_8586!BH$10:BH$2310,Gb_VQS_8586!$BB$10:$BB$2310,$A29,Gb_VQS_8586!$BC$10:$BC$2310,24)+SUMIFS(Gb_VQS_8586!BH$10:BH$2310,Gb_VQS_8586!$BB$10:$BB$2310,$A29,Gb_VQS_8586!$BC$10:$BC$2310,22)+SUMIFS(Gb_VQS_8586!BR$10:BR$2310,Gb_VQS_8586!$BL$10:$BL$2310,$A29,Gb_VQS_8586!$BM$10:$BM$2310,34)+SUMIFS(Gb_VQS_8586!BR$10:BR$2310,Gb_VQS_8586!$BL$10:$BL$2310,$A29,Gb_VQS_8586!$BM$10:$BM$2310,36)</f>
        <v>221100</v>
      </c>
      <c r="BW29" s="101">
        <f>SUMIFS(Gb_VQS_8586!BI$10:BI$2310,Gb_VQS_8586!$BB$10:$BB$2310,$A29,Gb_VQS_8586!$BC$10:$BC$2310,24)+SUMIFS(Gb_VQS_8586!BI$10:BI$2310,Gb_VQS_8586!$BB$10:$BB$2310,$A29,Gb_VQS_8586!$BC$10:$BC$2310,22)+SUMIFS(Gb_VQS_8586!BS$10:BS$2310,Gb_VQS_8586!$BL$10:$BL$2310,$A29,Gb_VQS_8586!$BM$10:$BM$2310,34)+SUMIFS(Gb_VQS_8586!BS$10:BS$2310,Gb_VQS_8586!$BL$10:$BL$2310,$A29,Gb_VQS_8586!$BM$10:$BM$2310,36)</f>
        <v>136400</v>
      </c>
      <c r="BX29" s="103">
        <f>_xlfn.IFNA(VLOOKUP($A29,Gb_Stand!$B$10:$H$585,D$6,FALSE),0)</f>
        <v>0</v>
      </c>
      <c r="BY29" s="102">
        <f>_xlfn.IFNA(VLOOKUP($A29,Gb_Stand!$B$10:$H$585,E$6,FALSE),0)</f>
        <v>0</v>
      </c>
      <c r="BZ29" s="102">
        <f>_xlfn.IFNA(VLOOKUP($A29,Gb_Stand!$B$10:$H$585,F$6,FALSE),0)</f>
        <v>0</v>
      </c>
      <c r="CA29" s="102">
        <f>_xlfn.IFNA(VLOOKUP($A29,Gb_Stand!$B$10:$H$585,G$6,FALSE),0)</f>
        <v>0</v>
      </c>
      <c r="CB29" s="102">
        <f>_xlfn.IFNA(VLOOKUP($A29,Gb_Stand!$B$10:$H$585,H$6,FALSE),0)</f>
        <v>0</v>
      </c>
      <c r="CC29" s="101">
        <f>_xlfn.IFNA(VLOOKUP($A29,Gb_Stand!$B$10:$H$585,I$6,FALSE),0)</f>
        <v>0</v>
      </c>
      <c r="CD29" s="103">
        <f>_xlfn.IFNA(VLOOKUP($A29,Gb_Stand!$K$10:$Q$585,D$6,FALSE),0)</f>
        <v>0</v>
      </c>
      <c r="CE29" s="102">
        <f>_xlfn.IFNA(VLOOKUP($A29,Gb_Stand!$K$10:$Q$585,E$6,FALSE),0)</f>
        <v>0</v>
      </c>
      <c r="CF29" s="102">
        <f>_xlfn.IFNA(VLOOKUP($A29,Gb_Stand!$K$10:$Q$585,F$6,FALSE),0)</f>
        <v>0</v>
      </c>
      <c r="CG29" s="102">
        <f>_xlfn.IFNA(VLOOKUP($A29,Gb_Stand!$K$10:$Q$585,G$6,FALSE),0)</f>
        <v>0</v>
      </c>
      <c r="CH29" s="102">
        <f>_xlfn.IFNA(VLOOKUP($A29,Gb_Stand!$K$10:$Q$585,H$6,FALSE),0)</f>
        <v>0</v>
      </c>
      <c r="CI29" s="101">
        <f>_xlfn.IFNA(VLOOKUP($A29,Gb_Stand!$K$10:$Q$585,I$6,FALSE),0)</f>
        <v>0</v>
      </c>
      <c r="CJ29" s="103">
        <f>_xlfn.IFNA(VLOOKUP($A29,Gb_Stand!$T$10:$Z$585,D$6,FALSE),0)</f>
        <v>153948.18</v>
      </c>
      <c r="CK29" s="102">
        <f>_xlfn.IFNA(VLOOKUP($A29,Gb_Stand!$T$10:$Z$585,E$6,FALSE),0)</f>
        <v>140700</v>
      </c>
      <c r="CL29" s="102">
        <f>_xlfn.IFNA(VLOOKUP($A29,Gb_Stand!$T$10:$Z$585,F$6,FALSE),0)</f>
        <v>127400</v>
      </c>
      <c r="CM29" s="102">
        <f>_xlfn.IFNA(VLOOKUP($A29,Gb_Stand!$T$10:$Z$585,G$6,FALSE),0)</f>
        <v>113900</v>
      </c>
      <c r="CN29" s="102">
        <f>_xlfn.IFNA(VLOOKUP($A29,Gb_Stand!$T$10:$Z$585,H$6,FALSE),0)</f>
        <v>100300</v>
      </c>
      <c r="CO29" s="101">
        <f>_xlfn.IFNA(VLOOKUP($A29,Gb_Stand!$T$10:$Z$585,I$6,FALSE),0)</f>
        <v>86600</v>
      </c>
      <c r="CP29" s="103">
        <f>_xlfn.IFNA(VLOOKUP($A29,Gb_Stand!$AC$10:$AI$585,D$6,FALSE),0)</f>
        <v>0</v>
      </c>
      <c r="CQ29" s="102">
        <f>_xlfn.IFNA(VLOOKUP($A29,Gb_Stand!$AC$10:$AI$585,E$6,FALSE),0)</f>
        <v>0</v>
      </c>
      <c r="CR29" s="102">
        <f>_xlfn.IFNA(VLOOKUP($A29,Gb_Stand!$AC$10:$AI$585,F$6,FALSE),0)</f>
        <v>0</v>
      </c>
      <c r="CS29" s="102">
        <f>_xlfn.IFNA(VLOOKUP($A29,Gb_Stand!$AC$10:$AI$585,G$6,FALSE),0)</f>
        <v>0</v>
      </c>
      <c r="CT29" s="102">
        <f>_xlfn.IFNA(VLOOKUP($A29,Gb_Stand!$AC$10:$AI$585,H$6,FALSE),0)</f>
        <v>0</v>
      </c>
      <c r="CU29" s="101">
        <f>_xlfn.IFNA(VLOOKUP($A29,Gb_Stand!$AC$10:$AI$585,I$6,FALSE),0)</f>
        <v>0</v>
      </c>
    </row>
    <row r="30" spans="1:99" x14ac:dyDescent="0.4">
      <c r="A30" s="106">
        <v>20421</v>
      </c>
      <c r="B30" s="105" t="s">
        <v>188</v>
      </c>
      <c r="C30" s="104"/>
      <c r="D30" s="103">
        <f>_xlfn.IFNA(VLOOKUP($A30,Gb_VQS!$B$10:$H$585,D$6,FALSE),0)+SUMIFS(Gb_VQS!$V$10:$V$1160,Gb_VQS!$T$10:$T$1160,$A30,Gb_VQS!$U$10:$U$1160,31)+SUMIFS(Gb_VQS!$AX$10:$AX$1735,Gb_VQS!$AV$10:$AV$1735,$A30,Gb_VQS!$AW$10:$AW$1735,13)</f>
        <v>13562873.579999998</v>
      </c>
      <c r="E30" s="102">
        <f>_xlfn.IFNA(VLOOKUP($A30,Gb_VQS!$B$10:$H$585,E$6,FALSE),0)+SUMIFS(Gb_VQS!W$10:W$1160,Gb_VQS!$T$10:$T$1160,$A30)</f>
        <v>11278900</v>
      </c>
      <c r="F30" s="102">
        <f>_xlfn.IFNA(VLOOKUP($A30,Gb_VQS!$B$10:$H$585,F$6,FALSE),0)+SUMIFS(Gb_VQS!X$10:X$1160,Gb_VQS!$T$10:$T$1160,$A30)</f>
        <v>10701200</v>
      </c>
      <c r="G30" s="102">
        <f>_xlfn.IFNA(VLOOKUP($A30,Gb_VQS!$B$10:$H$585,G$6,FALSE),0)+SUMIFS(Gb_VQS!Y$10:Y$1160,Gb_VQS!$T$10:$T$1160,$A30)</f>
        <v>10882700</v>
      </c>
      <c r="H30" s="102">
        <f>_xlfn.IFNA(VLOOKUP($A30,Gb_VQS!$B$10:$H$585,H$6,FALSE),0)+SUMIFS(Gb_VQS!Z$10:Z$1160,Gb_VQS!$T$10:$T$1160,$A30)</f>
        <v>11056100</v>
      </c>
      <c r="I30" s="101">
        <f>_xlfn.IFNA(VLOOKUP($A30,Gb_VQS!$B$10:$H$585,I$6,FALSE),0)+SUMIFS(Gb_VQS!AA$10:AA$1160,Gb_VQS!$T$10:$T$1160,$A30)</f>
        <v>11141300</v>
      </c>
      <c r="J30" s="103">
        <f>_xlfn.IFNA(VLOOKUP($A30,Gb_VQS!$K$10:$Q$585,D$6,FALSE),0)</f>
        <v>12394665.970000001</v>
      </c>
      <c r="K30" s="102">
        <f>_xlfn.IFNA(VLOOKUP($A30,Gb_VQS!$K$10:$Q$585,E$6,FALSE),0)</f>
        <v>10862300</v>
      </c>
      <c r="L30" s="102">
        <f>_xlfn.IFNA(VLOOKUP($A30,Gb_VQS!$K$10:$Q$585,F$6,FALSE),0)</f>
        <v>10611800</v>
      </c>
      <c r="M30" s="102">
        <f>_xlfn.IFNA(VLOOKUP($A30,Gb_VQS!$K$10:$Q$585,G$6,FALSE),0)</f>
        <v>10736600</v>
      </c>
      <c r="N30" s="102">
        <f>_xlfn.IFNA(VLOOKUP($A30,Gb_VQS!$K$10:$Q$585,H$6,FALSE),0)</f>
        <v>10698300</v>
      </c>
      <c r="O30" s="101">
        <f>_xlfn.IFNA(VLOOKUP($A30,Gb_VQS!$K$10:$Q$585,I$6,FALSE),0)</f>
        <v>10739900</v>
      </c>
      <c r="P30" s="103">
        <f>SUMIFS(Gb_VQS!$AY$10:$AY$1735,Gb_VQS!$AV$10:$AV$1735,$A30,Gb_VQS!$AW$10:$AW$1735,10)</f>
        <v>20000</v>
      </c>
      <c r="Q30" s="102">
        <f>_xlfn.IFNA(VLOOKUP($A30,Gb_VQS!$AM$10:$AS$585,E$6,FALSE),0)</f>
        <v>0</v>
      </c>
      <c r="R30" s="102">
        <f>_xlfn.IFNA(VLOOKUP($A30,Gb_VQS!$AM$10:$AS$585,F$6,FALSE),0)</f>
        <v>0</v>
      </c>
      <c r="S30" s="102">
        <f>_xlfn.IFNA(VLOOKUP($A30,Gb_VQS!$AM$10:$AS$585,G$6,FALSE),0)</f>
        <v>0</v>
      </c>
      <c r="T30" s="102">
        <f>_xlfn.IFNA(VLOOKUP($A30,Gb_VQS!$AM$10:$AS$585,H$6,FALSE),0)</f>
        <v>0</v>
      </c>
      <c r="U30" s="101">
        <f>_xlfn.IFNA(VLOOKUP($A30,Gb_VQS!$AM$10:$AS$585,I$6,FALSE),0)</f>
        <v>0</v>
      </c>
      <c r="V30" s="103">
        <f>SUMIFS(Gb_VQS!$AX$10:$AX$1735,Gb_VQS!$AV$10:$AV$1735,$A30,Gb_VQS!$AW$10:$AW$1735,10)+SUMIFS(Gb_VQS!$AX$10:$AX$1735,Gb_VQS!$AV$10:$AV$1735,$A30,Gb_VQS!$AW$10:$AW$1735,11)-SUMIFS(Gb_VQS!$AY$10:$AY$1735,Gb_VQS!$AV$10:$AV$1735,$A30,Gb_VQS!$AW$10:$AW$1735,11)</f>
        <v>249762.46</v>
      </c>
      <c r="W30" s="102">
        <f>_xlfn.IFNA(VLOOKUP($A30,Gb_VQS!$AD$10:$AO$585,E$6,FALSE),0)</f>
        <v>46100</v>
      </c>
      <c r="X30" s="102">
        <f>_xlfn.IFNA(VLOOKUP($A30,Gb_VQS!$AD$10:$AO$585,F$6,FALSE),0)</f>
        <v>61000</v>
      </c>
      <c r="Y30" s="102">
        <f>_xlfn.IFNA(VLOOKUP($A30,Gb_VQS!$AD$10:$AO$585,G$6,FALSE),0)</f>
        <v>61000</v>
      </c>
      <c r="Z30" s="102">
        <f>_xlfn.IFNA(VLOOKUP($A30,Gb_VQS!$AD$10:$AO$585,H$6,FALSE),0)</f>
        <v>61000</v>
      </c>
      <c r="AA30" s="101">
        <f>_xlfn.IFNA(VLOOKUP($A30,Gb_VQS!$AD$10:$AO$585,I$6,FALSE),0)</f>
        <v>56200</v>
      </c>
      <c r="AB30" s="103"/>
      <c r="AC30" s="102"/>
      <c r="AD30" s="102"/>
      <c r="AE30" s="102"/>
      <c r="AF30" s="102"/>
      <c r="AG30" s="101"/>
      <c r="AH30" s="103"/>
      <c r="AI30" s="102"/>
      <c r="AJ30" s="102"/>
      <c r="AK30" s="102"/>
      <c r="AL30" s="102"/>
      <c r="AM30" s="101"/>
      <c r="AN30" s="103">
        <f>_xlfn.IFNA(VLOOKUP($A30,Gb_VQS_8586!$B$10:$H$585,D$6,FALSE),0)+SUMIFS(Gb_VQS_8586!$V$10:$V$1160,Gb_VQS_8586!$T$10:$T$1160,$A30,Gb_VQS_8586!$U$10:$U$1160,31)+SUMIFS(Gb_VQS_8586!$AX$10:$AX$1735,Gb_VQS_8586!$AV$10:$AV$1735,$A30,Gb_VQS_8586!$AW$10:$AW$1735,13)</f>
        <v>2966638.93</v>
      </c>
      <c r="AO30" s="102">
        <f>_xlfn.IFNA(VLOOKUP($A30,Gb_VQS_8586!$B$10:$H$585,E$6,FALSE),0)+SUMIFS(Gb_VQS_8586!W$10:W$1160,Gb_VQS_8586!$T$10:$T$1160,$A30)</f>
        <v>2746500</v>
      </c>
      <c r="AP30" s="102">
        <f>_xlfn.IFNA(VLOOKUP($A30,Gb_VQS_8586!$B$10:$H$585,F$6,FALSE),0)+SUMIFS(Gb_VQS_8586!X$10:X$1160,Gb_VQS_8586!$T$10:$T$1160,$A30)</f>
        <v>2331500</v>
      </c>
      <c r="AQ30" s="102">
        <f>_xlfn.IFNA(VLOOKUP($A30,Gb_VQS_8586!$B$10:$H$585,G$6,FALSE),0)+SUMIFS(Gb_VQS_8586!Y$10:Y$1160,Gb_VQS_8586!$T$10:$T$1160,$A30)</f>
        <v>2390700</v>
      </c>
      <c r="AR30" s="102">
        <f>_xlfn.IFNA(VLOOKUP($A30,Gb_VQS_8586!$B$10:$H$585,H$6,FALSE),0)+SUMIFS(Gb_VQS_8586!Z$10:Z$1160,Gb_VQS_8586!$T$10:$T$1160,$A30)</f>
        <v>2451300</v>
      </c>
      <c r="AS30" s="101">
        <f>_xlfn.IFNA(VLOOKUP($A30,Gb_VQS_8586!$B$10:$H$585,I$6,FALSE),0)+SUMIFS(Gb_VQS_8586!AA$10:AA$1160,Gb_VQS_8586!$T$10:$T$1160,$A30)</f>
        <v>2514200</v>
      </c>
      <c r="AT30" s="103">
        <f>_xlfn.IFNA(VLOOKUP($A30,Gb_VQS_8586!$K$10:$Q$585,D$6,FALSE),0)</f>
        <v>1712794.19</v>
      </c>
      <c r="AU30" s="102">
        <f>_xlfn.IFNA(VLOOKUP($A30,Gb_VQS_8586!$K$10:$Q$585,E$6,FALSE),0)</f>
        <v>1791200</v>
      </c>
      <c r="AV30" s="102">
        <f>_xlfn.IFNA(VLOOKUP($A30,Gb_VQS_8586!$K$10:$Q$585,F$6,FALSE),0)</f>
        <v>1757400</v>
      </c>
      <c r="AW30" s="102">
        <f>_xlfn.IFNA(VLOOKUP($A30,Gb_VQS_8586!$K$10:$Q$585,G$6,FALSE),0)</f>
        <v>1770300</v>
      </c>
      <c r="AX30" s="102">
        <f>_xlfn.IFNA(VLOOKUP($A30,Gb_VQS_8586!$K$10:$Q$585,H$6,FALSE),0)</f>
        <v>1759700</v>
      </c>
      <c r="AY30" s="101">
        <f>_xlfn.IFNA(VLOOKUP($A30,Gb_VQS_8586!$K$10:$Q$585,I$6,FALSE),0)</f>
        <v>1772600</v>
      </c>
      <c r="AZ30" s="103">
        <f>SUMIFS(Gb_VQS_8586!$AY$10:$AY$1735,Gb_VQS_8586!$AV$10:$AV$1735,$A30,Gb_VQS_8586!$AW$10:$AW$1735,10)</f>
        <v>0</v>
      </c>
      <c r="BA30" s="102">
        <f>_xlfn.IFNA(VLOOKUP($A30,Gb_VQS_8586!$AM$10:$AS$585,E$6,FALSE),0)</f>
        <v>0</v>
      </c>
      <c r="BB30" s="102">
        <f>_xlfn.IFNA(VLOOKUP($A30,Gb_VQS_8586!$AM$10:$AS$585,F$6,FALSE),0)</f>
        <v>0</v>
      </c>
      <c r="BC30" s="102">
        <f>_xlfn.IFNA(VLOOKUP($A30,Gb_VQS_8586!$AM$10:$AS$585,G$6,FALSE),0)</f>
        <v>0</v>
      </c>
      <c r="BD30" s="102">
        <f>_xlfn.IFNA(VLOOKUP($A30,Gb_VQS_8586!$AM$10:$AS$585,H$6,FALSE),0)</f>
        <v>0</v>
      </c>
      <c r="BE30" s="101">
        <f>_xlfn.IFNA(VLOOKUP($A30,Gb_VQS_8586!$AM$10:$AS$585,I$6,FALSE),0)</f>
        <v>0</v>
      </c>
      <c r="BF30" s="103">
        <f>SUMIFS(Gb_VQS_8586!$AX$10:$AX$1735,Gb_VQS_8586!$AV$10:$AV$1735,$A30,Gb_VQS_8586!$AW$10:$AW$1735,10)+SUMIFS(Gb_VQS_8586!$AX$10:$AX$1735,Gb_VQS_8586!$AV$10:$AV$1735,$A30,Gb_VQS_8586!$AW$10:$AW$1735,11)-SUMIFS(Gb_VQS_8586!$AY$10:$AY$1735,Gb_VQS_8586!$AV$10:$AV$1735,$A30,Gb_VQS_8586!$AW$10:$AW$1735,11)</f>
        <v>19130.75</v>
      </c>
      <c r="BG30" s="102">
        <f>_xlfn.IFNA(VLOOKUP($A30,Gb_VQS_8586!$AD$10:$AO$585,E$6,FALSE),0)</f>
        <v>21500</v>
      </c>
      <c r="BH30" s="102">
        <f>_xlfn.IFNA(VLOOKUP($A30,Gb_VQS_8586!$AD$10:$AO$585,F$6,FALSE),0)</f>
        <v>21500</v>
      </c>
      <c r="BI30" s="102">
        <f>_xlfn.IFNA(VLOOKUP($A30,Gb_VQS_8586!$AD$10:$AO$585,G$6,FALSE),0)</f>
        <v>21500</v>
      </c>
      <c r="BJ30" s="102">
        <f>_xlfn.IFNA(VLOOKUP($A30,Gb_VQS_8586!$AD$10:$AO$585,H$6,FALSE),0)</f>
        <v>21500</v>
      </c>
      <c r="BK30" s="101">
        <f>_xlfn.IFNA(VLOOKUP($A30,Gb_VQS_8586!$AD$10:$AO$585,I$6,FALSE),0)</f>
        <v>21500</v>
      </c>
      <c r="BL30" s="103">
        <f>SUMIFS(Gb_VQS_8586!BD$10:BD$2310,Gb_VQS_8586!$BB$10:$BB$2310,$A30,Gb_VQS_8586!$BC$10:$BC$2310,23)+SUMIFS(Gb_VQS_8586!BD$10:BD$2310,Gb_VQS_8586!$BB$10:$BB$2310,$A30,Gb_VQS_8586!$BC$10:$BC$2310,21)+SUMIFS(Gb_VQS_8586!BN$10:BN$2310,Gb_VQS_8586!$BL$10:$BL$2310,$A30,Gb_VQS_8586!$BM$10:$BM$2310,33)+SUMIFS(Gb_VQS_8586!BN$10:BN$2310,Gb_VQS_8586!$BL$10:$BL$2310,$A30,Gb_VQS_8586!$BM$10:$BM$2310,35)+SUMIFS(Gb_VQS_8586!$V$10:$V$1160,Gb_VQS_8586!$T$10:$T$1160,$A30,Gb_VQS_8586!$U$10:$U$1160,33)-SUMIFS(Gb_VQS_8586!$AX$10:$AX$1735,Gb_VQS_8586!$AV$10:$AV$1735,$A30,Gb_VQS_8586!$AW$10:$AW$1735,13)</f>
        <v>-310812.77999999991</v>
      </c>
      <c r="BM30" s="102">
        <f>SUMIFS(Gb_VQS_8586!BE$10:BE$2310,Gb_VQS_8586!$BB$10:$BB$2310,$A30,Gb_VQS_8586!$BC$10:$BC$2310,23)+SUMIFS(Gb_VQS_8586!BE$10:BE$2310,Gb_VQS_8586!$BB$10:$BB$2310,$A30,Gb_VQS_8586!$BC$10:$BC$2310,21)+SUMIFS(Gb_VQS_8586!BO$10:BO$2310,Gb_VQS_8586!$BL$10:$BL$2310,$A30,Gb_VQS_8586!$BM$10:$BM$2310,33)+SUMIFS(Gb_VQS_8586!BO$10:BO$2310,Gb_VQS_8586!$BL$10:$BL$2310,$A30,Gb_VQS_8586!$BM$10:$BM$2310,35)</f>
        <v>120500</v>
      </c>
      <c r="BN30" s="102">
        <f>SUMIFS(Gb_VQS_8586!BF$10:BF$2310,Gb_VQS_8586!$BB$10:$BB$2310,$A30,Gb_VQS_8586!$BC$10:$BC$2310,23)+SUMIFS(Gb_VQS_8586!BF$10:BF$2310,Gb_VQS_8586!$BB$10:$BB$2310,$A30,Gb_VQS_8586!$BC$10:$BC$2310,21)+SUMIFS(Gb_VQS_8586!BP$10:BP$2310,Gb_VQS_8586!$BL$10:$BL$2310,$A30,Gb_VQS_8586!$BM$10:$BM$2310,33)+SUMIFS(Gb_VQS_8586!BP$10:BP$2310,Gb_VQS_8586!$BL$10:$BL$2310,$A30,Gb_VQS_8586!$BM$10:$BM$2310,35)</f>
        <v>74700</v>
      </c>
      <c r="BO30" s="102">
        <f>SUMIFS(Gb_VQS_8586!BG$10:BG$2310,Gb_VQS_8586!$BB$10:$BB$2310,$A30,Gb_VQS_8586!$BC$10:$BC$2310,23)+SUMIFS(Gb_VQS_8586!BG$10:BG$2310,Gb_VQS_8586!$BB$10:$BB$2310,$A30,Gb_VQS_8586!$BC$10:$BC$2310,21)+SUMIFS(Gb_VQS_8586!BQ$10:BQ$2310,Gb_VQS_8586!$BL$10:$BL$2310,$A30,Gb_VQS_8586!$BM$10:$BM$2310,33)+SUMIFS(Gb_VQS_8586!BQ$10:BQ$2310,Gb_VQS_8586!$BL$10:$BL$2310,$A30,Gb_VQS_8586!$BM$10:$BM$2310,35)</f>
        <v>25000</v>
      </c>
      <c r="BP30" s="102">
        <f>SUMIFS(Gb_VQS_8586!BH$10:BH$2310,Gb_VQS_8586!$BB$10:$BB$2310,$A30,Gb_VQS_8586!$BC$10:$BC$2310,23)+SUMIFS(Gb_VQS_8586!BH$10:BH$2310,Gb_VQS_8586!$BB$10:$BB$2310,$A30,Gb_VQS_8586!$BC$10:$BC$2310,21)+SUMIFS(Gb_VQS_8586!BR$10:BR$2310,Gb_VQS_8586!$BL$10:$BL$2310,$A30,Gb_VQS_8586!$BM$10:$BM$2310,33)+SUMIFS(Gb_VQS_8586!BR$10:BR$2310,Gb_VQS_8586!$BL$10:$BL$2310,$A30,Gb_VQS_8586!$BM$10:$BM$2310,35)</f>
        <v>25200</v>
      </c>
      <c r="BQ30" s="101">
        <f>SUMIFS(Gb_VQS_8586!BI$10:BI$2310,Gb_VQS_8586!$BB$10:$BB$2310,$A30,Gb_VQS_8586!$BC$10:$BC$2310,23)+SUMIFS(Gb_VQS_8586!BI$10:BI$2310,Gb_VQS_8586!$BB$10:$BB$2310,$A30,Gb_VQS_8586!$BC$10:$BC$2310,21)+SUMIFS(Gb_VQS_8586!BS$10:BS$2310,Gb_VQS_8586!$BL$10:$BL$2310,$A30,Gb_VQS_8586!$BM$10:$BM$2310,33)+SUMIFS(Gb_VQS_8586!BS$10:BS$2310,Gb_VQS_8586!$BL$10:$BL$2310,$A30,Gb_VQS_8586!$BM$10:$BM$2310,35)</f>
        <v>2900</v>
      </c>
      <c r="BR30" s="103">
        <f>SUMIFS(Gb_VQS_8586!BD$10:BD$2310,Gb_VQS_8586!$BB$10:$BB$2310,$A30,Gb_VQS_8586!$BC$10:$BC$2310,24)+SUMIFS(Gb_VQS_8586!BD$10:BD$2310,Gb_VQS_8586!$BB$10:$BB$2310,$A30,Gb_VQS_8586!$BC$10:$BC$2310,22)+SUMIFS(Gb_VQS_8586!BN$10:BN$2310,Gb_VQS_8586!$BL$10:$BL$2310,$A30,Gb_VQS_8586!$BM$10:$BM$2310,34)+SUMIFS(Gb_VQS_8586!BN$10:BN$2310,Gb_VQS_8586!$BL$10:$BL$2310,$A30,Gb_VQS_8586!$BM$10:$BM$2310,36)</f>
        <v>465309.98000000004</v>
      </c>
      <c r="BS30" s="102">
        <f>SUMIFS(Gb_VQS_8586!BE$10:BE$2310,Gb_VQS_8586!$BB$10:$BB$2310,$A30,Gb_VQS_8586!$BC$10:$BC$2310,24)+SUMIFS(Gb_VQS_8586!BE$10:BE$2310,Gb_VQS_8586!$BB$10:$BB$2310,$A30,Gb_VQS_8586!$BC$10:$BC$2310,22)+SUMIFS(Gb_VQS_8586!BO$10:BO$2310,Gb_VQS_8586!$BL$10:$BL$2310,$A30,Gb_VQS_8586!$BM$10:$BM$2310,34)+SUMIFS(Gb_VQS_8586!BO$10:BO$2310,Gb_VQS_8586!$BL$10:$BL$2310,$A30,Gb_VQS_8586!$BM$10:$BM$2310,36)</f>
        <v>309200</v>
      </c>
      <c r="BT30" s="102">
        <f>SUMIFS(Gb_VQS_8586!BF$10:BF$2310,Gb_VQS_8586!$BB$10:$BB$2310,$A30,Gb_VQS_8586!$BC$10:$BC$2310,24)+SUMIFS(Gb_VQS_8586!BF$10:BF$2310,Gb_VQS_8586!$BB$10:$BB$2310,$A30,Gb_VQS_8586!$BC$10:$BC$2310,22)+SUMIFS(Gb_VQS_8586!BP$10:BP$2310,Gb_VQS_8586!$BL$10:$BL$2310,$A30,Gb_VQS_8586!$BM$10:$BM$2310,34)+SUMIFS(Gb_VQS_8586!BP$10:BP$2310,Gb_VQS_8586!$BL$10:$BL$2310,$A30,Gb_VQS_8586!$BM$10:$BM$2310,36)</f>
        <v>286800</v>
      </c>
      <c r="BU30" s="102">
        <f>SUMIFS(Gb_VQS_8586!BG$10:BG$2310,Gb_VQS_8586!$BB$10:$BB$2310,$A30,Gb_VQS_8586!$BC$10:$BC$2310,24)+SUMIFS(Gb_VQS_8586!BG$10:BG$2310,Gb_VQS_8586!$BB$10:$BB$2310,$A30,Gb_VQS_8586!$BC$10:$BC$2310,22)+SUMIFS(Gb_VQS_8586!BQ$10:BQ$2310,Gb_VQS_8586!$BL$10:$BL$2310,$A30,Gb_VQS_8586!$BM$10:$BM$2310,34)+SUMIFS(Gb_VQS_8586!BQ$10:BQ$2310,Gb_VQS_8586!$BL$10:$BL$2310,$A30,Gb_VQS_8586!$BM$10:$BM$2310,36)</f>
        <v>289400</v>
      </c>
      <c r="BV30" s="102">
        <f>SUMIFS(Gb_VQS_8586!BH$10:BH$2310,Gb_VQS_8586!$BB$10:$BB$2310,$A30,Gb_VQS_8586!$BC$10:$BC$2310,24)+SUMIFS(Gb_VQS_8586!BH$10:BH$2310,Gb_VQS_8586!$BB$10:$BB$2310,$A30,Gb_VQS_8586!$BC$10:$BC$2310,22)+SUMIFS(Gb_VQS_8586!BR$10:BR$2310,Gb_VQS_8586!$BL$10:$BL$2310,$A30,Gb_VQS_8586!$BM$10:$BM$2310,34)+SUMIFS(Gb_VQS_8586!BR$10:BR$2310,Gb_VQS_8586!$BL$10:$BL$2310,$A30,Gb_VQS_8586!$BM$10:$BM$2310,36)</f>
        <v>292000</v>
      </c>
      <c r="BW30" s="101">
        <f>SUMIFS(Gb_VQS_8586!BI$10:BI$2310,Gb_VQS_8586!$BB$10:$BB$2310,$A30,Gb_VQS_8586!$BC$10:$BC$2310,24)+SUMIFS(Gb_VQS_8586!BI$10:BI$2310,Gb_VQS_8586!$BB$10:$BB$2310,$A30,Gb_VQS_8586!$BC$10:$BC$2310,22)+SUMIFS(Gb_VQS_8586!BS$10:BS$2310,Gb_VQS_8586!$BL$10:$BL$2310,$A30,Gb_VQS_8586!$BM$10:$BM$2310,34)+SUMIFS(Gb_VQS_8586!BS$10:BS$2310,Gb_VQS_8586!$BL$10:$BL$2310,$A30,Gb_VQS_8586!$BM$10:$BM$2310,36)</f>
        <v>294600</v>
      </c>
      <c r="BX30" s="103">
        <f>_xlfn.IFNA(VLOOKUP($A30,Gb_Stand!$B$10:$H$585,D$6,FALSE),0)</f>
        <v>326914.83</v>
      </c>
      <c r="BY30" s="102">
        <f>_xlfn.IFNA(VLOOKUP($A30,Gb_Stand!$B$10:$H$585,E$6,FALSE),0)</f>
        <v>260078.65</v>
      </c>
      <c r="BZ30" s="102">
        <f>_xlfn.IFNA(VLOOKUP($A30,Gb_Stand!$B$10:$H$585,F$6,FALSE),0)</f>
        <v>169243.65</v>
      </c>
      <c r="CA30" s="102">
        <f>_xlfn.IFNA(VLOOKUP($A30,Gb_Stand!$B$10:$H$585,G$6,FALSE),0)</f>
        <v>89690.12</v>
      </c>
      <c r="CB30" s="102">
        <f>_xlfn.IFNA(VLOOKUP($A30,Gb_Stand!$B$10:$H$585,H$6,FALSE),0)</f>
        <v>61490.16</v>
      </c>
      <c r="CC30" s="101">
        <f>_xlfn.IFNA(VLOOKUP($A30,Gb_Stand!$B$10:$H$585,I$6,FALSE),0)</f>
        <v>33275.199999999997</v>
      </c>
      <c r="CD30" s="103">
        <f>_xlfn.IFNA(VLOOKUP($A30,Gb_Stand!$K$10:$Q$585,D$6,FALSE),0)</f>
        <v>0</v>
      </c>
      <c r="CE30" s="102">
        <f>_xlfn.IFNA(VLOOKUP($A30,Gb_Stand!$K$10:$Q$585,E$6,FALSE),0)</f>
        <v>0</v>
      </c>
      <c r="CF30" s="102">
        <f>_xlfn.IFNA(VLOOKUP($A30,Gb_Stand!$K$10:$Q$585,F$6,FALSE),0)</f>
        <v>0</v>
      </c>
      <c r="CG30" s="102">
        <f>_xlfn.IFNA(VLOOKUP($A30,Gb_Stand!$K$10:$Q$585,G$6,FALSE),0)</f>
        <v>0</v>
      </c>
      <c r="CH30" s="102">
        <f>_xlfn.IFNA(VLOOKUP($A30,Gb_Stand!$K$10:$Q$585,H$6,FALSE),0)</f>
        <v>0</v>
      </c>
      <c r="CI30" s="101">
        <f>_xlfn.IFNA(VLOOKUP($A30,Gb_Stand!$K$10:$Q$585,I$6,FALSE),0)</f>
        <v>0</v>
      </c>
      <c r="CJ30" s="103">
        <f>_xlfn.IFNA(VLOOKUP($A30,Gb_Stand!$T$10:$Z$585,D$6,FALSE),0)</f>
        <v>2102365.9700000002</v>
      </c>
      <c r="CK30" s="102">
        <f>_xlfn.IFNA(VLOOKUP($A30,Gb_Stand!$T$10:$Z$585,E$6,FALSE),0)</f>
        <v>1926985.01</v>
      </c>
      <c r="CL30" s="102">
        <f>_xlfn.IFNA(VLOOKUP($A30,Gb_Stand!$T$10:$Z$585,F$6,FALSE),0)</f>
        <v>1796315.72</v>
      </c>
      <c r="CM30" s="102">
        <f>_xlfn.IFNA(VLOOKUP($A30,Gb_Stand!$T$10:$Z$585,G$6,FALSE),0)</f>
        <v>1672669.32</v>
      </c>
      <c r="CN30" s="102">
        <f>_xlfn.IFNA(VLOOKUP($A30,Gb_Stand!$T$10:$Z$585,H$6,FALSE),0)</f>
        <v>1537232.75</v>
      </c>
      <c r="CO30" s="101">
        <f>_xlfn.IFNA(VLOOKUP($A30,Gb_Stand!$T$10:$Z$585,I$6,FALSE),0)</f>
        <v>1389952.21</v>
      </c>
      <c r="CP30" s="103">
        <f>_xlfn.IFNA(VLOOKUP($A30,Gb_Stand!$AC$10:$AI$585,D$6,FALSE),0)</f>
        <v>0</v>
      </c>
      <c r="CQ30" s="102">
        <f>_xlfn.IFNA(VLOOKUP($A30,Gb_Stand!$AC$10:$AI$585,E$6,FALSE),0)</f>
        <v>0</v>
      </c>
      <c r="CR30" s="102">
        <f>_xlfn.IFNA(VLOOKUP($A30,Gb_Stand!$AC$10:$AI$585,F$6,FALSE),0)</f>
        <v>0</v>
      </c>
      <c r="CS30" s="102">
        <f>_xlfn.IFNA(VLOOKUP($A30,Gb_Stand!$AC$10:$AI$585,G$6,FALSE),0)</f>
        <v>0</v>
      </c>
      <c r="CT30" s="102">
        <f>_xlfn.IFNA(VLOOKUP($A30,Gb_Stand!$AC$10:$AI$585,H$6,FALSE),0)</f>
        <v>0</v>
      </c>
      <c r="CU30" s="101">
        <f>_xlfn.IFNA(VLOOKUP($A30,Gb_Stand!$AC$10:$AI$585,I$6,FALSE),0)</f>
        <v>0</v>
      </c>
    </row>
    <row r="31" spans="1:99" x14ac:dyDescent="0.4">
      <c r="A31" s="106">
        <v>20424</v>
      </c>
      <c r="B31" s="105" t="s">
        <v>187</v>
      </c>
      <c r="C31" s="104"/>
      <c r="D31" s="103">
        <f>_xlfn.IFNA(VLOOKUP($A31,Gb_VQS!$B$10:$H$585,D$6,FALSE),0)+SUMIFS(Gb_VQS!$V$10:$V$1160,Gb_VQS!$T$10:$T$1160,$A31,Gb_VQS!$U$10:$U$1160,31)+SUMIFS(Gb_VQS!$AX$10:$AX$1735,Gb_VQS!$AV$10:$AV$1735,$A31,Gb_VQS!$AW$10:$AW$1735,13)</f>
        <v>11225866.970000001</v>
      </c>
      <c r="E31" s="102">
        <f>_xlfn.IFNA(VLOOKUP($A31,Gb_VQS!$B$10:$H$585,E$6,FALSE),0)+SUMIFS(Gb_VQS!W$10:W$1160,Gb_VQS!$T$10:$T$1160,$A31)</f>
        <v>11044500</v>
      </c>
      <c r="F31" s="102">
        <f>_xlfn.IFNA(VLOOKUP($A31,Gb_VQS!$B$10:$H$585,F$6,FALSE),0)+SUMIFS(Gb_VQS!X$10:X$1160,Gb_VQS!$T$10:$T$1160,$A31)</f>
        <v>10230100</v>
      </c>
      <c r="G31" s="102">
        <f>_xlfn.IFNA(VLOOKUP($A31,Gb_VQS!$B$10:$H$585,G$6,FALSE),0)+SUMIFS(Gb_VQS!Y$10:Y$1160,Gb_VQS!$T$10:$T$1160,$A31)</f>
        <v>10170800</v>
      </c>
      <c r="H31" s="102">
        <f>_xlfn.IFNA(VLOOKUP($A31,Gb_VQS!$B$10:$H$585,H$6,FALSE),0)+SUMIFS(Gb_VQS!Z$10:Z$1160,Gb_VQS!$T$10:$T$1160,$A31)</f>
        <v>10314700</v>
      </c>
      <c r="I31" s="101">
        <f>_xlfn.IFNA(VLOOKUP($A31,Gb_VQS!$B$10:$H$585,I$6,FALSE),0)+SUMIFS(Gb_VQS!AA$10:AA$1160,Gb_VQS!$T$10:$T$1160,$A31)</f>
        <v>10314300</v>
      </c>
      <c r="J31" s="103">
        <f>_xlfn.IFNA(VLOOKUP($A31,Gb_VQS!$K$10:$Q$585,D$6,FALSE),0)</f>
        <v>9793570.4000000004</v>
      </c>
      <c r="K31" s="102">
        <f>_xlfn.IFNA(VLOOKUP($A31,Gb_VQS!$K$10:$Q$585,E$6,FALSE),0)</f>
        <v>9931300</v>
      </c>
      <c r="L31" s="102">
        <f>_xlfn.IFNA(VLOOKUP($A31,Gb_VQS!$K$10:$Q$585,F$6,FALSE),0)</f>
        <v>9915300</v>
      </c>
      <c r="M31" s="102">
        <f>_xlfn.IFNA(VLOOKUP($A31,Gb_VQS!$K$10:$Q$585,G$6,FALSE),0)</f>
        <v>10044200</v>
      </c>
      <c r="N31" s="102">
        <f>_xlfn.IFNA(VLOOKUP($A31,Gb_VQS!$K$10:$Q$585,H$6,FALSE),0)</f>
        <v>10008000</v>
      </c>
      <c r="O31" s="101">
        <f>_xlfn.IFNA(VLOOKUP($A31,Gb_VQS!$K$10:$Q$585,I$6,FALSE),0)</f>
        <v>9958700</v>
      </c>
      <c r="P31" s="103">
        <f>SUMIFS(Gb_VQS!$AY$10:$AY$1735,Gb_VQS!$AV$10:$AV$1735,$A31,Gb_VQS!$AW$10:$AW$1735,10)</f>
        <v>0</v>
      </c>
      <c r="Q31" s="102">
        <f>_xlfn.IFNA(VLOOKUP($A31,Gb_VQS!$AM$10:$AS$585,E$6,FALSE),0)</f>
        <v>0</v>
      </c>
      <c r="R31" s="102">
        <f>_xlfn.IFNA(VLOOKUP($A31,Gb_VQS!$AM$10:$AS$585,F$6,FALSE),0)</f>
        <v>0</v>
      </c>
      <c r="S31" s="102">
        <f>_xlfn.IFNA(VLOOKUP($A31,Gb_VQS!$AM$10:$AS$585,G$6,FALSE),0)</f>
        <v>0</v>
      </c>
      <c r="T31" s="102">
        <f>_xlfn.IFNA(VLOOKUP($A31,Gb_VQS!$AM$10:$AS$585,H$6,FALSE),0)</f>
        <v>0</v>
      </c>
      <c r="U31" s="101">
        <f>_xlfn.IFNA(VLOOKUP($A31,Gb_VQS!$AM$10:$AS$585,I$6,FALSE),0)</f>
        <v>0</v>
      </c>
      <c r="V31" s="103">
        <f>SUMIFS(Gb_VQS!$AX$10:$AX$1735,Gb_VQS!$AV$10:$AV$1735,$A31,Gb_VQS!$AW$10:$AW$1735,10)+SUMIFS(Gb_VQS!$AX$10:$AX$1735,Gb_VQS!$AV$10:$AV$1735,$A31,Gb_VQS!$AW$10:$AW$1735,11)-SUMIFS(Gb_VQS!$AY$10:$AY$1735,Gb_VQS!$AV$10:$AV$1735,$A31,Gb_VQS!$AW$10:$AW$1735,11)</f>
        <v>719719.9</v>
      </c>
      <c r="W31" s="102">
        <f>_xlfn.IFNA(VLOOKUP($A31,Gb_VQS!$AD$10:$AO$585,E$6,FALSE),0)</f>
        <v>752200</v>
      </c>
      <c r="X31" s="102">
        <f>_xlfn.IFNA(VLOOKUP($A31,Gb_VQS!$AD$10:$AO$585,F$6,FALSE),0)</f>
        <v>139500</v>
      </c>
      <c r="Y31" s="102">
        <f>_xlfn.IFNA(VLOOKUP($A31,Gb_VQS!$AD$10:$AO$585,G$6,FALSE),0)</f>
        <v>51500</v>
      </c>
      <c r="Z31" s="102">
        <f>_xlfn.IFNA(VLOOKUP($A31,Gb_VQS!$AD$10:$AO$585,H$6,FALSE),0)</f>
        <v>51500</v>
      </c>
      <c r="AA31" s="101">
        <f>_xlfn.IFNA(VLOOKUP($A31,Gb_VQS!$AD$10:$AO$585,I$6,FALSE),0)</f>
        <v>50500</v>
      </c>
      <c r="AB31" s="103"/>
      <c r="AC31" s="102"/>
      <c r="AD31" s="102"/>
      <c r="AE31" s="102"/>
      <c r="AF31" s="102"/>
      <c r="AG31" s="101"/>
      <c r="AH31" s="103"/>
      <c r="AI31" s="102"/>
      <c r="AJ31" s="102"/>
      <c r="AK31" s="102"/>
      <c r="AL31" s="102"/>
      <c r="AM31" s="101"/>
      <c r="AN31" s="103">
        <f>_xlfn.IFNA(VLOOKUP($A31,Gb_VQS_8586!$B$10:$H$585,D$6,FALSE),0)+SUMIFS(Gb_VQS_8586!$V$10:$V$1160,Gb_VQS_8586!$T$10:$T$1160,$A31,Gb_VQS_8586!$U$10:$U$1160,31)+SUMIFS(Gb_VQS_8586!$AX$10:$AX$1735,Gb_VQS_8586!$AV$10:$AV$1735,$A31,Gb_VQS_8586!$AW$10:$AW$1735,13)</f>
        <v>2093277.0899999999</v>
      </c>
      <c r="AO31" s="102">
        <f>_xlfn.IFNA(VLOOKUP($A31,Gb_VQS_8586!$B$10:$H$585,E$6,FALSE),0)+SUMIFS(Gb_VQS_8586!W$10:W$1160,Gb_VQS_8586!$T$10:$T$1160,$A31)</f>
        <v>2027100</v>
      </c>
      <c r="AP31" s="102">
        <f>_xlfn.IFNA(VLOOKUP($A31,Gb_VQS_8586!$B$10:$H$585,F$6,FALSE),0)+SUMIFS(Gb_VQS_8586!X$10:X$1160,Gb_VQS_8586!$T$10:$T$1160,$A31)</f>
        <v>2027100</v>
      </c>
      <c r="AQ31" s="102">
        <f>_xlfn.IFNA(VLOOKUP($A31,Gb_VQS_8586!$B$10:$H$585,G$6,FALSE),0)+SUMIFS(Gb_VQS_8586!Y$10:Y$1160,Gb_VQS_8586!$T$10:$T$1160,$A31)</f>
        <v>2026700</v>
      </c>
      <c r="AR31" s="102">
        <f>_xlfn.IFNA(VLOOKUP($A31,Gb_VQS_8586!$B$10:$H$585,H$6,FALSE),0)+SUMIFS(Gb_VQS_8586!Z$10:Z$1160,Gb_VQS_8586!$T$10:$T$1160,$A31)</f>
        <v>2026300</v>
      </c>
      <c r="AS31" s="101">
        <f>_xlfn.IFNA(VLOOKUP($A31,Gb_VQS_8586!$B$10:$H$585,I$6,FALSE),0)+SUMIFS(Gb_VQS_8586!AA$10:AA$1160,Gb_VQS_8586!$T$10:$T$1160,$A31)</f>
        <v>2025900</v>
      </c>
      <c r="AT31" s="103">
        <f>_xlfn.IFNA(VLOOKUP($A31,Gb_VQS_8586!$K$10:$Q$585,D$6,FALSE),0)</f>
        <v>1470730.41</v>
      </c>
      <c r="AU31" s="102">
        <f>_xlfn.IFNA(VLOOKUP($A31,Gb_VQS_8586!$K$10:$Q$585,E$6,FALSE),0)</f>
        <v>1598400</v>
      </c>
      <c r="AV31" s="102">
        <f>_xlfn.IFNA(VLOOKUP($A31,Gb_VQS_8586!$K$10:$Q$585,F$6,FALSE),0)</f>
        <v>1528700</v>
      </c>
      <c r="AW31" s="102">
        <f>_xlfn.IFNA(VLOOKUP($A31,Gb_VQS_8586!$K$10:$Q$585,G$6,FALSE),0)</f>
        <v>1533500</v>
      </c>
      <c r="AX31" s="102">
        <f>_xlfn.IFNA(VLOOKUP($A31,Gb_VQS_8586!$K$10:$Q$585,H$6,FALSE),0)</f>
        <v>1539000</v>
      </c>
      <c r="AY31" s="101">
        <f>_xlfn.IFNA(VLOOKUP($A31,Gb_VQS_8586!$K$10:$Q$585,I$6,FALSE),0)</f>
        <v>1545800</v>
      </c>
      <c r="AZ31" s="103">
        <f>SUMIFS(Gb_VQS_8586!$AY$10:$AY$1735,Gb_VQS_8586!$AV$10:$AV$1735,$A31,Gb_VQS_8586!$AW$10:$AW$1735,10)</f>
        <v>0</v>
      </c>
      <c r="BA31" s="102">
        <f>_xlfn.IFNA(VLOOKUP($A31,Gb_VQS_8586!$AM$10:$AS$585,E$6,FALSE),0)</f>
        <v>0</v>
      </c>
      <c r="BB31" s="102">
        <f>_xlfn.IFNA(VLOOKUP($A31,Gb_VQS_8586!$AM$10:$AS$585,F$6,FALSE),0)</f>
        <v>0</v>
      </c>
      <c r="BC31" s="102">
        <f>_xlfn.IFNA(VLOOKUP($A31,Gb_VQS_8586!$AM$10:$AS$585,G$6,FALSE),0)</f>
        <v>0</v>
      </c>
      <c r="BD31" s="102">
        <f>_xlfn.IFNA(VLOOKUP($A31,Gb_VQS_8586!$AM$10:$AS$585,H$6,FALSE),0)</f>
        <v>0</v>
      </c>
      <c r="BE31" s="101">
        <f>_xlfn.IFNA(VLOOKUP($A31,Gb_VQS_8586!$AM$10:$AS$585,I$6,FALSE),0)</f>
        <v>0</v>
      </c>
      <c r="BF31" s="103">
        <f>SUMIFS(Gb_VQS_8586!$AX$10:$AX$1735,Gb_VQS_8586!$AV$10:$AV$1735,$A31,Gb_VQS_8586!$AW$10:$AW$1735,10)+SUMIFS(Gb_VQS_8586!$AX$10:$AX$1735,Gb_VQS_8586!$AV$10:$AV$1735,$A31,Gb_VQS_8586!$AW$10:$AW$1735,11)-SUMIFS(Gb_VQS_8586!$AY$10:$AY$1735,Gb_VQS_8586!$AV$10:$AV$1735,$A31,Gb_VQS_8586!$AW$10:$AW$1735,11)</f>
        <v>55146.17</v>
      </c>
      <c r="BG31" s="102">
        <f>_xlfn.IFNA(VLOOKUP($A31,Gb_VQS_8586!$AD$10:$AO$585,E$6,FALSE),0)</f>
        <v>18000</v>
      </c>
      <c r="BH31" s="102">
        <f>_xlfn.IFNA(VLOOKUP($A31,Gb_VQS_8586!$AD$10:$AO$585,F$6,FALSE),0)</f>
        <v>11000</v>
      </c>
      <c r="BI31" s="102">
        <f>_xlfn.IFNA(VLOOKUP($A31,Gb_VQS_8586!$AD$10:$AO$585,G$6,FALSE),0)</f>
        <v>11000</v>
      </c>
      <c r="BJ31" s="102">
        <f>_xlfn.IFNA(VLOOKUP($A31,Gb_VQS_8586!$AD$10:$AO$585,H$6,FALSE),0)</f>
        <v>11000</v>
      </c>
      <c r="BK31" s="101">
        <f>_xlfn.IFNA(VLOOKUP($A31,Gb_VQS_8586!$AD$10:$AO$585,I$6,FALSE),0)</f>
        <v>10000</v>
      </c>
      <c r="BL31" s="103">
        <f>SUMIFS(Gb_VQS_8586!BD$10:BD$2310,Gb_VQS_8586!$BB$10:$BB$2310,$A31,Gb_VQS_8586!$BC$10:$BC$2310,23)+SUMIFS(Gb_VQS_8586!BD$10:BD$2310,Gb_VQS_8586!$BB$10:$BB$2310,$A31,Gb_VQS_8586!$BC$10:$BC$2310,21)+SUMIFS(Gb_VQS_8586!BN$10:BN$2310,Gb_VQS_8586!$BL$10:$BL$2310,$A31,Gb_VQS_8586!$BM$10:$BM$2310,33)+SUMIFS(Gb_VQS_8586!BN$10:BN$2310,Gb_VQS_8586!$BL$10:$BL$2310,$A31,Gb_VQS_8586!$BM$10:$BM$2310,35)+SUMIFS(Gb_VQS_8586!$V$10:$V$1160,Gb_VQS_8586!$T$10:$T$1160,$A31,Gb_VQS_8586!$U$10:$U$1160,33)-SUMIFS(Gb_VQS_8586!$AX$10:$AX$1735,Gb_VQS_8586!$AV$10:$AV$1735,$A31,Gb_VQS_8586!$AW$10:$AW$1735,13)</f>
        <v>1086586.7900000003</v>
      </c>
      <c r="BM31" s="102">
        <f>SUMIFS(Gb_VQS_8586!BE$10:BE$2310,Gb_VQS_8586!$BB$10:$BB$2310,$A31,Gb_VQS_8586!$BC$10:$BC$2310,23)+SUMIFS(Gb_VQS_8586!BE$10:BE$2310,Gb_VQS_8586!$BB$10:$BB$2310,$A31,Gb_VQS_8586!$BC$10:$BC$2310,21)+SUMIFS(Gb_VQS_8586!BO$10:BO$2310,Gb_VQS_8586!$BL$10:$BL$2310,$A31,Gb_VQS_8586!$BM$10:$BM$2310,33)+SUMIFS(Gb_VQS_8586!BO$10:BO$2310,Gb_VQS_8586!$BL$10:$BL$2310,$A31,Gb_VQS_8586!$BM$10:$BM$2310,35)</f>
        <v>121600</v>
      </c>
      <c r="BN31" s="102">
        <f>SUMIFS(Gb_VQS_8586!BF$10:BF$2310,Gb_VQS_8586!$BB$10:$BB$2310,$A31,Gb_VQS_8586!$BC$10:$BC$2310,23)+SUMIFS(Gb_VQS_8586!BF$10:BF$2310,Gb_VQS_8586!$BB$10:$BB$2310,$A31,Gb_VQS_8586!$BC$10:$BC$2310,21)+SUMIFS(Gb_VQS_8586!BP$10:BP$2310,Gb_VQS_8586!$BL$10:$BL$2310,$A31,Gb_VQS_8586!$BM$10:$BM$2310,33)+SUMIFS(Gb_VQS_8586!BP$10:BP$2310,Gb_VQS_8586!$BL$10:$BL$2310,$A31,Gb_VQS_8586!$BM$10:$BM$2310,35)</f>
        <v>39000</v>
      </c>
      <c r="BO31" s="102">
        <f>SUMIFS(Gb_VQS_8586!BG$10:BG$2310,Gb_VQS_8586!$BB$10:$BB$2310,$A31,Gb_VQS_8586!$BC$10:$BC$2310,23)+SUMIFS(Gb_VQS_8586!BG$10:BG$2310,Gb_VQS_8586!$BB$10:$BB$2310,$A31,Gb_VQS_8586!$BC$10:$BC$2310,21)+SUMIFS(Gb_VQS_8586!BQ$10:BQ$2310,Gb_VQS_8586!$BL$10:$BL$2310,$A31,Gb_VQS_8586!$BM$10:$BM$2310,33)+SUMIFS(Gb_VQS_8586!BQ$10:BQ$2310,Gb_VQS_8586!$BL$10:$BL$2310,$A31,Gb_VQS_8586!$BM$10:$BM$2310,35)</f>
        <v>49800</v>
      </c>
      <c r="BP31" s="102">
        <f>SUMIFS(Gb_VQS_8586!BH$10:BH$2310,Gb_VQS_8586!$BB$10:$BB$2310,$A31,Gb_VQS_8586!$BC$10:$BC$2310,23)+SUMIFS(Gb_VQS_8586!BH$10:BH$2310,Gb_VQS_8586!$BB$10:$BB$2310,$A31,Gb_VQS_8586!$BC$10:$BC$2310,21)+SUMIFS(Gb_VQS_8586!BR$10:BR$2310,Gb_VQS_8586!$BL$10:$BL$2310,$A31,Gb_VQS_8586!$BM$10:$BM$2310,33)+SUMIFS(Gb_VQS_8586!BR$10:BR$2310,Gb_VQS_8586!$BL$10:$BL$2310,$A31,Gb_VQS_8586!$BM$10:$BM$2310,35)</f>
        <v>49800</v>
      </c>
      <c r="BQ31" s="101">
        <f>SUMIFS(Gb_VQS_8586!BI$10:BI$2310,Gb_VQS_8586!$BB$10:$BB$2310,$A31,Gb_VQS_8586!$BC$10:$BC$2310,23)+SUMIFS(Gb_VQS_8586!BI$10:BI$2310,Gb_VQS_8586!$BB$10:$BB$2310,$A31,Gb_VQS_8586!$BC$10:$BC$2310,21)+SUMIFS(Gb_VQS_8586!BS$10:BS$2310,Gb_VQS_8586!$BL$10:$BL$2310,$A31,Gb_VQS_8586!$BM$10:$BM$2310,33)+SUMIFS(Gb_VQS_8586!BS$10:BS$2310,Gb_VQS_8586!$BL$10:$BL$2310,$A31,Gb_VQS_8586!$BM$10:$BM$2310,35)</f>
        <v>49800</v>
      </c>
      <c r="BR31" s="103">
        <f>SUMIFS(Gb_VQS_8586!BD$10:BD$2310,Gb_VQS_8586!$BB$10:$BB$2310,$A31,Gb_VQS_8586!$BC$10:$BC$2310,24)+SUMIFS(Gb_VQS_8586!BD$10:BD$2310,Gb_VQS_8586!$BB$10:$BB$2310,$A31,Gb_VQS_8586!$BC$10:$BC$2310,22)+SUMIFS(Gb_VQS_8586!BN$10:BN$2310,Gb_VQS_8586!$BL$10:$BL$2310,$A31,Gb_VQS_8586!$BM$10:$BM$2310,34)+SUMIFS(Gb_VQS_8586!BN$10:BN$2310,Gb_VQS_8586!$BL$10:$BL$2310,$A31,Gb_VQS_8586!$BM$10:$BM$2310,36)</f>
        <v>778632.78</v>
      </c>
      <c r="BS31" s="102">
        <f>SUMIFS(Gb_VQS_8586!BE$10:BE$2310,Gb_VQS_8586!$BB$10:$BB$2310,$A31,Gb_VQS_8586!$BC$10:$BC$2310,24)+SUMIFS(Gb_VQS_8586!BE$10:BE$2310,Gb_VQS_8586!$BB$10:$BB$2310,$A31,Gb_VQS_8586!$BC$10:$BC$2310,22)+SUMIFS(Gb_VQS_8586!BO$10:BO$2310,Gb_VQS_8586!$BL$10:$BL$2310,$A31,Gb_VQS_8586!$BM$10:$BM$2310,34)+SUMIFS(Gb_VQS_8586!BO$10:BO$2310,Gb_VQS_8586!$BL$10:$BL$2310,$A31,Gb_VQS_8586!$BM$10:$BM$2310,36)</f>
        <v>536000</v>
      </c>
      <c r="BT31" s="102">
        <f>SUMIFS(Gb_VQS_8586!BF$10:BF$2310,Gb_VQS_8586!$BB$10:$BB$2310,$A31,Gb_VQS_8586!$BC$10:$BC$2310,24)+SUMIFS(Gb_VQS_8586!BF$10:BF$2310,Gb_VQS_8586!$BB$10:$BB$2310,$A31,Gb_VQS_8586!$BC$10:$BC$2310,22)+SUMIFS(Gb_VQS_8586!BP$10:BP$2310,Gb_VQS_8586!$BL$10:$BL$2310,$A31,Gb_VQS_8586!$BM$10:$BM$2310,34)+SUMIFS(Gb_VQS_8586!BP$10:BP$2310,Gb_VQS_8586!$BL$10:$BL$2310,$A31,Gb_VQS_8586!$BM$10:$BM$2310,36)</f>
        <v>141200</v>
      </c>
      <c r="BU31" s="102">
        <f>SUMIFS(Gb_VQS_8586!BG$10:BG$2310,Gb_VQS_8586!$BB$10:$BB$2310,$A31,Gb_VQS_8586!$BC$10:$BC$2310,24)+SUMIFS(Gb_VQS_8586!BG$10:BG$2310,Gb_VQS_8586!$BB$10:$BB$2310,$A31,Gb_VQS_8586!$BC$10:$BC$2310,22)+SUMIFS(Gb_VQS_8586!BQ$10:BQ$2310,Gb_VQS_8586!$BL$10:$BL$2310,$A31,Gb_VQS_8586!$BM$10:$BM$2310,34)+SUMIFS(Gb_VQS_8586!BQ$10:BQ$2310,Gb_VQS_8586!$BL$10:$BL$2310,$A31,Gb_VQS_8586!$BM$10:$BM$2310,36)</f>
        <v>139200</v>
      </c>
      <c r="BV31" s="102">
        <f>SUMIFS(Gb_VQS_8586!BH$10:BH$2310,Gb_VQS_8586!$BB$10:$BB$2310,$A31,Gb_VQS_8586!$BC$10:$BC$2310,24)+SUMIFS(Gb_VQS_8586!BH$10:BH$2310,Gb_VQS_8586!$BB$10:$BB$2310,$A31,Gb_VQS_8586!$BC$10:$BC$2310,22)+SUMIFS(Gb_VQS_8586!BR$10:BR$2310,Gb_VQS_8586!$BL$10:$BL$2310,$A31,Gb_VQS_8586!$BM$10:$BM$2310,34)+SUMIFS(Gb_VQS_8586!BR$10:BR$2310,Gb_VQS_8586!$BL$10:$BL$2310,$A31,Gb_VQS_8586!$BM$10:$BM$2310,36)</f>
        <v>89100</v>
      </c>
      <c r="BW31" s="101">
        <f>SUMIFS(Gb_VQS_8586!BI$10:BI$2310,Gb_VQS_8586!$BB$10:$BB$2310,$A31,Gb_VQS_8586!$BC$10:$BC$2310,24)+SUMIFS(Gb_VQS_8586!BI$10:BI$2310,Gb_VQS_8586!$BB$10:$BB$2310,$A31,Gb_VQS_8586!$BC$10:$BC$2310,22)+SUMIFS(Gb_VQS_8586!BS$10:BS$2310,Gb_VQS_8586!$BL$10:$BL$2310,$A31,Gb_VQS_8586!$BM$10:$BM$2310,34)+SUMIFS(Gb_VQS_8586!BS$10:BS$2310,Gb_VQS_8586!$BL$10:$BL$2310,$A31,Gb_VQS_8586!$BM$10:$BM$2310,36)</f>
        <v>0</v>
      </c>
      <c r="BX31" s="103">
        <f>_xlfn.IFNA(VLOOKUP($A31,Gb_Stand!$B$10:$H$585,D$6,FALSE),0)</f>
        <v>278015.07</v>
      </c>
      <c r="BY31" s="102">
        <f>_xlfn.IFNA(VLOOKUP($A31,Gb_Stand!$B$10:$H$585,E$6,FALSE),0)</f>
        <v>402000</v>
      </c>
      <c r="BZ31" s="102">
        <f>_xlfn.IFNA(VLOOKUP($A31,Gb_Stand!$B$10:$H$585,F$6,FALSE),0)</f>
        <v>334500</v>
      </c>
      <c r="CA31" s="102">
        <f>_xlfn.IFNA(VLOOKUP($A31,Gb_Stand!$B$10:$H$585,G$6,FALSE),0)</f>
        <v>266900</v>
      </c>
      <c r="CB31" s="102">
        <f>_xlfn.IFNA(VLOOKUP($A31,Gb_Stand!$B$10:$H$585,H$6,FALSE),0)</f>
        <v>199200</v>
      </c>
      <c r="CC31" s="101">
        <f>_xlfn.IFNA(VLOOKUP($A31,Gb_Stand!$B$10:$H$585,I$6,FALSE),0)</f>
        <v>131300</v>
      </c>
      <c r="CD31" s="103">
        <f>_xlfn.IFNA(VLOOKUP($A31,Gb_Stand!$K$10:$Q$585,D$6,FALSE),0)</f>
        <v>0</v>
      </c>
      <c r="CE31" s="102">
        <f>_xlfn.IFNA(VLOOKUP($A31,Gb_Stand!$K$10:$Q$585,E$6,FALSE),0)</f>
        <v>0</v>
      </c>
      <c r="CF31" s="102">
        <f>_xlfn.IFNA(VLOOKUP($A31,Gb_Stand!$K$10:$Q$585,F$6,FALSE),0)</f>
        <v>0</v>
      </c>
      <c r="CG31" s="102">
        <f>_xlfn.IFNA(VLOOKUP($A31,Gb_Stand!$K$10:$Q$585,G$6,FALSE),0)</f>
        <v>0</v>
      </c>
      <c r="CH31" s="102">
        <f>_xlfn.IFNA(VLOOKUP($A31,Gb_Stand!$K$10:$Q$585,H$6,FALSE),0)</f>
        <v>0</v>
      </c>
      <c r="CI31" s="101">
        <f>_xlfn.IFNA(VLOOKUP($A31,Gb_Stand!$K$10:$Q$585,I$6,FALSE),0)</f>
        <v>0</v>
      </c>
      <c r="CJ31" s="103">
        <f>_xlfn.IFNA(VLOOKUP($A31,Gb_Stand!$T$10:$Z$585,D$6,FALSE),0)</f>
        <v>156966.75</v>
      </c>
      <c r="CK31" s="102">
        <f>_xlfn.IFNA(VLOOKUP($A31,Gb_Stand!$T$10:$Z$585,E$6,FALSE),0)</f>
        <v>144500</v>
      </c>
      <c r="CL31" s="102">
        <f>_xlfn.IFNA(VLOOKUP($A31,Gb_Stand!$T$10:$Z$585,F$6,FALSE),0)</f>
        <v>132000</v>
      </c>
      <c r="CM31" s="102">
        <f>_xlfn.IFNA(VLOOKUP($A31,Gb_Stand!$T$10:$Z$585,G$6,FALSE),0)</f>
        <v>0</v>
      </c>
      <c r="CN31" s="102">
        <f>_xlfn.IFNA(VLOOKUP($A31,Gb_Stand!$T$10:$Z$585,H$6,FALSE),0)</f>
        <v>0</v>
      </c>
      <c r="CO31" s="101">
        <f>_xlfn.IFNA(VLOOKUP($A31,Gb_Stand!$T$10:$Z$585,I$6,FALSE),0)</f>
        <v>0</v>
      </c>
      <c r="CP31" s="103">
        <f>_xlfn.IFNA(VLOOKUP($A31,Gb_Stand!$AC$10:$AI$585,D$6,FALSE),0)</f>
        <v>0</v>
      </c>
      <c r="CQ31" s="102">
        <f>_xlfn.IFNA(VLOOKUP($A31,Gb_Stand!$AC$10:$AI$585,E$6,FALSE),0)</f>
        <v>0</v>
      </c>
      <c r="CR31" s="102">
        <f>_xlfn.IFNA(VLOOKUP($A31,Gb_Stand!$AC$10:$AI$585,F$6,FALSE),0)</f>
        <v>0</v>
      </c>
      <c r="CS31" s="102">
        <f>_xlfn.IFNA(VLOOKUP($A31,Gb_Stand!$AC$10:$AI$585,G$6,FALSE),0)</f>
        <v>0</v>
      </c>
      <c r="CT31" s="102">
        <f>_xlfn.IFNA(VLOOKUP($A31,Gb_Stand!$AC$10:$AI$585,H$6,FALSE),0)</f>
        <v>0</v>
      </c>
      <c r="CU31" s="101">
        <f>_xlfn.IFNA(VLOOKUP($A31,Gb_Stand!$AC$10:$AI$585,I$6,FALSE),0)</f>
        <v>0</v>
      </c>
    </row>
    <row r="32" spans="1:99" x14ac:dyDescent="0.4">
      <c r="A32" s="106">
        <v>20425</v>
      </c>
      <c r="B32" s="105" t="s">
        <v>186</v>
      </c>
      <c r="C32" s="104"/>
      <c r="D32" s="103">
        <f>_xlfn.IFNA(VLOOKUP($A32,Gb_VQS!$B$10:$H$585,D$6,FALSE),0)+SUMIFS(Gb_VQS!$V$10:$V$1160,Gb_VQS!$T$10:$T$1160,$A32,Gb_VQS!$U$10:$U$1160,31)+SUMIFS(Gb_VQS!$AX$10:$AX$1735,Gb_VQS!$AV$10:$AV$1735,$A32,Gb_VQS!$AW$10:$AW$1735,13)</f>
        <v>12392900.449999999</v>
      </c>
      <c r="E32" s="102">
        <f>_xlfn.IFNA(VLOOKUP($A32,Gb_VQS!$B$10:$H$585,E$6,FALSE),0)+SUMIFS(Gb_VQS!W$10:W$1160,Gb_VQS!$T$10:$T$1160,$A32)</f>
        <v>8887000</v>
      </c>
      <c r="F32" s="102">
        <f>_xlfn.IFNA(VLOOKUP($A32,Gb_VQS!$B$10:$H$585,F$6,FALSE),0)+SUMIFS(Gb_VQS!X$10:X$1160,Gb_VQS!$T$10:$T$1160,$A32)</f>
        <v>8946900</v>
      </c>
      <c r="G32" s="102">
        <f>_xlfn.IFNA(VLOOKUP($A32,Gb_VQS!$B$10:$H$585,G$6,FALSE),0)+SUMIFS(Gb_VQS!Y$10:Y$1160,Gb_VQS!$T$10:$T$1160,$A32)</f>
        <v>9198300</v>
      </c>
      <c r="H32" s="102">
        <f>_xlfn.IFNA(VLOOKUP($A32,Gb_VQS!$B$10:$H$585,H$6,FALSE),0)+SUMIFS(Gb_VQS!Z$10:Z$1160,Gb_VQS!$T$10:$T$1160,$A32)</f>
        <v>9476600</v>
      </c>
      <c r="I32" s="101">
        <f>_xlfn.IFNA(VLOOKUP($A32,Gb_VQS!$B$10:$H$585,I$6,FALSE),0)+SUMIFS(Gb_VQS!AA$10:AA$1160,Gb_VQS!$T$10:$T$1160,$A32)</f>
        <v>9563600</v>
      </c>
      <c r="J32" s="103">
        <f>_xlfn.IFNA(VLOOKUP($A32,Gb_VQS!$K$10:$Q$585,D$6,FALSE),0)</f>
        <v>8456478.5399999991</v>
      </c>
      <c r="K32" s="102">
        <f>_xlfn.IFNA(VLOOKUP($A32,Gb_VQS!$K$10:$Q$585,E$6,FALSE),0)</f>
        <v>8027400</v>
      </c>
      <c r="L32" s="102">
        <f>_xlfn.IFNA(VLOOKUP($A32,Gb_VQS!$K$10:$Q$585,F$6,FALSE),0)</f>
        <v>8091800</v>
      </c>
      <c r="M32" s="102">
        <f>_xlfn.IFNA(VLOOKUP($A32,Gb_VQS!$K$10:$Q$585,G$6,FALSE),0)</f>
        <v>8219200</v>
      </c>
      <c r="N32" s="102">
        <f>_xlfn.IFNA(VLOOKUP($A32,Gb_VQS!$K$10:$Q$585,H$6,FALSE),0)</f>
        <v>8349300</v>
      </c>
      <c r="O32" s="101">
        <f>_xlfn.IFNA(VLOOKUP($A32,Gb_VQS!$K$10:$Q$585,I$6,FALSE),0)</f>
        <v>8557900</v>
      </c>
      <c r="P32" s="103">
        <f>SUMIFS(Gb_VQS!$AY$10:$AY$1735,Gb_VQS!$AV$10:$AV$1735,$A32,Gb_VQS!$AW$10:$AW$1735,10)</f>
        <v>0</v>
      </c>
      <c r="Q32" s="102">
        <f>_xlfn.IFNA(VLOOKUP($A32,Gb_VQS!$AM$10:$AS$585,E$6,FALSE),0)</f>
        <v>0</v>
      </c>
      <c r="R32" s="102">
        <f>_xlfn.IFNA(VLOOKUP($A32,Gb_VQS!$AM$10:$AS$585,F$6,FALSE),0)</f>
        <v>0</v>
      </c>
      <c r="S32" s="102">
        <f>_xlfn.IFNA(VLOOKUP($A32,Gb_VQS!$AM$10:$AS$585,G$6,FALSE),0)</f>
        <v>0</v>
      </c>
      <c r="T32" s="102">
        <f>_xlfn.IFNA(VLOOKUP($A32,Gb_VQS!$AM$10:$AS$585,H$6,FALSE),0)</f>
        <v>0</v>
      </c>
      <c r="U32" s="101">
        <f>_xlfn.IFNA(VLOOKUP($A32,Gb_VQS!$AM$10:$AS$585,I$6,FALSE),0)</f>
        <v>0</v>
      </c>
      <c r="V32" s="103">
        <f>SUMIFS(Gb_VQS!$AX$10:$AX$1735,Gb_VQS!$AV$10:$AV$1735,$A32,Gb_VQS!$AW$10:$AW$1735,10)+SUMIFS(Gb_VQS!$AX$10:$AX$1735,Gb_VQS!$AV$10:$AV$1735,$A32,Gb_VQS!$AW$10:$AW$1735,11)-SUMIFS(Gb_VQS!$AY$10:$AY$1735,Gb_VQS!$AV$10:$AV$1735,$A32,Gb_VQS!$AW$10:$AW$1735,11)</f>
        <v>4865469.97</v>
      </c>
      <c r="W32" s="102">
        <f>_xlfn.IFNA(VLOOKUP($A32,Gb_VQS!$AD$10:$AO$585,E$6,FALSE),0)</f>
        <v>384400</v>
      </c>
      <c r="X32" s="102">
        <f>_xlfn.IFNA(VLOOKUP($A32,Gb_VQS!$AD$10:$AO$585,F$6,FALSE),0)</f>
        <v>167500</v>
      </c>
      <c r="Y32" s="102">
        <f>_xlfn.IFNA(VLOOKUP($A32,Gb_VQS!$AD$10:$AO$585,G$6,FALSE),0)</f>
        <v>171100</v>
      </c>
      <c r="Z32" s="102">
        <f>_xlfn.IFNA(VLOOKUP($A32,Gb_VQS!$AD$10:$AO$585,H$6,FALSE),0)</f>
        <v>174400</v>
      </c>
      <c r="AA32" s="101">
        <f>_xlfn.IFNA(VLOOKUP($A32,Gb_VQS!$AD$10:$AO$585,I$6,FALSE),0)</f>
        <v>178000</v>
      </c>
      <c r="AB32" s="103"/>
      <c r="AC32" s="102"/>
      <c r="AD32" s="102"/>
      <c r="AE32" s="102"/>
      <c r="AF32" s="102"/>
      <c r="AG32" s="101"/>
      <c r="AH32" s="103"/>
      <c r="AI32" s="102"/>
      <c r="AJ32" s="102"/>
      <c r="AK32" s="102"/>
      <c r="AL32" s="102"/>
      <c r="AM32" s="101"/>
      <c r="AN32" s="103">
        <f>_xlfn.IFNA(VLOOKUP($A32,Gb_VQS_8586!$B$10:$H$585,D$6,FALSE),0)+SUMIFS(Gb_VQS_8586!$V$10:$V$1160,Gb_VQS_8586!$T$10:$T$1160,$A32,Gb_VQS_8586!$U$10:$U$1160,31)+SUMIFS(Gb_VQS_8586!$AX$10:$AX$1735,Gb_VQS_8586!$AV$10:$AV$1735,$A32,Gb_VQS_8586!$AW$10:$AW$1735,13)</f>
        <v>2209871.83</v>
      </c>
      <c r="AO32" s="102">
        <f>_xlfn.IFNA(VLOOKUP($A32,Gb_VQS_8586!$B$10:$H$585,E$6,FALSE),0)+SUMIFS(Gb_VQS_8586!W$10:W$1160,Gb_VQS_8586!$T$10:$T$1160,$A32)</f>
        <v>1800400</v>
      </c>
      <c r="AP32" s="102">
        <f>_xlfn.IFNA(VLOOKUP($A32,Gb_VQS_8586!$B$10:$H$585,F$6,FALSE),0)+SUMIFS(Gb_VQS_8586!X$10:X$1160,Gb_VQS_8586!$T$10:$T$1160,$A32)</f>
        <v>1806100</v>
      </c>
      <c r="AQ32" s="102">
        <f>_xlfn.IFNA(VLOOKUP($A32,Gb_VQS_8586!$B$10:$H$585,G$6,FALSE),0)+SUMIFS(Gb_VQS_8586!Y$10:Y$1160,Gb_VQS_8586!$T$10:$T$1160,$A32)</f>
        <v>1841400</v>
      </c>
      <c r="AR32" s="102">
        <f>_xlfn.IFNA(VLOOKUP($A32,Gb_VQS_8586!$B$10:$H$585,H$6,FALSE),0)+SUMIFS(Gb_VQS_8586!Z$10:Z$1160,Gb_VQS_8586!$T$10:$T$1160,$A32)</f>
        <v>1893000</v>
      </c>
      <c r="AS32" s="101">
        <f>_xlfn.IFNA(VLOOKUP($A32,Gb_VQS_8586!$B$10:$H$585,I$6,FALSE),0)+SUMIFS(Gb_VQS_8586!AA$10:AA$1160,Gb_VQS_8586!$T$10:$T$1160,$A32)</f>
        <v>1930200</v>
      </c>
      <c r="AT32" s="103">
        <f>_xlfn.IFNA(VLOOKUP($A32,Gb_VQS_8586!$K$10:$Q$585,D$6,FALSE),0)</f>
        <v>1673185.23</v>
      </c>
      <c r="AU32" s="102">
        <f>_xlfn.IFNA(VLOOKUP($A32,Gb_VQS_8586!$K$10:$Q$585,E$6,FALSE),0)</f>
        <v>1410900</v>
      </c>
      <c r="AV32" s="102">
        <f>_xlfn.IFNA(VLOOKUP($A32,Gb_VQS_8586!$K$10:$Q$585,F$6,FALSE),0)</f>
        <v>1408900</v>
      </c>
      <c r="AW32" s="102">
        <f>_xlfn.IFNA(VLOOKUP($A32,Gb_VQS_8586!$K$10:$Q$585,G$6,FALSE),0)</f>
        <v>1436100</v>
      </c>
      <c r="AX32" s="102">
        <f>_xlfn.IFNA(VLOOKUP($A32,Gb_VQS_8586!$K$10:$Q$585,H$6,FALSE),0)</f>
        <v>1479700</v>
      </c>
      <c r="AY32" s="101">
        <f>_xlfn.IFNA(VLOOKUP($A32,Gb_VQS_8586!$K$10:$Q$585,I$6,FALSE),0)</f>
        <v>1508400</v>
      </c>
      <c r="AZ32" s="103">
        <f>SUMIFS(Gb_VQS_8586!$AY$10:$AY$1735,Gb_VQS_8586!$AV$10:$AV$1735,$A32,Gb_VQS_8586!$AW$10:$AW$1735,10)</f>
        <v>0</v>
      </c>
      <c r="BA32" s="102">
        <f>_xlfn.IFNA(VLOOKUP($A32,Gb_VQS_8586!$AM$10:$AS$585,E$6,FALSE),0)</f>
        <v>0</v>
      </c>
      <c r="BB32" s="102">
        <f>_xlfn.IFNA(VLOOKUP($A32,Gb_VQS_8586!$AM$10:$AS$585,F$6,FALSE),0)</f>
        <v>0</v>
      </c>
      <c r="BC32" s="102">
        <f>_xlfn.IFNA(VLOOKUP($A32,Gb_VQS_8586!$AM$10:$AS$585,G$6,FALSE),0)</f>
        <v>0</v>
      </c>
      <c r="BD32" s="102">
        <f>_xlfn.IFNA(VLOOKUP($A32,Gb_VQS_8586!$AM$10:$AS$585,H$6,FALSE),0)</f>
        <v>0</v>
      </c>
      <c r="BE32" s="101">
        <f>_xlfn.IFNA(VLOOKUP($A32,Gb_VQS_8586!$AM$10:$AS$585,I$6,FALSE),0)</f>
        <v>0</v>
      </c>
      <c r="BF32" s="103">
        <f>SUMIFS(Gb_VQS_8586!$AX$10:$AX$1735,Gb_VQS_8586!$AV$10:$AV$1735,$A32,Gb_VQS_8586!$AW$10:$AW$1735,10)+SUMIFS(Gb_VQS_8586!$AX$10:$AX$1735,Gb_VQS_8586!$AV$10:$AV$1735,$A32,Gb_VQS_8586!$AW$10:$AW$1735,11)-SUMIFS(Gb_VQS_8586!$AY$10:$AY$1735,Gb_VQS_8586!$AV$10:$AV$1735,$A32,Gb_VQS_8586!$AW$10:$AW$1735,11)</f>
        <v>451246.65</v>
      </c>
      <c r="BG32" s="102">
        <f>_xlfn.IFNA(VLOOKUP($A32,Gb_VQS_8586!$AD$10:$AO$585,E$6,FALSE),0)</f>
        <v>71100</v>
      </c>
      <c r="BH32" s="102">
        <f>_xlfn.IFNA(VLOOKUP($A32,Gb_VQS_8586!$AD$10:$AO$585,F$6,FALSE),0)</f>
        <v>72400</v>
      </c>
      <c r="BI32" s="102">
        <f>_xlfn.IFNA(VLOOKUP($A32,Gb_VQS_8586!$AD$10:$AO$585,G$6,FALSE),0)</f>
        <v>74000</v>
      </c>
      <c r="BJ32" s="102">
        <f>_xlfn.IFNA(VLOOKUP($A32,Gb_VQS_8586!$AD$10:$AO$585,H$6,FALSE),0)</f>
        <v>75400</v>
      </c>
      <c r="BK32" s="101">
        <f>_xlfn.IFNA(VLOOKUP($A32,Gb_VQS_8586!$AD$10:$AO$585,I$6,FALSE),0)</f>
        <v>77100</v>
      </c>
      <c r="BL32" s="103">
        <f>SUMIFS(Gb_VQS_8586!BD$10:BD$2310,Gb_VQS_8586!$BB$10:$BB$2310,$A32,Gb_VQS_8586!$BC$10:$BC$2310,23)+SUMIFS(Gb_VQS_8586!BD$10:BD$2310,Gb_VQS_8586!$BB$10:$BB$2310,$A32,Gb_VQS_8586!$BC$10:$BC$2310,21)+SUMIFS(Gb_VQS_8586!BN$10:BN$2310,Gb_VQS_8586!$BL$10:$BL$2310,$A32,Gb_VQS_8586!$BM$10:$BM$2310,33)+SUMIFS(Gb_VQS_8586!BN$10:BN$2310,Gb_VQS_8586!$BL$10:$BL$2310,$A32,Gb_VQS_8586!$BM$10:$BM$2310,35)+SUMIFS(Gb_VQS_8586!$V$10:$V$1160,Gb_VQS_8586!$T$10:$T$1160,$A32,Gb_VQS_8586!$U$10:$U$1160,33)-SUMIFS(Gb_VQS_8586!$AX$10:$AX$1735,Gb_VQS_8586!$AV$10:$AV$1735,$A32,Gb_VQS_8586!$AW$10:$AW$1735,13)</f>
        <v>97929.12</v>
      </c>
      <c r="BM32" s="102">
        <f>SUMIFS(Gb_VQS_8586!BE$10:BE$2310,Gb_VQS_8586!$BB$10:$BB$2310,$A32,Gb_VQS_8586!$BC$10:$BC$2310,23)+SUMIFS(Gb_VQS_8586!BE$10:BE$2310,Gb_VQS_8586!$BB$10:$BB$2310,$A32,Gb_VQS_8586!$BC$10:$BC$2310,21)+SUMIFS(Gb_VQS_8586!BO$10:BO$2310,Gb_VQS_8586!$BL$10:$BL$2310,$A32,Gb_VQS_8586!$BM$10:$BM$2310,33)+SUMIFS(Gb_VQS_8586!BO$10:BO$2310,Gb_VQS_8586!$BL$10:$BL$2310,$A32,Gb_VQS_8586!$BM$10:$BM$2310,35)</f>
        <v>0</v>
      </c>
      <c r="BN32" s="102">
        <f>SUMIFS(Gb_VQS_8586!BF$10:BF$2310,Gb_VQS_8586!$BB$10:$BB$2310,$A32,Gb_VQS_8586!$BC$10:$BC$2310,23)+SUMIFS(Gb_VQS_8586!BF$10:BF$2310,Gb_VQS_8586!$BB$10:$BB$2310,$A32,Gb_VQS_8586!$BC$10:$BC$2310,21)+SUMIFS(Gb_VQS_8586!BP$10:BP$2310,Gb_VQS_8586!$BL$10:$BL$2310,$A32,Gb_VQS_8586!$BM$10:$BM$2310,33)+SUMIFS(Gb_VQS_8586!BP$10:BP$2310,Gb_VQS_8586!$BL$10:$BL$2310,$A32,Gb_VQS_8586!$BM$10:$BM$2310,35)</f>
        <v>0</v>
      </c>
      <c r="BO32" s="102">
        <f>SUMIFS(Gb_VQS_8586!BG$10:BG$2310,Gb_VQS_8586!$BB$10:$BB$2310,$A32,Gb_VQS_8586!$BC$10:$BC$2310,23)+SUMIFS(Gb_VQS_8586!BG$10:BG$2310,Gb_VQS_8586!$BB$10:$BB$2310,$A32,Gb_VQS_8586!$BC$10:$BC$2310,21)+SUMIFS(Gb_VQS_8586!BQ$10:BQ$2310,Gb_VQS_8586!$BL$10:$BL$2310,$A32,Gb_VQS_8586!$BM$10:$BM$2310,33)+SUMIFS(Gb_VQS_8586!BQ$10:BQ$2310,Gb_VQS_8586!$BL$10:$BL$2310,$A32,Gb_VQS_8586!$BM$10:$BM$2310,35)</f>
        <v>0</v>
      </c>
      <c r="BP32" s="102">
        <f>SUMIFS(Gb_VQS_8586!BH$10:BH$2310,Gb_VQS_8586!$BB$10:$BB$2310,$A32,Gb_VQS_8586!$BC$10:$BC$2310,23)+SUMIFS(Gb_VQS_8586!BH$10:BH$2310,Gb_VQS_8586!$BB$10:$BB$2310,$A32,Gb_VQS_8586!$BC$10:$BC$2310,21)+SUMIFS(Gb_VQS_8586!BR$10:BR$2310,Gb_VQS_8586!$BL$10:$BL$2310,$A32,Gb_VQS_8586!$BM$10:$BM$2310,33)+SUMIFS(Gb_VQS_8586!BR$10:BR$2310,Gb_VQS_8586!$BL$10:$BL$2310,$A32,Gb_VQS_8586!$BM$10:$BM$2310,35)</f>
        <v>0</v>
      </c>
      <c r="BQ32" s="101">
        <f>SUMIFS(Gb_VQS_8586!BI$10:BI$2310,Gb_VQS_8586!$BB$10:$BB$2310,$A32,Gb_VQS_8586!$BC$10:$BC$2310,23)+SUMIFS(Gb_VQS_8586!BI$10:BI$2310,Gb_VQS_8586!$BB$10:$BB$2310,$A32,Gb_VQS_8586!$BC$10:$BC$2310,21)+SUMIFS(Gb_VQS_8586!BS$10:BS$2310,Gb_VQS_8586!$BL$10:$BL$2310,$A32,Gb_VQS_8586!$BM$10:$BM$2310,33)+SUMIFS(Gb_VQS_8586!BS$10:BS$2310,Gb_VQS_8586!$BL$10:$BL$2310,$A32,Gb_VQS_8586!$BM$10:$BM$2310,35)</f>
        <v>0</v>
      </c>
      <c r="BR32" s="103">
        <f>SUMIFS(Gb_VQS_8586!BD$10:BD$2310,Gb_VQS_8586!$BB$10:$BB$2310,$A32,Gb_VQS_8586!$BC$10:$BC$2310,24)+SUMIFS(Gb_VQS_8586!BD$10:BD$2310,Gb_VQS_8586!$BB$10:$BB$2310,$A32,Gb_VQS_8586!$BC$10:$BC$2310,22)+SUMIFS(Gb_VQS_8586!BN$10:BN$2310,Gb_VQS_8586!$BL$10:$BL$2310,$A32,Gb_VQS_8586!$BM$10:$BM$2310,34)+SUMIFS(Gb_VQS_8586!BN$10:BN$2310,Gb_VQS_8586!$BL$10:$BL$2310,$A32,Gb_VQS_8586!$BM$10:$BM$2310,36)</f>
        <v>307616.06</v>
      </c>
      <c r="BS32" s="102">
        <f>SUMIFS(Gb_VQS_8586!BE$10:BE$2310,Gb_VQS_8586!$BB$10:$BB$2310,$A32,Gb_VQS_8586!$BC$10:$BC$2310,24)+SUMIFS(Gb_VQS_8586!BE$10:BE$2310,Gb_VQS_8586!$BB$10:$BB$2310,$A32,Gb_VQS_8586!$BC$10:$BC$2310,22)+SUMIFS(Gb_VQS_8586!BO$10:BO$2310,Gb_VQS_8586!$BL$10:$BL$2310,$A32,Gb_VQS_8586!$BM$10:$BM$2310,34)+SUMIFS(Gb_VQS_8586!BO$10:BO$2310,Gb_VQS_8586!$BL$10:$BL$2310,$A32,Gb_VQS_8586!$BM$10:$BM$2310,36)</f>
        <v>318400</v>
      </c>
      <c r="BT32" s="102">
        <f>SUMIFS(Gb_VQS_8586!BF$10:BF$2310,Gb_VQS_8586!$BB$10:$BB$2310,$A32,Gb_VQS_8586!$BC$10:$BC$2310,24)+SUMIFS(Gb_VQS_8586!BF$10:BF$2310,Gb_VQS_8586!$BB$10:$BB$2310,$A32,Gb_VQS_8586!$BC$10:$BC$2310,22)+SUMIFS(Gb_VQS_8586!BP$10:BP$2310,Gb_VQS_8586!$BL$10:$BL$2310,$A32,Gb_VQS_8586!$BM$10:$BM$2310,34)+SUMIFS(Gb_VQS_8586!BP$10:BP$2310,Gb_VQS_8586!$BL$10:$BL$2310,$A32,Gb_VQS_8586!$BM$10:$BM$2310,36)</f>
        <v>324800</v>
      </c>
      <c r="BU32" s="102">
        <f>SUMIFS(Gb_VQS_8586!BG$10:BG$2310,Gb_VQS_8586!$BB$10:$BB$2310,$A32,Gb_VQS_8586!$BC$10:$BC$2310,24)+SUMIFS(Gb_VQS_8586!BG$10:BG$2310,Gb_VQS_8586!$BB$10:$BB$2310,$A32,Gb_VQS_8586!$BC$10:$BC$2310,22)+SUMIFS(Gb_VQS_8586!BQ$10:BQ$2310,Gb_VQS_8586!$BL$10:$BL$2310,$A32,Gb_VQS_8586!$BM$10:$BM$2310,34)+SUMIFS(Gb_VQS_8586!BQ$10:BQ$2310,Gb_VQS_8586!$BL$10:$BL$2310,$A32,Gb_VQS_8586!$BM$10:$BM$2310,36)</f>
        <v>331300</v>
      </c>
      <c r="BV32" s="102">
        <f>SUMIFS(Gb_VQS_8586!BH$10:BH$2310,Gb_VQS_8586!$BB$10:$BB$2310,$A32,Gb_VQS_8586!$BC$10:$BC$2310,24)+SUMIFS(Gb_VQS_8586!BH$10:BH$2310,Gb_VQS_8586!$BB$10:$BB$2310,$A32,Gb_VQS_8586!$BC$10:$BC$2310,22)+SUMIFS(Gb_VQS_8586!BR$10:BR$2310,Gb_VQS_8586!$BL$10:$BL$2310,$A32,Gb_VQS_8586!$BM$10:$BM$2310,34)+SUMIFS(Gb_VQS_8586!BR$10:BR$2310,Gb_VQS_8586!$BL$10:$BL$2310,$A32,Gb_VQS_8586!$BM$10:$BM$2310,36)</f>
        <v>337900</v>
      </c>
      <c r="BW32" s="101">
        <f>SUMIFS(Gb_VQS_8586!BI$10:BI$2310,Gb_VQS_8586!$BB$10:$BB$2310,$A32,Gb_VQS_8586!$BC$10:$BC$2310,24)+SUMIFS(Gb_VQS_8586!BI$10:BI$2310,Gb_VQS_8586!$BB$10:$BB$2310,$A32,Gb_VQS_8586!$BC$10:$BC$2310,22)+SUMIFS(Gb_VQS_8586!BS$10:BS$2310,Gb_VQS_8586!$BL$10:$BL$2310,$A32,Gb_VQS_8586!$BM$10:$BM$2310,34)+SUMIFS(Gb_VQS_8586!BS$10:BS$2310,Gb_VQS_8586!$BL$10:$BL$2310,$A32,Gb_VQS_8586!$BM$10:$BM$2310,36)</f>
        <v>344700</v>
      </c>
      <c r="BX32" s="103">
        <f>_xlfn.IFNA(VLOOKUP($A32,Gb_Stand!$B$10:$H$585,D$6,FALSE),0)</f>
        <v>165000</v>
      </c>
      <c r="BY32" s="102">
        <f>_xlfn.IFNA(VLOOKUP($A32,Gb_Stand!$B$10:$H$585,E$6,FALSE),0)</f>
        <v>0</v>
      </c>
      <c r="BZ32" s="102">
        <f>_xlfn.IFNA(VLOOKUP($A32,Gb_Stand!$B$10:$H$585,F$6,FALSE),0)</f>
        <v>0</v>
      </c>
      <c r="CA32" s="102">
        <f>_xlfn.IFNA(VLOOKUP($A32,Gb_Stand!$B$10:$H$585,G$6,FALSE),0)</f>
        <v>0</v>
      </c>
      <c r="CB32" s="102">
        <f>_xlfn.IFNA(VLOOKUP($A32,Gb_Stand!$B$10:$H$585,H$6,FALSE),0)</f>
        <v>0</v>
      </c>
      <c r="CC32" s="101">
        <f>_xlfn.IFNA(VLOOKUP($A32,Gb_Stand!$B$10:$H$585,I$6,FALSE),0)</f>
        <v>0</v>
      </c>
      <c r="CD32" s="103">
        <f>_xlfn.IFNA(VLOOKUP($A32,Gb_Stand!$K$10:$Q$585,D$6,FALSE),0)</f>
        <v>0</v>
      </c>
      <c r="CE32" s="102">
        <f>_xlfn.IFNA(VLOOKUP($A32,Gb_Stand!$K$10:$Q$585,E$6,FALSE),0)</f>
        <v>0</v>
      </c>
      <c r="CF32" s="102">
        <f>_xlfn.IFNA(VLOOKUP($A32,Gb_Stand!$K$10:$Q$585,F$6,FALSE),0)</f>
        <v>0</v>
      </c>
      <c r="CG32" s="102">
        <f>_xlfn.IFNA(VLOOKUP($A32,Gb_Stand!$K$10:$Q$585,G$6,FALSE),0)</f>
        <v>0</v>
      </c>
      <c r="CH32" s="102">
        <f>_xlfn.IFNA(VLOOKUP($A32,Gb_Stand!$K$10:$Q$585,H$6,FALSE),0)</f>
        <v>0</v>
      </c>
      <c r="CI32" s="101">
        <f>_xlfn.IFNA(VLOOKUP($A32,Gb_Stand!$K$10:$Q$585,I$6,FALSE),0)</f>
        <v>0</v>
      </c>
      <c r="CJ32" s="103">
        <f>_xlfn.IFNA(VLOOKUP($A32,Gb_Stand!$T$10:$Z$585,D$6,FALSE),0)</f>
        <v>27885.119999999999</v>
      </c>
      <c r="CK32" s="102">
        <f>_xlfn.IFNA(VLOOKUP($A32,Gb_Stand!$T$10:$Z$585,E$6,FALSE),0)</f>
        <v>0</v>
      </c>
      <c r="CL32" s="102">
        <f>_xlfn.IFNA(VLOOKUP($A32,Gb_Stand!$T$10:$Z$585,F$6,FALSE),0)</f>
        <v>0</v>
      </c>
      <c r="CM32" s="102">
        <f>_xlfn.IFNA(VLOOKUP($A32,Gb_Stand!$T$10:$Z$585,G$6,FALSE),0)</f>
        <v>0</v>
      </c>
      <c r="CN32" s="102">
        <f>_xlfn.IFNA(VLOOKUP($A32,Gb_Stand!$T$10:$Z$585,H$6,FALSE),0)</f>
        <v>0</v>
      </c>
      <c r="CO32" s="101">
        <f>_xlfn.IFNA(VLOOKUP($A32,Gb_Stand!$T$10:$Z$585,I$6,FALSE),0)</f>
        <v>0</v>
      </c>
      <c r="CP32" s="103">
        <f>_xlfn.IFNA(VLOOKUP($A32,Gb_Stand!$AC$10:$AI$585,D$6,FALSE),0)</f>
        <v>0</v>
      </c>
      <c r="CQ32" s="102">
        <f>_xlfn.IFNA(VLOOKUP($A32,Gb_Stand!$AC$10:$AI$585,E$6,FALSE),0)</f>
        <v>0</v>
      </c>
      <c r="CR32" s="102">
        <f>_xlfn.IFNA(VLOOKUP($A32,Gb_Stand!$AC$10:$AI$585,F$6,FALSE),0)</f>
        <v>0</v>
      </c>
      <c r="CS32" s="102">
        <f>_xlfn.IFNA(VLOOKUP($A32,Gb_Stand!$AC$10:$AI$585,G$6,FALSE),0)</f>
        <v>0</v>
      </c>
      <c r="CT32" s="102">
        <f>_xlfn.IFNA(VLOOKUP($A32,Gb_Stand!$AC$10:$AI$585,H$6,FALSE),0)</f>
        <v>0</v>
      </c>
      <c r="CU32" s="101">
        <f>_xlfn.IFNA(VLOOKUP($A32,Gb_Stand!$AC$10:$AI$585,I$6,FALSE),0)</f>
        <v>0</v>
      </c>
    </row>
    <row r="33" spans="1:99" x14ac:dyDescent="0.4">
      <c r="A33" s="106">
        <v>20428</v>
      </c>
      <c r="B33" s="105" t="s">
        <v>185</v>
      </c>
      <c r="C33" s="104"/>
      <c r="D33" s="103">
        <f>_xlfn.IFNA(VLOOKUP($A33,Gb_VQS!$B$10:$H$585,D$6,FALSE),0)+SUMIFS(Gb_VQS!$V$10:$V$1160,Gb_VQS!$T$10:$T$1160,$A33,Gb_VQS!$U$10:$U$1160,31)+SUMIFS(Gb_VQS!$AX$10:$AX$1735,Gb_VQS!$AV$10:$AV$1735,$A33,Gb_VQS!$AW$10:$AW$1735,13)</f>
        <v>3387284.03</v>
      </c>
      <c r="E33" s="102">
        <f>_xlfn.IFNA(VLOOKUP($A33,Gb_VQS!$B$10:$H$585,E$6,FALSE),0)+SUMIFS(Gb_VQS!W$10:W$1160,Gb_VQS!$T$10:$T$1160,$A33)</f>
        <v>3464800</v>
      </c>
      <c r="F33" s="102">
        <f>_xlfn.IFNA(VLOOKUP($A33,Gb_VQS!$B$10:$H$585,F$6,FALSE),0)+SUMIFS(Gb_VQS!X$10:X$1160,Gb_VQS!$T$10:$T$1160,$A33)</f>
        <v>2978600</v>
      </c>
      <c r="G33" s="102">
        <f>_xlfn.IFNA(VLOOKUP($A33,Gb_VQS!$B$10:$H$585,G$6,FALSE),0)+SUMIFS(Gb_VQS!Y$10:Y$1160,Gb_VQS!$T$10:$T$1160,$A33)</f>
        <v>2978400</v>
      </c>
      <c r="H33" s="102">
        <f>_xlfn.IFNA(VLOOKUP($A33,Gb_VQS!$B$10:$H$585,H$6,FALSE),0)+SUMIFS(Gb_VQS!Z$10:Z$1160,Gb_VQS!$T$10:$T$1160,$A33)</f>
        <v>3051500</v>
      </c>
      <c r="I33" s="101">
        <f>_xlfn.IFNA(VLOOKUP($A33,Gb_VQS!$B$10:$H$585,I$6,FALSE),0)+SUMIFS(Gb_VQS!AA$10:AA$1160,Gb_VQS!$T$10:$T$1160,$A33)</f>
        <v>3001900</v>
      </c>
      <c r="J33" s="103">
        <f>_xlfn.IFNA(VLOOKUP($A33,Gb_VQS!$K$10:$Q$585,D$6,FALSE),0)</f>
        <v>2907699.37</v>
      </c>
      <c r="K33" s="102">
        <f>_xlfn.IFNA(VLOOKUP($A33,Gb_VQS!$K$10:$Q$585,E$6,FALSE),0)</f>
        <v>3023700</v>
      </c>
      <c r="L33" s="102">
        <f>_xlfn.IFNA(VLOOKUP($A33,Gb_VQS!$K$10:$Q$585,F$6,FALSE),0)</f>
        <v>3019500</v>
      </c>
      <c r="M33" s="102">
        <f>_xlfn.IFNA(VLOOKUP($A33,Gb_VQS!$K$10:$Q$585,G$6,FALSE),0)</f>
        <v>3069600</v>
      </c>
      <c r="N33" s="102">
        <f>_xlfn.IFNA(VLOOKUP($A33,Gb_VQS!$K$10:$Q$585,H$6,FALSE),0)</f>
        <v>3101200</v>
      </c>
      <c r="O33" s="101">
        <f>_xlfn.IFNA(VLOOKUP($A33,Gb_VQS!$K$10:$Q$585,I$6,FALSE),0)</f>
        <v>3163200</v>
      </c>
      <c r="P33" s="103">
        <f>SUMIFS(Gb_VQS!$AY$10:$AY$1735,Gb_VQS!$AV$10:$AV$1735,$A33,Gb_VQS!$AW$10:$AW$1735,10)</f>
        <v>0</v>
      </c>
      <c r="Q33" s="102">
        <f>_xlfn.IFNA(VLOOKUP($A33,Gb_VQS!$AM$10:$AS$585,E$6,FALSE),0)</f>
        <v>0</v>
      </c>
      <c r="R33" s="102">
        <f>_xlfn.IFNA(VLOOKUP($A33,Gb_VQS!$AM$10:$AS$585,F$6,FALSE),0)</f>
        <v>0</v>
      </c>
      <c r="S33" s="102">
        <f>_xlfn.IFNA(VLOOKUP($A33,Gb_VQS!$AM$10:$AS$585,G$6,FALSE),0)</f>
        <v>0</v>
      </c>
      <c r="T33" s="102">
        <f>_xlfn.IFNA(VLOOKUP($A33,Gb_VQS!$AM$10:$AS$585,H$6,FALSE),0)</f>
        <v>0</v>
      </c>
      <c r="U33" s="101">
        <f>_xlfn.IFNA(VLOOKUP($A33,Gb_VQS!$AM$10:$AS$585,I$6,FALSE),0)</f>
        <v>0</v>
      </c>
      <c r="V33" s="103">
        <f>SUMIFS(Gb_VQS!$AX$10:$AX$1735,Gb_VQS!$AV$10:$AV$1735,$A33,Gb_VQS!$AW$10:$AW$1735,10)+SUMIFS(Gb_VQS!$AX$10:$AX$1735,Gb_VQS!$AV$10:$AV$1735,$A33,Gb_VQS!$AW$10:$AW$1735,11)-SUMIFS(Gb_VQS!$AY$10:$AY$1735,Gb_VQS!$AV$10:$AV$1735,$A33,Gb_VQS!$AW$10:$AW$1735,11)</f>
        <v>84991.41</v>
      </c>
      <c r="W33" s="102">
        <f>_xlfn.IFNA(VLOOKUP($A33,Gb_VQS!$AD$10:$AO$585,E$6,FALSE),0)</f>
        <v>172500</v>
      </c>
      <c r="X33" s="102">
        <f>_xlfn.IFNA(VLOOKUP($A33,Gb_VQS!$AD$10:$AO$585,F$6,FALSE),0)</f>
        <v>12000</v>
      </c>
      <c r="Y33" s="102">
        <f>_xlfn.IFNA(VLOOKUP($A33,Gb_VQS!$AD$10:$AO$585,G$6,FALSE),0)</f>
        <v>12000</v>
      </c>
      <c r="Z33" s="102">
        <f>_xlfn.IFNA(VLOOKUP($A33,Gb_VQS!$AD$10:$AO$585,H$6,FALSE),0)</f>
        <v>12000</v>
      </c>
      <c r="AA33" s="101">
        <f>_xlfn.IFNA(VLOOKUP($A33,Gb_VQS!$AD$10:$AO$585,I$6,FALSE),0)</f>
        <v>10000</v>
      </c>
      <c r="AB33" s="103"/>
      <c r="AC33" s="102"/>
      <c r="AD33" s="102"/>
      <c r="AE33" s="102"/>
      <c r="AF33" s="102"/>
      <c r="AG33" s="101"/>
      <c r="AH33" s="103"/>
      <c r="AI33" s="102"/>
      <c r="AJ33" s="102"/>
      <c r="AK33" s="102"/>
      <c r="AL33" s="102"/>
      <c r="AM33" s="101"/>
      <c r="AN33" s="103">
        <f>_xlfn.IFNA(VLOOKUP($A33,Gb_VQS_8586!$B$10:$H$585,D$6,FALSE),0)+SUMIFS(Gb_VQS_8586!$V$10:$V$1160,Gb_VQS_8586!$T$10:$T$1160,$A33,Gb_VQS_8586!$U$10:$U$1160,31)+SUMIFS(Gb_VQS_8586!$AX$10:$AX$1735,Gb_VQS_8586!$AV$10:$AV$1735,$A33,Gb_VQS_8586!$AW$10:$AW$1735,13)</f>
        <v>387046.72</v>
      </c>
      <c r="AO33" s="102">
        <f>_xlfn.IFNA(VLOOKUP($A33,Gb_VQS_8586!$B$10:$H$585,E$6,FALSE),0)+SUMIFS(Gb_VQS_8586!W$10:W$1160,Gb_VQS_8586!$T$10:$T$1160,$A33)</f>
        <v>370800</v>
      </c>
      <c r="AP33" s="102">
        <f>_xlfn.IFNA(VLOOKUP($A33,Gb_VQS_8586!$B$10:$H$585,F$6,FALSE),0)+SUMIFS(Gb_VQS_8586!X$10:X$1160,Gb_VQS_8586!$T$10:$T$1160,$A33)</f>
        <v>376800</v>
      </c>
      <c r="AQ33" s="102">
        <f>_xlfn.IFNA(VLOOKUP($A33,Gb_VQS_8586!$B$10:$H$585,G$6,FALSE),0)+SUMIFS(Gb_VQS_8586!Y$10:Y$1160,Gb_VQS_8586!$T$10:$T$1160,$A33)</f>
        <v>374300</v>
      </c>
      <c r="AR33" s="102">
        <f>_xlfn.IFNA(VLOOKUP($A33,Gb_VQS_8586!$B$10:$H$585,H$6,FALSE),0)+SUMIFS(Gb_VQS_8586!Z$10:Z$1160,Gb_VQS_8586!$T$10:$T$1160,$A33)</f>
        <v>391400</v>
      </c>
      <c r="AS33" s="101">
        <f>_xlfn.IFNA(VLOOKUP($A33,Gb_VQS_8586!$B$10:$H$585,I$6,FALSE),0)+SUMIFS(Gb_VQS_8586!AA$10:AA$1160,Gb_VQS_8586!$T$10:$T$1160,$A33)</f>
        <v>398900</v>
      </c>
      <c r="AT33" s="103">
        <f>_xlfn.IFNA(VLOOKUP($A33,Gb_VQS_8586!$K$10:$Q$585,D$6,FALSE),0)</f>
        <v>267812.84999999998</v>
      </c>
      <c r="AU33" s="102">
        <f>_xlfn.IFNA(VLOOKUP($A33,Gb_VQS_8586!$K$10:$Q$585,E$6,FALSE),0)</f>
        <v>258100</v>
      </c>
      <c r="AV33" s="102">
        <f>_xlfn.IFNA(VLOOKUP($A33,Gb_VQS_8586!$K$10:$Q$585,F$6,FALSE),0)</f>
        <v>260200</v>
      </c>
      <c r="AW33" s="102">
        <f>_xlfn.IFNA(VLOOKUP($A33,Gb_VQS_8586!$K$10:$Q$585,G$6,FALSE),0)</f>
        <v>262200</v>
      </c>
      <c r="AX33" s="102">
        <f>_xlfn.IFNA(VLOOKUP($A33,Gb_VQS_8586!$K$10:$Q$585,H$6,FALSE),0)</f>
        <v>264300</v>
      </c>
      <c r="AY33" s="101">
        <f>_xlfn.IFNA(VLOOKUP($A33,Gb_VQS_8586!$K$10:$Q$585,I$6,FALSE),0)</f>
        <v>301400</v>
      </c>
      <c r="AZ33" s="103">
        <f>SUMIFS(Gb_VQS_8586!$AY$10:$AY$1735,Gb_VQS_8586!$AV$10:$AV$1735,$A33,Gb_VQS_8586!$AW$10:$AW$1735,10)</f>
        <v>0</v>
      </c>
      <c r="BA33" s="102">
        <f>_xlfn.IFNA(VLOOKUP($A33,Gb_VQS_8586!$AM$10:$AS$585,E$6,FALSE),0)</f>
        <v>0</v>
      </c>
      <c r="BB33" s="102">
        <f>_xlfn.IFNA(VLOOKUP($A33,Gb_VQS_8586!$AM$10:$AS$585,F$6,FALSE),0)</f>
        <v>0</v>
      </c>
      <c r="BC33" s="102">
        <f>_xlfn.IFNA(VLOOKUP($A33,Gb_VQS_8586!$AM$10:$AS$585,G$6,FALSE),0)</f>
        <v>0</v>
      </c>
      <c r="BD33" s="102">
        <f>_xlfn.IFNA(VLOOKUP($A33,Gb_VQS_8586!$AM$10:$AS$585,H$6,FALSE),0)</f>
        <v>0</v>
      </c>
      <c r="BE33" s="101">
        <f>_xlfn.IFNA(VLOOKUP($A33,Gb_VQS_8586!$AM$10:$AS$585,I$6,FALSE),0)</f>
        <v>0</v>
      </c>
      <c r="BF33" s="103">
        <f>SUMIFS(Gb_VQS_8586!$AX$10:$AX$1735,Gb_VQS_8586!$AV$10:$AV$1735,$A33,Gb_VQS_8586!$AW$10:$AW$1735,10)+SUMIFS(Gb_VQS_8586!$AX$10:$AX$1735,Gb_VQS_8586!$AV$10:$AV$1735,$A33,Gb_VQS_8586!$AW$10:$AW$1735,11)-SUMIFS(Gb_VQS_8586!$AY$10:$AY$1735,Gb_VQS_8586!$AV$10:$AV$1735,$A33,Gb_VQS_8586!$AW$10:$AW$1735,11)</f>
        <v>0</v>
      </c>
      <c r="BG33" s="102">
        <f>_xlfn.IFNA(VLOOKUP($A33,Gb_VQS_8586!$AD$10:$AO$585,E$6,FALSE),0)</f>
        <v>0</v>
      </c>
      <c r="BH33" s="102">
        <f>_xlfn.IFNA(VLOOKUP($A33,Gb_VQS_8586!$AD$10:$AO$585,F$6,FALSE),0)</f>
        <v>0</v>
      </c>
      <c r="BI33" s="102">
        <f>_xlfn.IFNA(VLOOKUP($A33,Gb_VQS_8586!$AD$10:$AO$585,G$6,FALSE),0)</f>
        <v>0</v>
      </c>
      <c r="BJ33" s="102">
        <f>_xlfn.IFNA(VLOOKUP($A33,Gb_VQS_8586!$AD$10:$AO$585,H$6,FALSE),0)</f>
        <v>0</v>
      </c>
      <c r="BK33" s="101">
        <f>_xlfn.IFNA(VLOOKUP($A33,Gb_VQS_8586!$AD$10:$AO$585,I$6,FALSE),0)</f>
        <v>0</v>
      </c>
      <c r="BL33" s="103">
        <f>SUMIFS(Gb_VQS_8586!BD$10:BD$2310,Gb_VQS_8586!$BB$10:$BB$2310,$A33,Gb_VQS_8586!$BC$10:$BC$2310,23)+SUMIFS(Gb_VQS_8586!BD$10:BD$2310,Gb_VQS_8586!$BB$10:$BB$2310,$A33,Gb_VQS_8586!$BC$10:$BC$2310,21)+SUMIFS(Gb_VQS_8586!BN$10:BN$2310,Gb_VQS_8586!$BL$10:$BL$2310,$A33,Gb_VQS_8586!$BM$10:$BM$2310,33)+SUMIFS(Gb_VQS_8586!BN$10:BN$2310,Gb_VQS_8586!$BL$10:$BL$2310,$A33,Gb_VQS_8586!$BM$10:$BM$2310,35)+SUMIFS(Gb_VQS_8586!$V$10:$V$1160,Gb_VQS_8586!$T$10:$T$1160,$A33,Gb_VQS_8586!$U$10:$U$1160,33)-SUMIFS(Gb_VQS_8586!$AX$10:$AX$1735,Gb_VQS_8586!$AV$10:$AV$1735,$A33,Gb_VQS_8586!$AW$10:$AW$1735,13)</f>
        <v>436426.53</v>
      </c>
      <c r="BM33" s="102">
        <f>SUMIFS(Gb_VQS_8586!BE$10:BE$2310,Gb_VQS_8586!$BB$10:$BB$2310,$A33,Gb_VQS_8586!$BC$10:$BC$2310,23)+SUMIFS(Gb_VQS_8586!BE$10:BE$2310,Gb_VQS_8586!$BB$10:$BB$2310,$A33,Gb_VQS_8586!$BC$10:$BC$2310,21)+SUMIFS(Gb_VQS_8586!BO$10:BO$2310,Gb_VQS_8586!$BL$10:$BL$2310,$A33,Gb_VQS_8586!$BM$10:$BM$2310,33)+SUMIFS(Gb_VQS_8586!BO$10:BO$2310,Gb_VQS_8586!$BL$10:$BL$2310,$A33,Gb_VQS_8586!$BM$10:$BM$2310,35)</f>
        <v>190000</v>
      </c>
      <c r="BN33" s="102">
        <f>SUMIFS(Gb_VQS_8586!BF$10:BF$2310,Gb_VQS_8586!$BB$10:$BB$2310,$A33,Gb_VQS_8586!$BC$10:$BC$2310,23)+SUMIFS(Gb_VQS_8586!BF$10:BF$2310,Gb_VQS_8586!$BB$10:$BB$2310,$A33,Gb_VQS_8586!$BC$10:$BC$2310,21)+SUMIFS(Gb_VQS_8586!BP$10:BP$2310,Gb_VQS_8586!$BL$10:$BL$2310,$A33,Gb_VQS_8586!$BM$10:$BM$2310,33)+SUMIFS(Gb_VQS_8586!BP$10:BP$2310,Gb_VQS_8586!$BL$10:$BL$2310,$A33,Gb_VQS_8586!$BM$10:$BM$2310,35)</f>
        <v>190000</v>
      </c>
      <c r="BO33" s="102">
        <f>SUMIFS(Gb_VQS_8586!BG$10:BG$2310,Gb_VQS_8586!$BB$10:$BB$2310,$A33,Gb_VQS_8586!$BC$10:$BC$2310,23)+SUMIFS(Gb_VQS_8586!BG$10:BG$2310,Gb_VQS_8586!$BB$10:$BB$2310,$A33,Gb_VQS_8586!$BC$10:$BC$2310,21)+SUMIFS(Gb_VQS_8586!BQ$10:BQ$2310,Gb_VQS_8586!$BL$10:$BL$2310,$A33,Gb_VQS_8586!$BM$10:$BM$2310,33)+SUMIFS(Gb_VQS_8586!BQ$10:BQ$2310,Gb_VQS_8586!$BL$10:$BL$2310,$A33,Gb_VQS_8586!$BM$10:$BM$2310,35)</f>
        <v>190000</v>
      </c>
      <c r="BP33" s="102">
        <f>SUMIFS(Gb_VQS_8586!BH$10:BH$2310,Gb_VQS_8586!$BB$10:$BB$2310,$A33,Gb_VQS_8586!$BC$10:$BC$2310,23)+SUMIFS(Gb_VQS_8586!BH$10:BH$2310,Gb_VQS_8586!$BB$10:$BB$2310,$A33,Gb_VQS_8586!$BC$10:$BC$2310,21)+SUMIFS(Gb_VQS_8586!BR$10:BR$2310,Gb_VQS_8586!$BL$10:$BL$2310,$A33,Gb_VQS_8586!$BM$10:$BM$2310,33)+SUMIFS(Gb_VQS_8586!BR$10:BR$2310,Gb_VQS_8586!$BL$10:$BL$2310,$A33,Gb_VQS_8586!$BM$10:$BM$2310,35)</f>
        <v>190000</v>
      </c>
      <c r="BQ33" s="101">
        <f>SUMIFS(Gb_VQS_8586!BI$10:BI$2310,Gb_VQS_8586!$BB$10:$BB$2310,$A33,Gb_VQS_8586!$BC$10:$BC$2310,23)+SUMIFS(Gb_VQS_8586!BI$10:BI$2310,Gb_VQS_8586!$BB$10:$BB$2310,$A33,Gb_VQS_8586!$BC$10:$BC$2310,21)+SUMIFS(Gb_VQS_8586!BS$10:BS$2310,Gb_VQS_8586!$BL$10:$BL$2310,$A33,Gb_VQS_8586!$BM$10:$BM$2310,33)+SUMIFS(Gb_VQS_8586!BS$10:BS$2310,Gb_VQS_8586!$BL$10:$BL$2310,$A33,Gb_VQS_8586!$BM$10:$BM$2310,35)</f>
        <v>190000</v>
      </c>
      <c r="BR33" s="103">
        <f>SUMIFS(Gb_VQS_8586!BD$10:BD$2310,Gb_VQS_8586!$BB$10:$BB$2310,$A33,Gb_VQS_8586!$BC$10:$BC$2310,24)+SUMIFS(Gb_VQS_8586!BD$10:BD$2310,Gb_VQS_8586!$BB$10:$BB$2310,$A33,Gb_VQS_8586!$BC$10:$BC$2310,22)+SUMIFS(Gb_VQS_8586!BN$10:BN$2310,Gb_VQS_8586!$BL$10:$BL$2310,$A33,Gb_VQS_8586!$BM$10:$BM$2310,34)+SUMIFS(Gb_VQS_8586!BN$10:BN$2310,Gb_VQS_8586!$BL$10:$BL$2310,$A33,Gb_VQS_8586!$BM$10:$BM$2310,36)</f>
        <v>802825.98</v>
      </c>
      <c r="BS33" s="102">
        <f>SUMIFS(Gb_VQS_8586!BE$10:BE$2310,Gb_VQS_8586!$BB$10:$BB$2310,$A33,Gb_VQS_8586!$BC$10:$BC$2310,24)+SUMIFS(Gb_VQS_8586!BE$10:BE$2310,Gb_VQS_8586!$BB$10:$BB$2310,$A33,Gb_VQS_8586!$BC$10:$BC$2310,22)+SUMIFS(Gb_VQS_8586!BO$10:BO$2310,Gb_VQS_8586!$BL$10:$BL$2310,$A33,Gb_VQS_8586!$BM$10:$BM$2310,34)+SUMIFS(Gb_VQS_8586!BO$10:BO$2310,Gb_VQS_8586!$BL$10:$BL$2310,$A33,Gb_VQS_8586!$BM$10:$BM$2310,36)</f>
        <v>200000</v>
      </c>
      <c r="BT33" s="102">
        <f>SUMIFS(Gb_VQS_8586!BF$10:BF$2310,Gb_VQS_8586!$BB$10:$BB$2310,$A33,Gb_VQS_8586!$BC$10:$BC$2310,24)+SUMIFS(Gb_VQS_8586!BF$10:BF$2310,Gb_VQS_8586!$BB$10:$BB$2310,$A33,Gb_VQS_8586!$BC$10:$BC$2310,22)+SUMIFS(Gb_VQS_8586!BP$10:BP$2310,Gb_VQS_8586!$BL$10:$BL$2310,$A33,Gb_VQS_8586!$BM$10:$BM$2310,34)+SUMIFS(Gb_VQS_8586!BP$10:BP$2310,Gb_VQS_8586!$BL$10:$BL$2310,$A33,Gb_VQS_8586!$BM$10:$BM$2310,36)</f>
        <v>200000</v>
      </c>
      <c r="BU33" s="102">
        <f>SUMIFS(Gb_VQS_8586!BG$10:BG$2310,Gb_VQS_8586!$BB$10:$BB$2310,$A33,Gb_VQS_8586!$BC$10:$BC$2310,24)+SUMIFS(Gb_VQS_8586!BG$10:BG$2310,Gb_VQS_8586!$BB$10:$BB$2310,$A33,Gb_VQS_8586!$BC$10:$BC$2310,22)+SUMIFS(Gb_VQS_8586!BQ$10:BQ$2310,Gb_VQS_8586!$BL$10:$BL$2310,$A33,Gb_VQS_8586!$BM$10:$BM$2310,34)+SUMIFS(Gb_VQS_8586!BQ$10:BQ$2310,Gb_VQS_8586!$BL$10:$BL$2310,$A33,Gb_VQS_8586!$BM$10:$BM$2310,36)</f>
        <v>200000</v>
      </c>
      <c r="BV33" s="102">
        <f>SUMIFS(Gb_VQS_8586!BH$10:BH$2310,Gb_VQS_8586!$BB$10:$BB$2310,$A33,Gb_VQS_8586!$BC$10:$BC$2310,24)+SUMIFS(Gb_VQS_8586!BH$10:BH$2310,Gb_VQS_8586!$BB$10:$BB$2310,$A33,Gb_VQS_8586!$BC$10:$BC$2310,22)+SUMIFS(Gb_VQS_8586!BR$10:BR$2310,Gb_VQS_8586!$BL$10:$BL$2310,$A33,Gb_VQS_8586!$BM$10:$BM$2310,34)+SUMIFS(Gb_VQS_8586!BR$10:BR$2310,Gb_VQS_8586!$BL$10:$BL$2310,$A33,Gb_VQS_8586!$BM$10:$BM$2310,36)</f>
        <v>200000</v>
      </c>
      <c r="BW33" s="101">
        <f>SUMIFS(Gb_VQS_8586!BI$10:BI$2310,Gb_VQS_8586!$BB$10:$BB$2310,$A33,Gb_VQS_8586!$BC$10:$BC$2310,24)+SUMIFS(Gb_VQS_8586!BI$10:BI$2310,Gb_VQS_8586!$BB$10:$BB$2310,$A33,Gb_VQS_8586!$BC$10:$BC$2310,22)+SUMIFS(Gb_VQS_8586!BS$10:BS$2310,Gb_VQS_8586!$BL$10:$BL$2310,$A33,Gb_VQS_8586!$BM$10:$BM$2310,34)+SUMIFS(Gb_VQS_8586!BS$10:BS$2310,Gb_VQS_8586!$BL$10:$BL$2310,$A33,Gb_VQS_8586!$BM$10:$BM$2310,36)</f>
        <v>200000</v>
      </c>
      <c r="BX33" s="103">
        <f>_xlfn.IFNA(VLOOKUP($A33,Gb_Stand!$B$10:$H$585,D$6,FALSE),0)</f>
        <v>276881.7</v>
      </c>
      <c r="BY33" s="102">
        <f>_xlfn.IFNA(VLOOKUP($A33,Gb_Stand!$B$10:$H$585,E$6,FALSE),0)</f>
        <v>226889.04</v>
      </c>
      <c r="BZ33" s="102">
        <f>_xlfn.IFNA(VLOOKUP($A33,Gb_Stand!$B$10:$H$585,F$6,FALSE),0)</f>
        <v>176708.66</v>
      </c>
      <c r="CA33" s="102">
        <f>_xlfn.IFNA(VLOOKUP($A33,Gb_Stand!$B$10:$H$585,G$6,FALSE),0)</f>
        <v>126339.86</v>
      </c>
      <c r="CB33" s="102">
        <f>_xlfn.IFNA(VLOOKUP($A33,Gb_Stand!$B$10:$H$585,H$6,FALSE),0)</f>
        <v>75783.23</v>
      </c>
      <c r="CC33" s="101">
        <f>_xlfn.IFNA(VLOOKUP($A33,Gb_Stand!$B$10:$H$585,I$6,FALSE),0)</f>
        <v>25035.46</v>
      </c>
      <c r="CD33" s="103">
        <f>_xlfn.IFNA(VLOOKUP($A33,Gb_Stand!$K$10:$Q$585,D$6,FALSE),0)</f>
        <v>0</v>
      </c>
      <c r="CE33" s="102">
        <f>_xlfn.IFNA(VLOOKUP($A33,Gb_Stand!$K$10:$Q$585,E$6,FALSE),0)</f>
        <v>0</v>
      </c>
      <c r="CF33" s="102">
        <f>_xlfn.IFNA(VLOOKUP($A33,Gb_Stand!$K$10:$Q$585,F$6,FALSE),0)</f>
        <v>0</v>
      </c>
      <c r="CG33" s="102">
        <f>_xlfn.IFNA(VLOOKUP($A33,Gb_Stand!$K$10:$Q$585,G$6,FALSE),0)</f>
        <v>0</v>
      </c>
      <c r="CH33" s="102">
        <f>_xlfn.IFNA(VLOOKUP($A33,Gb_Stand!$K$10:$Q$585,H$6,FALSE),0)</f>
        <v>0</v>
      </c>
      <c r="CI33" s="101">
        <f>_xlfn.IFNA(VLOOKUP($A33,Gb_Stand!$K$10:$Q$585,I$6,FALSE),0)</f>
        <v>0</v>
      </c>
      <c r="CJ33" s="103">
        <f>_xlfn.IFNA(VLOOKUP($A33,Gb_Stand!$T$10:$Z$585,D$6,FALSE),0)</f>
        <v>2436630.37</v>
      </c>
      <c r="CK33" s="102">
        <f>_xlfn.IFNA(VLOOKUP($A33,Gb_Stand!$T$10:$Z$585,E$6,FALSE),0)</f>
        <v>2326608.39</v>
      </c>
      <c r="CL33" s="102">
        <f>_xlfn.IFNA(VLOOKUP($A33,Gb_Stand!$T$10:$Z$585,F$6,FALSE),0)</f>
        <v>2326608.39</v>
      </c>
      <c r="CM33" s="102">
        <f>_xlfn.IFNA(VLOOKUP($A33,Gb_Stand!$T$10:$Z$585,G$6,FALSE),0)</f>
        <v>2326608.39</v>
      </c>
      <c r="CN33" s="102">
        <f>_xlfn.IFNA(VLOOKUP($A33,Gb_Stand!$T$10:$Z$585,H$6,FALSE),0)</f>
        <v>2326608.39</v>
      </c>
      <c r="CO33" s="101">
        <f>_xlfn.IFNA(VLOOKUP($A33,Gb_Stand!$T$10:$Z$585,I$6,FALSE),0)</f>
        <v>2326608.39</v>
      </c>
      <c r="CP33" s="103">
        <f>_xlfn.IFNA(VLOOKUP($A33,Gb_Stand!$AC$10:$AI$585,D$6,FALSE),0)</f>
        <v>2436630.37</v>
      </c>
      <c r="CQ33" s="102">
        <f>_xlfn.IFNA(VLOOKUP($A33,Gb_Stand!$AC$10:$AI$585,E$6,FALSE),0)</f>
        <v>2326608.39</v>
      </c>
      <c r="CR33" s="102">
        <f>_xlfn.IFNA(VLOOKUP($A33,Gb_Stand!$AC$10:$AI$585,F$6,FALSE),0)</f>
        <v>2326608.39</v>
      </c>
      <c r="CS33" s="102">
        <f>_xlfn.IFNA(VLOOKUP($A33,Gb_Stand!$AC$10:$AI$585,G$6,FALSE),0)</f>
        <v>2326608.39</v>
      </c>
      <c r="CT33" s="102">
        <f>_xlfn.IFNA(VLOOKUP($A33,Gb_Stand!$AC$10:$AI$585,H$6,FALSE),0)</f>
        <v>2326608.39</v>
      </c>
      <c r="CU33" s="101">
        <f>_xlfn.IFNA(VLOOKUP($A33,Gb_Stand!$AC$10:$AI$585,I$6,FALSE),0)</f>
        <v>2326608.39</v>
      </c>
    </row>
    <row r="34" spans="1:99" x14ac:dyDescent="0.4">
      <c r="A34" s="106">
        <v>20432</v>
      </c>
      <c r="B34" s="105" t="s">
        <v>184</v>
      </c>
      <c r="C34" s="104"/>
      <c r="D34" s="103">
        <f>_xlfn.IFNA(VLOOKUP($A34,Gb_VQS!$B$10:$H$585,D$6,FALSE),0)+SUMIFS(Gb_VQS!$V$10:$V$1160,Gb_VQS!$T$10:$T$1160,$A34,Gb_VQS!$U$10:$U$1160,31)+SUMIFS(Gb_VQS!$AX$10:$AX$1735,Gb_VQS!$AV$10:$AV$1735,$A34,Gb_VQS!$AW$10:$AW$1735,13)</f>
        <v>7855567.3799999999</v>
      </c>
      <c r="E34" s="102">
        <f>_xlfn.IFNA(VLOOKUP($A34,Gb_VQS!$B$10:$H$585,E$6,FALSE),0)+SUMIFS(Gb_VQS!W$10:W$1160,Gb_VQS!$T$10:$T$1160,$A34)</f>
        <v>7074500</v>
      </c>
      <c r="F34" s="102">
        <f>_xlfn.IFNA(VLOOKUP($A34,Gb_VQS!$B$10:$H$585,F$6,FALSE),0)+SUMIFS(Gb_VQS!X$10:X$1160,Gb_VQS!$T$10:$T$1160,$A34)</f>
        <v>7022600</v>
      </c>
      <c r="G34" s="102">
        <f>_xlfn.IFNA(VLOOKUP($A34,Gb_VQS!$B$10:$H$585,G$6,FALSE),0)+SUMIFS(Gb_VQS!Y$10:Y$1160,Gb_VQS!$T$10:$T$1160,$A34)</f>
        <v>7115300</v>
      </c>
      <c r="H34" s="102">
        <f>_xlfn.IFNA(VLOOKUP($A34,Gb_VQS!$B$10:$H$585,H$6,FALSE),0)+SUMIFS(Gb_VQS!Z$10:Z$1160,Gb_VQS!$T$10:$T$1160,$A34)</f>
        <v>7287900</v>
      </c>
      <c r="I34" s="101">
        <f>_xlfn.IFNA(VLOOKUP($A34,Gb_VQS!$B$10:$H$585,I$6,FALSE),0)+SUMIFS(Gb_VQS!AA$10:AA$1160,Gb_VQS!$T$10:$T$1160,$A34)</f>
        <v>7391400</v>
      </c>
      <c r="J34" s="103">
        <f>_xlfn.IFNA(VLOOKUP($A34,Gb_VQS!$K$10:$Q$585,D$6,FALSE),0)</f>
        <v>6141459.9400000004</v>
      </c>
      <c r="K34" s="102">
        <f>_xlfn.IFNA(VLOOKUP($A34,Gb_VQS!$K$10:$Q$585,E$6,FALSE),0)</f>
        <v>6702500</v>
      </c>
      <c r="L34" s="102">
        <f>_xlfn.IFNA(VLOOKUP($A34,Gb_VQS!$K$10:$Q$585,F$6,FALSE),0)</f>
        <v>6860800</v>
      </c>
      <c r="M34" s="102">
        <f>_xlfn.IFNA(VLOOKUP($A34,Gb_VQS!$K$10:$Q$585,G$6,FALSE),0)</f>
        <v>7021400</v>
      </c>
      <c r="N34" s="102">
        <f>_xlfn.IFNA(VLOOKUP($A34,Gb_VQS!$K$10:$Q$585,H$6,FALSE),0)</f>
        <v>7238700</v>
      </c>
      <c r="O34" s="101">
        <f>_xlfn.IFNA(VLOOKUP($A34,Gb_VQS!$K$10:$Q$585,I$6,FALSE),0)</f>
        <v>7343500</v>
      </c>
      <c r="P34" s="103">
        <f>SUMIFS(Gb_VQS!$AY$10:$AY$1735,Gb_VQS!$AV$10:$AV$1735,$A34,Gb_VQS!$AW$10:$AW$1735,10)</f>
        <v>660.33</v>
      </c>
      <c r="Q34" s="102">
        <f>_xlfn.IFNA(VLOOKUP($A34,Gb_VQS!$AM$10:$AS$585,E$6,FALSE),0)</f>
        <v>0</v>
      </c>
      <c r="R34" s="102">
        <f>_xlfn.IFNA(VLOOKUP($A34,Gb_VQS!$AM$10:$AS$585,F$6,FALSE),0)</f>
        <v>0</v>
      </c>
      <c r="S34" s="102">
        <f>_xlfn.IFNA(VLOOKUP($A34,Gb_VQS!$AM$10:$AS$585,G$6,FALSE),0)</f>
        <v>0</v>
      </c>
      <c r="T34" s="102">
        <f>_xlfn.IFNA(VLOOKUP($A34,Gb_VQS!$AM$10:$AS$585,H$6,FALSE),0)</f>
        <v>0</v>
      </c>
      <c r="U34" s="101">
        <f>_xlfn.IFNA(VLOOKUP($A34,Gb_VQS!$AM$10:$AS$585,I$6,FALSE),0)</f>
        <v>0</v>
      </c>
      <c r="V34" s="103">
        <f>SUMIFS(Gb_VQS!$AX$10:$AX$1735,Gb_VQS!$AV$10:$AV$1735,$A34,Gb_VQS!$AW$10:$AW$1735,10)+SUMIFS(Gb_VQS!$AX$10:$AX$1735,Gb_VQS!$AV$10:$AV$1735,$A34,Gb_VQS!$AW$10:$AW$1735,11)-SUMIFS(Gb_VQS!$AY$10:$AY$1735,Gb_VQS!$AV$10:$AV$1735,$A34,Gb_VQS!$AW$10:$AW$1735,11)</f>
        <v>607268.76</v>
      </c>
      <c r="W34" s="102">
        <f>_xlfn.IFNA(VLOOKUP($A34,Gb_VQS!$AD$10:$AO$585,E$6,FALSE),0)</f>
        <v>245000</v>
      </c>
      <c r="X34" s="102">
        <f>_xlfn.IFNA(VLOOKUP($A34,Gb_VQS!$AD$10:$AO$585,F$6,FALSE),0)</f>
        <v>185000</v>
      </c>
      <c r="Y34" s="102">
        <f>_xlfn.IFNA(VLOOKUP($A34,Gb_VQS!$AD$10:$AO$585,G$6,FALSE),0)</f>
        <v>100000</v>
      </c>
      <c r="Z34" s="102">
        <f>_xlfn.IFNA(VLOOKUP($A34,Gb_VQS!$AD$10:$AO$585,H$6,FALSE),0)</f>
        <v>100000</v>
      </c>
      <c r="AA34" s="101">
        <f>_xlfn.IFNA(VLOOKUP($A34,Gb_VQS!$AD$10:$AO$585,I$6,FALSE),0)</f>
        <v>50000</v>
      </c>
      <c r="AB34" s="103"/>
      <c r="AC34" s="102"/>
      <c r="AD34" s="102"/>
      <c r="AE34" s="102"/>
      <c r="AF34" s="102"/>
      <c r="AG34" s="101"/>
      <c r="AH34" s="103"/>
      <c r="AI34" s="102"/>
      <c r="AJ34" s="102"/>
      <c r="AK34" s="102"/>
      <c r="AL34" s="102"/>
      <c r="AM34" s="101"/>
      <c r="AN34" s="103">
        <f>_xlfn.IFNA(VLOOKUP($A34,Gb_VQS_8586!$B$10:$H$585,D$6,FALSE),0)+SUMIFS(Gb_VQS_8586!$V$10:$V$1160,Gb_VQS_8586!$T$10:$T$1160,$A34,Gb_VQS_8586!$U$10:$U$1160,31)+SUMIFS(Gb_VQS_8586!$AX$10:$AX$1735,Gb_VQS_8586!$AV$10:$AV$1735,$A34,Gb_VQS_8586!$AW$10:$AW$1735,13)</f>
        <v>1097950.8700000001</v>
      </c>
      <c r="AO34" s="102">
        <f>_xlfn.IFNA(VLOOKUP($A34,Gb_VQS_8586!$B$10:$H$585,E$6,FALSE),0)+SUMIFS(Gb_VQS_8586!W$10:W$1160,Gb_VQS_8586!$T$10:$T$1160,$A34)</f>
        <v>1052100</v>
      </c>
      <c r="AP34" s="102">
        <f>_xlfn.IFNA(VLOOKUP($A34,Gb_VQS_8586!$B$10:$H$585,F$6,FALSE),0)+SUMIFS(Gb_VQS_8586!X$10:X$1160,Gb_VQS_8586!$T$10:$T$1160,$A34)</f>
        <v>1069700</v>
      </c>
      <c r="AQ34" s="102">
        <f>_xlfn.IFNA(VLOOKUP($A34,Gb_VQS_8586!$B$10:$H$585,G$6,FALSE),0)+SUMIFS(Gb_VQS_8586!Y$10:Y$1160,Gb_VQS_8586!$T$10:$T$1160,$A34)</f>
        <v>1080500</v>
      </c>
      <c r="AR34" s="102">
        <f>_xlfn.IFNA(VLOOKUP($A34,Gb_VQS_8586!$B$10:$H$585,H$6,FALSE),0)+SUMIFS(Gb_VQS_8586!Z$10:Z$1160,Gb_VQS_8586!$T$10:$T$1160,$A34)</f>
        <v>1104700</v>
      </c>
      <c r="AS34" s="101">
        <f>_xlfn.IFNA(VLOOKUP($A34,Gb_VQS_8586!$B$10:$H$585,I$6,FALSE),0)+SUMIFS(Gb_VQS_8586!AA$10:AA$1160,Gb_VQS_8586!$T$10:$T$1160,$A34)</f>
        <v>1105400</v>
      </c>
      <c r="AT34" s="103">
        <f>_xlfn.IFNA(VLOOKUP($A34,Gb_VQS_8586!$K$10:$Q$585,D$6,FALSE),0)</f>
        <v>818924.9</v>
      </c>
      <c r="AU34" s="102">
        <f>_xlfn.IFNA(VLOOKUP($A34,Gb_VQS_8586!$K$10:$Q$585,E$6,FALSE),0)</f>
        <v>1041600</v>
      </c>
      <c r="AV34" s="102">
        <f>_xlfn.IFNA(VLOOKUP($A34,Gb_VQS_8586!$K$10:$Q$585,F$6,FALSE),0)</f>
        <v>1037000</v>
      </c>
      <c r="AW34" s="102">
        <f>_xlfn.IFNA(VLOOKUP($A34,Gb_VQS_8586!$K$10:$Q$585,G$6,FALSE),0)</f>
        <v>1053400</v>
      </c>
      <c r="AX34" s="102">
        <f>_xlfn.IFNA(VLOOKUP($A34,Gb_VQS_8586!$K$10:$Q$585,H$6,FALSE),0)</f>
        <v>1109000</v>
      </c>
      <c r="AY34" s="101">
        <f>_xlfn.IFNA(VLOOKUP($A34,Gb_VQS_8586!$K$10:$Q$585,I$6,FALSE),0)</f>
        <v>1089700</v>
      </c>
      <c r="AZ34" s="103">
        <f>SUMIFS(Gb_VQS_8586!$AY$10:$AY$1735,Gb_VQS_8586!$AV$10:$AV$1735,$A34,Gb_VQS_8586!$AW$10:$AW$1735,10)</f>
        <v>0</v>
      </c>
      <c r="BA34" s="102">
        <f>_xlfn.IFNA(VLOOKUP($A34,Gb_VQS_8586!$AM$10:$AS$585,E$6,FALSE),0)</f>
        <v>0</v>
      </c>
      <c r="BB34" s="102">
        <f>_xlfn.IFNA(VLOOKUP($A34,Gb_VQS_8586!$AM$10:$AS$585,F$6,FALSE),0)</f>
        <v>0</v>
      </c>
      <c r="BC34" s="102">
        <f>_xlfn.IFNA(VLOOKUP($A34,Gb_VQS_8586!$AM$10:$AS$585,G$6,FALSE),0)</f>
        <v>0</v>
      </c>
      <c r="BD34" s="102">
        <f>_xlfn.IFNA(VLOOKUP($A34,Gb_VQS_8586!$AM$10:$AS$585,H$6,FALSE),0)</f>
        <v>0</v>
      </c>
      <c r="BE34" s="101">
        <f>_xlfn.IFNA(VLOOKUP($A34,Gb_VQS_8586!$AM$10:$AS$585,I$6,FALSE),0)</f>
        <v>0</v>
      </c>
      <c r="BF34" s="103">
        <f>SUMIFS(Gb_VQS_8586!$AX$10:$AX$1735,Gb_VQS_8586!$AV$10:$AV$1735,$A34,Gb_VQS_8586!$AW$10:$AW$1735,10)+SUMIFS(Gb_VQS_8586!$AX$10:$AX$1735,Gb_VQS_8586!$AV$10:$AV$1735,$A34,Gb_VQS_8586!$AW$10:$AW$1735,11)-SUMIFS(Gb_VQS_8586!$AY$10:$AY$1735,Gb_VQS_8586!$AV$10:$AV$1735,$A34,Gb_VQS_8586!$AW$10:$AW$1735,11)</f>
        <v>1972.05</v>
      </c>
      <c r="BG34" s="102">
        <f>_xlfn.IFNA(VLOOKUP($A34,Gb_VQS_8586!$AD$10:$AO$585,E$6,FALSE),0)</f>
        <v>0</v>
      </c>
      <c r="BH34" s="102">
        <f>_xlfn.IFNA(VLOOKUP($A34,Gb_VQS_8586!$AD$10:$AO$585,F$6,FALSE),0)</f>
        <v>0</v>
      </c>
      <c r="BI34" s="102">
        <f>_xlfn.IFNA(VLOOKUP($A34,Gb_VQS_8586!$AD$10:$AO$585,G$6,FALSE),0)</f>
        <v>0</v>
      </c>
      <c r="BJ34" s="102">
        <f>_xlfn.IFNA(VLOOKUP($A34,Gb_VQS_8586!$AD$10:$AO$585,H$6,FALSE),0)</f>
        <v>0</v>
      </c>
      <c r="BK34" s="101">
        <f>_xlfn.IFNA(VLOOKUP($A34,Gb_VQS_8586!$AD$10:$AO$585,I$6,FALSE),0)</f>
        <v>0</v>
      </c>
      <c r="BL34" s="103">
        <f>SUMIFS(Gb_VQS_8586!BD$10:BD$2310,Gb_VQS_8586!$BB$10:$BB$2310,$A34,Gb_VQS_8586!$BC$10:$BC$2310,23)+SUMIFS(Gb_VQS_8586!BD$10:BD$2310,Gb_VQS_8586!$BB$10:$BB$2310,$A34,Gb_VQS_8586!$BC$10:$BC$2310,21)+SUMIFS(Gb_VQS_8586!BN$10:BN$2310,Gb_VQS_8586!$BL$10:$BL$2310,$A34,Gb_VQS_8586!$BM$10:$BM$2310,33)+SUMIFS(Gb_VQS_8586!BN$10:BN$2310,Gb_VQS_8586!$BL$10:$BL$2310,$A34,Gb_VQS_8586!$BM$10:$BM$2310,35)+SUMIFS(Gb_VQS_8586!$V$10:$V$1160,Gb_VQS_8586!$T$10:$T$1160,$A34,Gb_VQS_8586!$U$10:$U$1160,33)-SUMIFS(Gb_VQS_8586!$AX$10:$AX$1735,Gb_VQS_8586!$AV$10:$AV$1735,$A34,Gb_VQS_8586!$AW$10:$AW$1735,13)</f>
        <v>5440.86</v>
      </c>
      <c r="BM34" s="102">
        <f>SUMIFS(Gb_VQS_8586!BE$10:BE$2310,Gb_VQS_8586!$BB$10:$BB$2310,$A34,Gb_VQS_8586!$BC$10:$BC$2310,23)+SUMIFS(Gb_VQS_8586!BE$10:BE$2310,Gb_VQS_8586!$BB$10:$BB$2310,$A34,Gb_VQS_8586!$BC$10:$BC$2310,21)+SUMIFS(Gb_VQS_8586!BO$10:BO$2310,Gb_VQS_8586!$BL$10:$BL$2310,$A34,Gb_VQS_8586!$BM$10:$BM$2310,33)+SUMIFS(Gb_VQS_8586!BO$10:BO$2310,Gb_VQS_8586!$BL$10:$BL$2310,$A34,Gb_VQS_8586!$BM$10:$BM$2310,35)</f>
        <v>25100</v>
      </c>
      <c r="BN34" s="102">
        <f>SUMIFS(Gb_VQS_8586!BF$10:BF$2310,Gb_VQS_8586!$BB$10:$BB$2310,$A34,Gb_VQS_8586!$BC$10:$BC$2310,23)+SUMIFS(Gb_VQS_8586!BF$10:BF$2310,Gb_VQS_8586!$BB$10:$BB$2310,$A34,Gb_VQS_8586!$BC$10:$BC$2310,21)+SUMIFS(Gb_VQS_8586!BP$10:BP$2310,Gb_VQS_8586!$BL$10:$BL$2310,$A34,Gb_VQS_8586!$BM$10:$BM$2310,33)+SUMIFS(Gb_VQS_8586!BP$10:BP$2310,Gb_VQS_8586!$BL$10:$BL$2310,$A34,Gb_VQS_8586!$BM$10:$BM$2310,35)</f>
        <v>0</v>
      </c>
      <c r="BO34" s="102">
        <f>SUMIFS(Gb_VQS_8586!BG$10:BG$2310,Gb_VQS_8586!$BB$10:$BB$2310,$A34,Gb_VQS_8586!$BC$10:$BC$2310,23)+SUMIFS(Gb_VQS_8586!BG$10:BG$2310,Gb_VQS_8586!$BB$10:$BB$2310,$A34,Gb_VQS_8586!$BC$10:$BC$2310,21)+SUMIFS(Gb_VQS_8586!BQ$10:BQ$2310,Gb_VQS_8586!$BL$10:$BL$2310,$A34,Gb_VQS_8586!$BM$10:$BM$2310,33)+SUMIFS(Gb_VQS_8586!BQ$10:BQ$2310,Gb_VQS_8586!$BL$10:$BL$2310,$A34,Gb_VQS_8586!$BM$10:$BM$2310,35)</f>
        <v>0</v>
      </c>
      <c r="BP34" s="102">
        <f>SUMIFS(Gb_VQS_8586!BH$10:BH$2310,Gb_VQS_8586!$BB$10:$BB$2310,$A34,Gb_VQS_8586!$BC$10:$BC$2310,23)+SUMIFS(Gb_VQS_8586!BH$10:BH$2310,Gb_VQS_8586!$BB$10:$BB$2310,$A34,Gb_VQS_8586!$BC$10:$BC$2310,21)+SUMIFS(Gb_VQS_8586!BR$10:BR$2310,Gb_VQS_8586!$BL$10:$BL$2310,$A34,Gb_VQS_8586!$BM$10:$BM$2310,33)+SUMIFS(Gb_VQS_8586!BR$10:BR$2310,Gb_VQS_8586!$BL$10:$BL$2310,$A34,Gb_VQS_8586!$BM$10:$BM$2310,35)</f>
        <v>0</v>
      </c>
      <c r="BQ34" s="101">
        <f>SUMIFS(Gb_VQS_8586!BI$10:BI$2310,Gb_VQS_8586!$BB$10:$BB$2310,$A34,Gb_VQS_8586!$BC$10:$BC$2310,23)+SUMIFS(Gb_VQS_8586!BI$10:BI$2310,Gb_VQS_8586!$BB$10:$BB$2310,$A34,Gb_VQS_8586!$BC$10:$BC$2310,21)+SUMIFS(Gb_VQS_8586!BS$10:BS$2310,Gb_VQS_8586!$BL$10:$BL$2310,$A34,Gb_VQS_8586!$BM$10:$BM$2310,33)+SUMIFS(Gb_VQS_8586!BS$10:BS$2310,Gb_VQS_8586!$BL$10:$BL$2310,$A34,Gb_VQS_8586!$BM$10:$BM$2310,35)</f>
        <v>0</v>
      </c>
      <c r="BR34" s="103">
        <f>SUMIFS(Gb_VQS_8586!BD$10:BD$2310,Gb_VQS_8586!$BB$10:$BB$2310,$A34,Gb_VQS_8586!$BC$10:$BC$2310,24)+SUMIFS(Gb_VQS_8586!BD$10:BD$2310,Gb_VQS_8586!$BB$10:$BB$2310,$A34,Gb_VQS_8586!$BC$10:$BC$2310,22)+SUMIFS(Gb_VQS_8586!BN$10:BN$2310,Gb_VQS_8586!$BL$10:$BL$2310,$A34,Gb_VQS_8586!$BM$10:$BM$2310,34)+SUMIFS(Gb_VQS_8586!BN$10:BN$2310,Gb_VQS_8586!$BL$10:$BL$2310,$A34,Gb_VQS_8586!$BM$10:$BM$2310,36)</f>
        <v>229088.86</v>
      </c>
      <c r="BS34" s="102">
        <f>SUMIFS(Gb_VQS_8586!BE$10:BE$2310,Gb_VQS_8586!$BB$10:$BB$2310,$A34,Gb_VQS_8586!$BC$10:$BC$2310,24)+SUMIFS(Gb_VQS_8586!BE$10:BE$2310,Gb_VQS_8586!$BB$10:$BB$2310,$A34,Gb_VQS_8586!$BC$10:$BC$2310,22)+SUMIFS(Gb_VQS_8586!BO$10:BO$2310,Gb_VQS_8586!$BL$10:$BL$2310,$A34,Gb_VQS_8586!$BM$10:$BM$2310,34)+SUMIFS(Gb_VQS_8586!BO$10:BO$2310,Gb_VQS_8586!$BL$10:$BL$2310,$A34,Gb_VQS_8586!$BM$10:$BM$2310,36)</f>
        <v>0</v>
      </c>
      <c r="BT34" s="102">
        <f>SUMIFS(Gb_VQS_8586!BF$10:BF$2310,Gb_VQS_8586!$BB$10:$BB$2310,$A34,Gb_VQS_8586!$BC$10:$BC$2310,24)+SUMIFS(Gb_VQS_8586!BF$10:BF$2310,Gb_VQS_8586!$BB$10:$BB$2310,$A34,Gb_VQS_8586!$BC$10:$BC$2310,22)+SUMIFS(Gb_VQS_8586!BP$10:BP$2310,Gb_VQS_8586!$BL$10:$BL$2310,$A34,Gb_VQS_8586!$BM$10:$BM$2310,34)+SUMIFS(Gb_VQS_8586!BP$10:BP$2310,Gb_VQS_8586!$BL$10:$BL$2310,$A34,Gb_VQS_8586!$BM$10:$BM$2310,36)</f>
        <v>0</v>
      </c>
      <c r="BU34" s="102">
        <f>SUMIFS(Gb_VQS_8586!BG$10:BG$2310,Gb_VQS_8586!$BB$10:$BB$2310,$A34,Gb_VQS_8586!$BC$10:$BC$2310,24)+SUMIFS(Gb_VQS_8586!BG$10:BG$2310,Gb_VQS_8586!$BB$10:$BB$2310,$A34,Gb_VQS_8586!$BC$10:$BC$2310,22)+SUMIFS(Gb_VQS_8586!BQ$10:BQ$2310,Gb_VQS_8586!$BL$10:$BL$2310,$A34,Gb_VQS_8586!$BM$10:$BM$2310,34)+SUMIFS(Gb_VQS_8586!BQ$10:BQ$2310,Gb_VQS_8586!$BL$10:$BL$2310,$A34,Gb_VQS_8586!$BM$10:$BM$2310,36)</f>
        <v>0</v>
      </c>
      <c r="BV34" s="102">
        <f>SUMIFS(Gb_VQS_8586!BH$10:BH$2310,Gb_VQS_8586!$BB$10:$BB$2310,$A34,Gb_VQS_8586!$BC$10:$BC$2310,24)+SUMIFS(Gb_VQS_8586!BH$10:BH$2310,Gb_VQS_8586!$BB$10:$BB$2310,$A34,Gb_VQS_8586!$BC$10:$BC$2310,22)+SUMIFS(Gb_VQS_8586!BR$10:BR$2310,Gb_VQS_8586!$BL$10:$BL$2310,$A34,Gb_VQS_8586!$BM$10:$BM$2310,34)+SUMIFS(Gb_VQS_8586!BR$10:BR$2310,Gb_VQS_8586!$BL$10:$BL$2310,$A34,Gb_VQS_8586!$BM$10:$BM$2310,36)</f>
        <v>0</v>
      </c>
      <c r="BW34" s="101">
        <f>SUMIFS(Gb_VQS_8586!BI$10:BI$2310,Gb_VQS_8586!$BB$10:$BB$2310,$A34,Gb_VQS_8586!$BC$10:$BC$2310,24)+SUMIFS(Gb_VQS_8586!BI$10:BI$2310,Gb_VQS_8586!$BB$10:$BB$2310,$A34,Gb_VQS_8586!$BC$10:$BC$2310,22)+SUMIFS(Gb_VQS_8586!BS$10:BS$2310,Gb_VQS_8586!$BL$10:$BL$2310,$A34,Gb_VQS_8586!$BM$10:$BM$2310,34)+SUMIFS(Gb_VQS_8586!BS$10:BS$2310,Gb_VQS_8586!$BL$10:$BL$2310,$A34,Gb_VQS_8586!$BM$10:$BM$2310,36)</f>
        <v>0</v>
      </c>
      <c r="BX34" s="103">
        <f>_xlfn.IFNA(VLOOKUP($A34,Gb_Stand!$B$10:$H$585,D$6,FALSE),0)</f>
        <v>0</v>
      </c>
      <c r="BY34" s="102">
        <f>_xlfn.IFNA(VLOOKUP($A34,Gb_Stand!$B$10:$H$585,E$6,FALSE),0)</f>
        <v>0</v>
      </c>
      <c r="BZ34" s="102">
        <f>_xlfn.IFNA(VLOOKUP($A34,Gb_Stand!$B$10:$H$585,F$6,FALSE),0)</f>
        <v>0</v>
      </c>
      <c r="CA34" s="102">
        <f>_xlfn.IFNA(VLOOKUP($A34,Gb_Stand!$B$10:$H$585,G$6,FALSE),0)</f>
        <v>0</v>
      </c>
      <c r="CB34" s="102">
        <f>_xlfn.IFNA(VLOOKUP($A34,Gb_Stand!$B$10:$H$585,H$6,FALSE),0)</f>
        <v>0</v>
      </c>
      <c r="CC34" s="101">
        <f>_xlfn.IFNA(VLOOKUP($A34,Gb_Stand!$B$10:$H$585,I$6,FALSE),0)</f>
        <v>0</v>
      </c>
      <c r="CD34" s="103">
        <f>_xlfn.IFNA(VLOOKUP($A34,Gb_Stand!$K$10:$Q$585,D$6,FALSE),0)</f>
        <v>0</v>
      </c>
      <c r="CE34" s="102">
        <f>_xlfn.IFNA(VLOOKUP($A34,Gb_Stand!$K$10:$Q$585,E$6,FALSE),0)</f>
        <v>0</v>
      </c>
      <c r="CF34" s="102">
        <f>_xlfn.IFNA(VLOOKUP($A34,Gb_Stand!$K$10:$Q$585,F$6,FALSE),0)</f>
        <v>0</v>
      </c>
      <c r="CG34" s="102">
        <f>_xlfn.IFNA(VLOOKUP($A34,Gb_Stand!$K$10:$Q$585,G$6,FALSE),0)</f>
        <v>0</v>
      </c>
      <c r="CH34" s="102">
        <f>_xlfn.IFNA(VLOOKUP($A34,Gb_Stand!$K$10:$Q$585,H$6,FALSE),0)</f>
        <v>0</v>
      </c>
      <c r="CI34" s="101">
        <f>_xlfn.IFNA(VLOOKUP($A34,Gb_Stand!$K$10:$Q$585,I$6,FALSE),0)</f>
        <v>0</v>
      </c>
      <c r="CJ34" s="103">
        <f>_xlfn.IFNA(VLOOKUP($A34,Gb_Stand!$T$10:$Z$585,D$6,FALSE),0)</f>
        <v>411894.16</v>
      </c>
      <c r="CK34" s="102">
        <f>_xlfn.IFNA(VLOOKUP($A34,Gb_Stand!$T$10:$Z$585,E$6,FALSE),0)</f>
        <v>376300</v>
      </c>
      <c r="CL34" s="102">
        <f>_xlfn.IFNA(VLOOKUP($A34,Gb_Stand!$T$10:$Z$585,F$6,FALSE),0)</f>
        <v>340500</v>
      </c>
      <c r="CM34" s="102">
        <f>_xlfn.IFNA(VLOOKUP($A34,Gb_Stand!$T$10:$Z$585,G$6,FALSE),0)</f>
        <v>304300</v>
      </c>
      <c r="CN34" s="102">
        <f>_xlfn.IFNA(VLOOKUP($A34,Gb_Stand!$T$10:$Z$585,H$6,FALSE),0)</f>
        <v>304300</v>
      </c>
      <c r="CO34" s="101">
        <f>_xlfn.IFNA(VLOOKUP($A34,Gb_Stand!$T$10:$Z$585,I$6,FALSE),0)</f>
        <v>304300</v>
      </c>
      <c r="CP34" s="103">
        <f>_xlfn.IFNA(VLOOKUP($A34,Gb_Stand!$AC$10:$AI$585,D$6,FALSE),0)</f>
        <v>411894.16</v>
      </c>
      <c r="CQ34" s="102">
        <f>_xlfn.IFNA(VLOOKUP($A34,Gb_Stand!$AC$10:$AI$585,E$6,FALSE),0)</f>
        <v>376300</v>
      </c>
      <c r="CR34" s="102">
        <f>_xlfn.IFNA(VLOOKUP($A34,Gb_Stand!$AC$10:$AI$585,F$6,FALSE),0)</f>
        <v>340500</v>
      </c>
      <c r="CS34" s="102">
        <f>_xlfn.IFNA(VLOOKUP($A34,Gb_Stand!$AC$10:$AI$585,G$6,FALSE),0)</f>
        <v>304300</v>
      </c>
      <c r="CT34" s="102">
        <f>_xlfn.IFNA(VLOOKUP($A34,Gb_Stand!$AC$10:$AI$585,H$6,FALSE),0)</f>
        <v>304300</v>
      </c>
      <c r="CU34" s="101">
        <f>_xlfn.IFNA(VLOOKUP($A34,Gb_Stand!$AC$10:$AI$585,I$6,FALSE),0)</f>
        <v>304300</v>
      </c>
    </row>
    <row r="35" spans="1:99" x14ac:dyDescent="0.4">
      <c r="A35" s="106">
        <v>20435</v>
      </c>
      <c r="B35" s="105" t="s">
        <v>183</v>
      </c>
      <c r="C35" s="104"/>
      <c r="D35" s="103">
        <f>_xlfn.IFNA(VLOOKUP($A35,Gb_VQS!$B$10:$H$585,D$6,FALSE),0)+SUMIFS(Gb_VQS!$V$10:$V$1160,Gb_VQS!$T$10:$T$1160,$A35,Gb_VQS!$U$10:$U$1160,31)+SUMIFS(Gb_VQS!$AX$10:$AX$1735,Gb_VQS!$AV$10:$AV$1735,$A35,Gb_VQS!$AW$10:$AW$1735,13)</f>
        <v>7287453.8899999997</v>
      </c>
      <c r="E35" s="102">
        <f>_xlfn.IFNA(VLOOKUP($A35,Gb_VQS!$B$10:$H$585,E$6,FALSE),0)+SUMIFS(Gb_VQS!W$10:W$1160,Gb_VQS!$T$10:$T$1160,$A35)</f>
        <v>6504700</v>
      </c>
      <c r="F35" s="102">
        <f>_xlfn.IFNA(VLOOKUP($A35,Gb_VQS!$B$10:$H$585,F$6,FALSE),0)+SUMIFS(Gb_VQS!X$10:X$1160,Gb_VQS!$T$10:$T$1160,$A35)</f>
        <v>6012200</v>
      </c>
      <c r="G35" s="102">
        <f>_xlfn.IFNA(VLOOKUP($A35,Gb_VQS!$B$10:$H$585,G$6,FALSE),0)+SUMIFS(Gb_VQS!Y$10:Y$1160,Gb_VQS!$T$10:$T$1160,$A35)</f>
        <v>5970000</v>
      </c>
      <c r="H35" s="102">
        <f>_xlfn.IFNA(VLOOKUP($A35,Gb_VQS!$B$10:$H$585,H$6,FALSE),0)+SUMIFS(Gb_VQS!Z$10:Z$1160,Gb_VQS!$T$10:$T$1160,$A35)</f>
        <v>5909800</v>
      </c>
      <c r="I35" s="101">
        <f>_xlfn.IFNA(VLOOKUP($A35,Gb_VQS!$B$10:$H$585,I$6,FALSE),0)+SUMIFS(Gb_VQS!AA$10:AA$1160,Gb_VQS!$T$10:$T$1160,$A35)</f>
        <v>5803000</v>
      </c>
      <c r="J35" s="103">
        <f>_xlfn.IFNA(VLOOKUP($A35,Gb_VQS!$K$10:$Q$585,D$6,FALSE),0)</f>
        <v>5799117.71</v>
      </c>
      <c r="K35" s="102">
        <f>_xlfn.IFNA(VLOOKUP($A35,Gb_VQS!$K$10:$Q$585,E$6,FALSE),0)</f>
        <v>5804800</v>
      </c>
      <c r="L35" s="102">
        <f>_xlfn.IFNA(VLOOKUP($A35,Gb_VQS!$K$10:$Q$585,F$6,FALSE),0)</f>
        <v>5669700</v>
      </c>
      <c r="M35" s="102">
        <f>_xlfn.IFNA(VLOOKUP($A35,Gb_VQS!$K$10:$Q$585,G$6,FALSE),0)</f>
        <v>5766700</v>
      </c>
      <c r="N35" s="102">
        <f>_xlfn.IFNA(VLOOKUP($A35,Gb_VQS!$K$10:$Q$585,H$6,FALSE),0)</f>
        <v>5814200</v>
      </c>
      <c r="O35" s="101">
        <f>_xlfn.IFNA(VLOOKUP($A35,Gb_VQS!$K$10:$Q$585,I$6,FALSE),0)</f>
        <v>5780600</v>
      </c>
      <c r="P35" s="103">
        <f>SUMIFS(Gb_VQS!$AY$10:$AY$1735,Gb_VQS!$AV$10:$AV$1735,$A35,Gb_VQS!$AW$10:$AW$1735,10)</f>
        <v>0</v>
      </c>
      <c r="Q35" s="102">
        <f>_xlfn.IFNA(VLOOKUP($A35,Gb_VQS!$AM$10:$AS$585,E$6,FALSE),0)</f>
        <v>0</v>
      </c>
      <c r="R35" s="102">
        <f>_xlfn.IFNA(VLOOKUP($A35,Gb_VQS!$AM$10:$AS$585,F$6,FALSE),0)</f>
        <v>0</v>
      </c>
      <c r="S35" s="102">
        <f>_xlfn.IFNA(VLOOKUP($A35,Gb_VQS!$AM$10:$AS$585,G$6,FALSE),0)</f>
        <v>0</v>
      </c>
      <c r="T35" s="102">
        <f>_xlfn.IFNA(VLOOKUP($A35,Gb_VQS!$AM$10:$AS$585,H$6,FALSE),0)</f>
        <v>0</v>
      </c>
      <c r="U35" s="101">
        <f>_xlfn.IFNA(VLOOKUP($A35,Gb_VQS!$AM$10:$AS$585,I$6,FALSE),0)</f>
        <v>0</v>
      </c>
      <c r="V35" s="103">
        <f>SUMIFS(Gb_VQS!$AX$10:$AX$1735,Gb_VQS!$AV$10:$AV$1735,$A35,Gb_VQS!$AW$10:$AW$1735,10)+SUMIFS(Gb_VQS!$AX$10:$AX$1735,Gb_VQS!$AV$10:$AV$1735,$A35,Gb_VQS!$AW$10:$AW$1735,11)-SUMIFS(Gb_VQS!$AY$10:$AY$1735,Gb_VQS!$AV$10:$AV$1735,$A35,Gb_VQS!$AW$10:$AW$1735,11)</f>
        <v>1219550.6399999999</v>
      </c>
      <c r="W35" s="102">
        <f>_xlfn.IFNA(VLOOKUP($A35,Gb_VQS!$AD$10:$AO$585,E$6,FALSE),0)</f>
        <v>497400</v>
      </c>
      <c r="X35" s="102">
        <f>_xlfn.IFNA(VLOOKUP($A35,Gb_VQS!$AD$10:$AO$585,F$6,FALSE),0)</f>
        <v>38000</v>
      </c>
      <c r="Y35" s="102">
        <f>_xlfn.IFNA(VLOOKUP($A35,Gb_VQS!$AD$10:$AO$585,G$6,FALSE),0)</f>
        <v>38600</v>
      </c>
      <c r="Z35" s="102">
        <f>_xlfn.IFNA(VLOOKUP($A35,Gb_VQS!$AD$10:$AO$585,H$6,FALSE),0)</f>
        <v>39100</v>
      </c>
      <c r="AA35" s="101">
        <f>_xlfn.IFNA(VLOOKUP($A35,Gb_VQS!$AD$10:$AO$585,I$6,FALSE),0)</f>
        <v>39100</v>
      </c>
      <c r="AB35" s="103"/>
      <c r="AC35" s="102"/>
      <c r="AD35" s="102"/>
      <c r="AE35" s="102"/>
      <c r="AF35" s="102"/>
      <c r="AG35" s="101"/>
      <c r="AH35" s="103"/>
      <c r="AI35" s="102"/>
      <c r="AJ35" s="102"/>
      <c r="AK35" s="102"/>
      <c r="AL35" s="102"/>
      <c r="AM35" s="101"/>
      <c r="AN35" s="103">
        <f>_xlfn.IFNA(VLOOKUP($A35,Gb_VQS_8586!$B$10:$H$585,D$6,FALSE),0)+SUMIFS(Gb_VQS_8586!$V$10:$V$1160,Gb_VQS_8586!$T$10:$T$1160,$A35,Gb_VQS_8586!$U$10:$U$1160,31)+SUMIFS(Gb_VQS_8586!$AX$10:$AX$1735,Gb_VQS_8586!$AV$10:$AV$1735,$A35,Gb_VQS_8586!$AW$10:$AW$1735,13)</f>
        <v>1818238.8399999999</v>
      </c>
      <c r="AO35" s="102">
        <f>_xlfn.IFNA(VLOOKUP($A35,Gb_VQS_8586!$B$10:$H$585,E$6,FALSE),0)+SUMIFS(Gb_VQS_8586!W$10:W$1160,Gb_VQS_8586!$T$10:$T$1160,$A35)</f>
        <v>1754200</v>
      </c>
      <c r="AP35" s="102">
        <f>_xlfn.IFNA(VLOOKUP($A35,Gb_VQS_8586!$B$10:$H$585,F$6,FALSE),0)+SUMIFS(Gb_VQS_8586!X$10:X$1160,Gb_VQS_8586!$T$10:$T$1160,$A35)</f>
        <v>1715600</v>
      </c>
      <c r="AQ35" s="102">
        <f>_xlfn.IFNA(VLOOKUP($A35,Gb_VQS_8586!$B$10:$H$585,G$6,FALSE),0)+SUMIFS(Gb_VQS_8586!Y$10:Y$1160,Gb_VQS_8586!$T$10:$T$1160,$A35)</f>
        <v>1653500</v>
      </c>
      <c r="AR35" s="102">
        <f>_xlfn.IFNA(VLOOKUP($A35,Gb_VQS_8586!$B$10:$H$585,H$6,FALSE),0)+SUMIFS(Gb_VQS_8586!Z$10:Z$1160,Gb_VQS_8586!$T$10:$T$1160,$A35)</f>
        <v>1500500</v>
      </c>
      <c r="AS35" s="101">
        <f>_xlfn.IFNA(VLOOKUP($A35,Gb_VQS_8586!$B$10:$H$585,I$6,FALSE),0)+SUMIFS(Gb_VQS_8586!AA$10:AA$1160,Gb_VQS_8586!$T$10:$T$1160,$A35)</f>
        <v>1393800</v>
      </c>
      <c r="AT35" s="103">
        <f>_xlfn.IFNA(VLOOKUP($A35,Gb_VQS_8586!$K$10:$Q$585,D$6,FALSE),0)</f>
        <v>1176334.05</v>
      </c>
      <c r="AU35" s="102">
        <f>_xlfn.IFNA(VLOOKUP($A35,Gb_VQS_8586!$K$10:$Q$585,E$6,FALSE),0)</f>
        <v>1189100</v>
      </c>
      <c r="AV35" s="102">
        <f>_xlfn.IFNA(VLOOKUP($A35,Gb_VQS_8586!$K$10:$Q$585,F$6,FALSE),0)</f>
        <v>1134200</v>
      </c>
      <c r="AW35" s="102">
        <f>_xlfn.IFNA(VLOOKUP($A35,Gb_VQS_8586!$K$10:$Q$585,G$6,FALSE),0)</f>
        <v>1122300</v>
      </c>
      <c r="AX35" s="102">
        <f>_xlfn.IFNA(VLOOKUP($A35,Gb_VQS_8586!$K$10:$Q$585,H$6,FALSE),0)</f>
        <v>1111600</v>
      </c>
      <c r="AY35" s="101">
        <f>_xlfn.IFNA(VLOOKUP($A35,Gb_VQS_8586!$K$10:$Q$585,I$6,FALSE),0)</f>
        <v>1069800</v>
      </c>
      <c r="AZ35" s="103">
        <f>SUMIFS(Gb_VQS_8586!$AY$10:$AY$1735,Gb_VQS_8586!$AV$10:$AV$1735,$A35,Gb_VQS_8586!$AW$10:$AW$1735,10)</f>
        <v>0</v>
      </c>
      <c r="BA35" s="102">
        <f>_xlfn.IFNA(VLOOKUP($A35,Gb_VQS_8586!$AM$10:$AS$585,E$6,FALSE),0)</f>
        <v>0</v>
      </c>
      <c r="BB35" s="102">
        <f>_xlfn.IFNA(VLOOKUP($A35,Gb_VQS_8586!$AM$10:$AS$585,F$6,FALSE),0)</f>
        <v>0</v>
      </c>
      <c r="BC35" s="102">
        <f>_xlfn.IFNA(VLOOKUP($A35,Gb_VQS_8586!$AM$10:$AS$585,G$6,FALSE),0)</f>
        <v>0</v>
      </c>
      <c r="BD35" s="102">
        <f>_xlfn.IFNA(VLOOKUP($A35,Gb_VQS_8586!$AM$10:$AS$585,H$6,FALSE),0)</f>
        <v>0</v>
      </c>
      <c r="BE35" s="101">
        <f>_xlfn.IFNA(VLOOKUP($A35,Gb_VQS_8586!$AM$10:$AS$585,I$6,FALSE),0)</f>
        <v>0</v>
      </c>
      <c r="BF35" s="103">
        <f>SUMIFS(Gb_VQS_8586!$AX$10:$AX$1735,Gb_VQS_8586!$AV$10:$AV$1735,$A35,Gb_VQS_8586!$AW$10:$AW$1735,10)+SUMIFS(Gb_VQS_8586!$AX$10:$AX$1735,Gb_VQS_8586!$AV$10:$AV$1735,$A35,Gb_VQS_8586!$AW$10:$AW$1735,11)-SUMIFS(Gb_VQS_8586!$AY$10:$AY$1735,Gb_VQS_8586!$AV$10:$AV$1735,$A35,Gb_VQS_8586!$AW$10:$AW$1735,11)</f>
        <v>93145.41</v>
      </c>
      <c r="BG35" s="102">
        <f>_xlfn.IFNA(VLOOKUP($A35,Gb_VQS_8586!$AD$10:$AO$585,E$6,FALSE),0)</f>
        <v>7200</v>
      </c>
      <c r="BH35" s="102">
        <f>_xlfn.IFNA(VLOOKUP($A35,Gb_VQS_8586!$AD$10:$AO$585,F$6,FALSE),0)</f>
        <v>5800</v>
      </c>
      <c r="BI35" s="102">
        <f>_xlfn.IFNA(VLOOKUP($A35,Gb_VQS_8586!$AD$10:$AO$585,G$6,FALSE),0)</f>
        <v>5800</v>
      </c>
      <c r="BJ35" s="102">
        <f>_xlfn.IFNA(VLOOKUP($A35,Gb_VQS_8586!$AD$10:$AO$585,H$6,FALSE),0)</f>
        <v>5900</v>
      </c>
      <c r="BK35" s="101">
        <f>_xlfn.IFNA(VLOOKUP($A35,Gb_VQS_8586!$AD$10:$AO$585,I$6,FALSE),0)</f>
        <v>5900</v>
      </c>
      <c r="BL35" s="103">
        <f>SUMIFS(Gb_VQS_8586!BD$10:BD$2310,Gb_VQS_8586!$BB$10:$BB$2310,$A35,Gb_VQS_8586!$BC$10:$BC$2310,23)+SUMIFS(Gb_VQS_8586!BD$10:BD$2310,Gb_VQS_8586!$BB$10:$BB$2310,$A35,Gb_VQS_8586!$BC$10:$BC$2310,21)+SUMIFS(Gb_VQS_8586!BN$10:BN$2310,Gb_VQS_8586!$BL$10:$BL$2310,$A35,Gb_VQS_8586!$BM$10:$BM$2310,33)+SUMIFS(Gb_VQS_8586!BN$10:BN$2310,Gb_VQS_8586!$BL$10:$BL$2310,$A35,Gb_VQS_8586!$BM$10:$BM$2310,35)+SUMIFS(Gb_VQS_8586!$V$10:$V$1160,Gb_VQS_8586!$T$10:$T$1160,$A35,Gb_VQS_8586!$U$10:$U$1160,33)-SUMIFS(Gb_VQS_8586!$AX$10:$AX$1735,Gb_VQS_8586!$AV$10:$AV$1735,$A35,Gb_VQS_8586!$AW$10:$AW$1735,13)</f>
        <v>274156.70999999996</v>
      </c>
      <c r="BM35" s="102">
        <f>SUMIFS(Gb_VQS_8586!BE$10:BE$2310,Gb_VQS_8586!$BB$10:$BB$2310,$A35,Gb_VQS_8586!$BC$10:$BC$2310,23)+SUMIFS(Gb_VQS_8586!BE$10:BE$2310,Gb_VQS_8586!$BB$10:$BB$2310,$A35,Gb_VQS_8586!$BC$10:$BC$2310,21)+SUMIFS(Gb_VQS_8586!BO$10:BO$2310,Gb_VQS_8586!$BL$10:$BL$2310,$A35,Gb_VQS_8586!$BM$10:$BM$2310,33)+SUMIFS(Gb_VQS_8586!BO$10:BO$2310,Gb_VQS_8586!$BL$10:$BL$2310,$A35,Gb_VQS_8586!$BM$10:$BM$2310,35)</f>
        <v>30000</v>
      </c>
      <c r="BN35" s="102">
        <f>SUMIFS(Gb_VQS_8586!BF$10:BF$2310,Gb_VQS_8586!$BB$10:$BB$2310,$A35,Gb_VQS_8586!$BC$10:$BC$2310,23)+SUMIFS(Gb_VQS_8586!BF$10:BF$2310,Gb_VQS_8586!$BB$10:$BB$2310,$A35,Gb_VQS_8586!$BC$10:$BC$2310,21)+SUMIFS(Gb_VQS_8586!BP$10:BP$2310,Gb_VQS_8586!$BL$10:$BL$2310,$A35,Gb_VQS_8586!$BM$10:$BM$2310,33)+SUMIFS(Gb_VQS_8586!BP$10:BP$2310,Gb_VQS_8586!$BL$10:$BL$2310,$A35,Gb_VQS_8586!$BM$10:$BM$2310,35)</f>
        <v>30400</v>
      </c>
      <c r="BO35" s="102">
        <f>SUMIFS(Gb_VQS_8586!BG$10:BG$2310,Gb_VQS_8586!$BB$10:$BB$2310,$A35,Gb_VQS_8586!$BC$10:$BC$2310,23)+SUMIFS(Gb_VQS_8586!BG$10:BG$2310,Gb_VQS_8586!$BB$10:$BB$2310,$A35,Gb_VQS_8586!$BC$10:$BC$2310,21)+SUMIFS(Gb_VQS_8586!BQ$10:BQ$2310,Gb_VQS_8586!$BL$10:$BL$2310,$A35,Gb_VQS_8586!$BM$10:$BM$2310,33)+SUMIFS(Gb_VQS_8586!BQ$10:BQ$2310,Gb_VQS_8586!$BL$10:$BL$2310,$A35,Gb_VQS_8586!$BM$10:$BM$2310,35)</f>
        <v>30400</v>
      </c>
      <c r="BP35" s="102">
        <f>SUMIFS(Gb_VQS_8586!BH$10:BH$2310,Gb_VQS_8586!$BB$10:$BB$2310,$A35,Gb_VQS_8586!$BC$10:$BC$2310,23)+SUMIFS(Gb_VQS_8586!BH$10:BH$2310,Gb_VQS_8586!$BB$10:$BB$2310,$A35,Gb_VQS_8586!$BC$10:$BC$2310,21)+SUMIFS(Gb_VQS_8586!BR$10:BR$2310,Gb_VQS_8586!$BL$10:$BL$2310,$A35,Gb_VQS_8586!$BM$10:$BM$2310,33)+SUMIFS(Gb_VQS_8586!BR$10:BR$2310,Gb_VQS_8586!$BL$10:$BL$2310,$A35,Gb_VQS_8586!$BM$10:$BM$2310,35)</f>
        <v>30100</v>
      </c>
      <c r="BQ35" s="101">
        <f>SUMIFS(Gb_VQS_8586!BI$10:BI$2310,Gb_VQS_8586!$BB$10:$BB$2310,$A35,Gb_VQS_8586!$BC$10:$BC$2310,23)+SUMIFS(Gb_VQS_8586!BI$10:BI$2310,Gb_VQS_8586!$BB$10:$BB$2310,$A35,Gb_VQS_8586!$BC$10:$BC$2310,21)+SUMIFS(Gb_VQS_8586!BS$10:BS$2310,Gb_VQS_8586!$BL$10:$BL$2310,$A35,Gb_VQS_8586!$BM$10:$BM$2310,33)+SUMIFS(Gb_VQS_8586!BS$10:BS$2310,Gb_VQS_8586!$BL$10:$BL$2310,$A35,Gb_VQS_8586!$BM$10:$BM$2310,35)</f>
        <v>30400</v>
      </c>
      <c r="BR35" s="103">
        <f>SUMIFS(Gb_VQS_8586!BD$10:BD$2310,Gb_VQS_8586!$BB$10:$BB$2310,$A35,Gb_VQS_8586!$BC$10:$BC$2310,24)+SUMIFS(Gb_VQS_8586!BD$10:BD$2310,Gb_VQS_8586!$BB$10:$BB$2310,$A35,Gb_VQS_8586!$BC$10:$BC$2310,22)+SUMIFS(Gb_VQS_8586!BN$10:BN$2310,Gb_VQS_8586!$BL$10:$BL$2310,$A35,Gb_VQS_8586!$BM$10:$BM$2310,34)+SUMIFS(Gb_VQS_8586!BN$10:BN$2310,Gb_VQS_8586!$BL$10:$BL$2310,$A35,Gb_VQS_8586!$BM$10:$BM$2310,36)</f>
        <v>845959.03</v>
      </c>
      <c r="BS35" s="102">
        <f>SUMIFS(Gb_VQS_8586!BE$10:BE$2310,Gb_VQS_8586!$BB$10:$BB$2310,$A35,Gb_VQS_8586!$BC$10:$BC$2310,24)+SUMIFS(Gb_VQS_8586!BE$10:BE$2310,Gb_VQS_8586!$BB$10:$BB$2310,$A35,Gb_VQS_8586!$BC$10:$BC$2310,22)+SUMIFS(Gb_VQS_8586!BO$10:BO$2310,Gb_VQS_8586!$BL$10:$BL$2310,$A35,Gb_VQS_8586!$BM$10:$BM$2310,34)+SUMIFS(Gb_VQS_8586!BO$10:BO$2310,Gb_VQS_8586!$BL$10:$BL$2310,$A35,Gb_VQS_8586!$BM$10:$BM$2310,36)</f>
        <v>697900</v>
      </c>
      <c r="BT35" s="102">
        <f>SUMIFS(Gb_VQS_8586!BF$10:BF$2310,Gb_VQS_8586!$BB$10:$BB$2310,$A35,Gb_VQS_8586!$BC$10:$BC$2310,24)+SUMIFS(Gb_VQS_8586!BF$10:BF$2310,Gb_VQS_8586!$BB$10:$BB$2310,$A35,Gb_VQS_8586!$BC$10:$BC$2310,22)+SUMIFS(Gb_VQS_8586!BP$10:BP$2310,Gb_VQS_8586!$BL$10:$BL$2310,$A35,Gb_VQS_8586!$BM$10:$BM$2310,34)+SUMIFS(Gb_VQS_8586!BP$10:BP$2310,Gb_VQS_8586!$BL$10:$BL$2310,$A35,Gb_VQS_8586!$BM$10:$BM$2310,36)</f>
        <v>727400</v>
      </c>
      <c r="BU35" s="102">
        <f>SUMIFS(Gb_VQS_8586!BG$10:BG$2310,Gb_VQS_8586!$BB$10:$BB$2310,$A35,Gb_VQS_8586!$BC$10:$BC$2310,24)+SUMIFS(Gb_VQS_8586!BG$10:BG$2310,Gb_VQS_8586!$BB$10:$BB$2310,$A35,Gb_VQS_8586!$BC$10:$BC$2310,22)+SUMIFS(Gb_VQS_8586!BQ$10:BQ$2310,Gb_VQS_8586!$BL$10:$BL$2310,$A35,Gb_VQS_8586!$BM$10:$BM$2310,34)+SUMIFS(Gb_VQS_8586!BQ$10:BQ$2310,Gb_VQS_8586!$BL$10:$BL$2310,$A35,Gb_VQS_8586!$BM$10:$BM$2310,36)</f>
        <v>727900</v>
      </c>
      <c r="BV35" s="102">
        <f>SUMIFS(Gb_VQS_8586!BH$10:BH$2310,Gb_VQS_8586!$BB$10:$BB$2310,$A35,Gb_VQS_8586!$BC$10:$BC$2310,24)+SUMIFS(Gb_VQS_8586!BH$10:BH$2310,Gb_VQS_8586!$BB$10:$BB$2310,$A35,Gb_VQS_8586!$BC$10:$BC$2310,22)+SUMIFS(Gb_VQS_8586!BR$10:BR$2310,Gb_VQS_8586!$BL$10:$BL$2310,$A35,Gb_VQS_8586!$BM$10:$BM$2310,34)+SUMIFS(Gb_VQS_8586!BR$10:BR$2310,Gb_VQS_8586!$BL$10:$BL$2310,$A35,Gb_VQS_8586!$BM$10:$BM$2310,36)</f>
        <v>731000</v>
      </c>
      <c r="BW35" s="101">
        <f>SUMIFS(Gb_VQS_8586!BI$10:BI$2310,Gb_VQS_8586!$BB$10:$BB$2310,$A35,Gb_VQS_8586!$BC$10:$BC$2310,24)+SUMIFS(Gb_VQS_8586!BI$10:BI$2310,Gb_VQS_8586!$BB$10:$BB$2310,$A35,Gb_VQS_8586!$BC$10:$BC$2310,22)+SUMIFS(Gb_VQS_8586!BS$10:BS$2310,Gb_VQS_8586!$BL$10:$BL$2310,$A35,Gb_VQS_8586!$BM$10:$BM$2310,34)+SUMIFS(Gb_VQS_8586!BS$10:BS$2310,Gb_VQS_8586!$BL$10:$BL$2310,$A35,Gb_VQS_8586!$BM$10:$BM$2310,36)</f>
        <v>718200</v>
      </c>
      <c r="BX35" s="103">
        <f>_xlfn.IFNA(VLOOKUP($A35,Gb_Stand!$B$10:$H$585,D$6,FALSE),0)</f>
        <v>0</v>
      </c>
      <c r="BY35" s="102">
        <f>_xlfn.IFNA(VLOOKUP($A35,Gb_Stand!$B$10:$H$585,E$6,FALSE),0)</f>
        <v>0</v>
      </c>
      <c r="BZ35" s="102">
        <f>_xlfn.IFNA(VLOOKUP($A35,Gb_Stand!$B$10:$H$585,F$6,FALSE),0)</f>
        <v>0</v>
      </c>
      <c r="CA35" s="102">
        <f>_xlfn.IFNA(VLOOKUP($A35,Gb_Stand!$B$10:$H$585,G$6,FALSE),0)</f>
        <v>0</v>
      </c>
      <c r="CB35" s="102">
        <f>_xlfn.IFNA(VLOOKUP($A35,Gb_Stand!$B$10:$H$585,H$6,FALSE),0)</f>
        <v>0</v>
      </c>
      <c r="CC35" s="101">
        <f>_xlfn.IFNA(VLOOKUP($A35,Gb_Stand!$B$10:$H$585,I$6,FALSE),0)</f>
        <v>0</v>
      </c>
      <c r="CD35" s="103">
        <f>_xlfn.IFNA(VLOOKUP($A35,Gb_Stand!$K$10:$Q$585,D$6,FALSE),0)</f>
        <v>0</v>
      </c>
      <c r="CE35" s="102">
        <f>_xlfn.IFNA(VLOOKUP($A35,Gb_Stand!$K$10:$Q$585,E$6,FALSE),0)</f>
        <v>0</v>
      </c>
      <c r="CF35" s="102">
        <f>_xlfn.IFNA(VLOOKUP($A35,Gb_Stand!$K$10:$Q$585,F$6,FALSE),0)</f>
        <v>0</v>
      </c>
      <c r="CG35" s="102">
        <f>_xlfn.IFNA(VLOOKUP($A35,Gb_Stand!$K$10:$Q$585,G$6,FALSE),0)</f>
        <v>0</v>
      </c>
      <c r="CH35" s="102">
        <f>_xlfn.IFNA(VLOOKUP($A35,Gb_Stand!$K$10:$Q$585,H$6,FALSE),0)</f>
        <v>0</v>
      </c>
      <c r="CI35" s="101">
        <f>_xlfn.IFNA(VLOOKUP($A35,Gb_Stand!$K$10:$Q$585,I$6,FALSE),0)</f>
        <v>0</v>
      </c>
      <c r="CJ35" s="103">
        <f>_xlfn.IFNA(VLOOKUP($A35,Gb_Stand!$T$10:$Z$585,D$6,FALSE),0)</f>
        <v>152501.48000000001</v>
      </c>
      <c r="CK35" s="102">
        <f>_xlfn.IFNA(VLOOKUP($A35,Gb_Stand!$T$10:$Z$585,E$6,FALSE),0)</f>
        <v>139400</v>
      </c>
      <c r="CL35" s="102">
        <f>_xlfn.IFNA(VLOOKUP($A35,Gb_Stand!$T$10:$Z$585,F$6,FALSE),0)</f>
        <v>126200</v>
      </c>
      <c r="CM35" s="102">
        <f>_xlfn.IFNA(VLOOKUP($A35,Gb_Stand!$T$10:$Z$585,G$6,FALSE),0)</f>
        <v>0</v>
      </c>
      <c r="CN35" s="102">
        <f>_xlfn.IFNA(VLOOKUP($A35,Gb_Stand!$T$10:$Z$585,H$6,FALSE),0)</f>
        <v>0</v>
      </c>
      <c r="CO35" s="101">
        <f>_xlfn.IFNA(VLOOKUP($A35,Gb_Stand!$T$10:$Z$585,I$6,FALSE),0)</f>
        <v>0</v>
      </c>
      <c r="CP35" s="103">
        <f>_xlfn.IFNA(VLOOKUP($A35,Gb_Stand!$AC$10:$AI$585,D$6,FALSE),0)</f>
        <v>0</v>
      </c>
      <c r="CQ35" s="102">
        <f>_xlfn.IFNA(VLOOKUP($A35,Gb_Stand!$AC$10:$AI$585,E$6,FALSE),0)</f>
        <v>0</v>
      </c>
      <c r="CR35" s="102">
        <f>_xlfn.IFNA(VLOOKUP($A35,Gb_Stand!$AC$10:$AI$585,F$6,FALSE),0)</f>
        <v>0</v>
      </c>
      <c r="CS35" s="102">
        <f>_xlfn.IFNA(VLOOKUP($A35,Gb_Stand!$AC$10:$AI$585,G$6,FALSE),0)</f>
        <v>0</v>
      </c>
      <c r="CT35" s="102">
        <f>_xlfn.IFNA(VLOOKUP($A35,Gb_Stand!$AC$10:$AI$585,H$6,FALSE),0)</f>
        <v>0</v>
      </c>
      <c r="CU35" s="101">
        <f>_xlfn.IFNA(VLOOKUP($A35,Gb_Stand!$AC$10:$AI$585,I$6,FALSE),0)</f>
        <v>0</v>
      </c>
    </row>
    <row r="36" spans="1:99" x14ac:dyDescent="0.4">
      <c r="A36" s="106">
        <v>20441</v>
      </c>
      <c r="B36" s="105" t="s">
        <v>182</v>
      </c>
      <c r="C36" s="104"/>
      <c r="D36" s="103">
        <f>_xlfn.IFNA(VLOOKUP($A36,Gb_VQS!$B$10:$H$585,D$6,FALSE),0)+SUMIFS(Gb_VQS!$V$10:$V$1160,Gb_VQS!$T$10:$T$1160,$A36,Gb_VQS!$U$10:$U$1160,31)+SUMIFS(Gb_VQS!$AX$10:$AX$1735,Gb_VQS!$AV$10:$AV$1735,$A36,Gb_VQS!$AW$10:$AW$1735,13)</f>
        <v>2410036.7899999996</v>
      </c>
      <c r="E36" s="102">
        <f>_xlfn.IFNA(VLOOKUP($A36,Gb_VQS!$B$10:$H$585,E$6,FALSE),0)+SUMIFS(Gb_VQS!W$10:W$1160,Gb_VQS!$T$10:$T$1160,$A36)</f>
        <v>1933500</v>
      </c>
      <c r="F36" s="102">
        <f>_xlfn.IFNA(VLOOKUP($A36,Gb_VQS!$B$10:$H$585,F$6,FALSE),0)+SUMIFS(Gb_VQS!X$10:X$1160,Gb_VQS!$T$10:$T$1160,$A36)</f>
        <v>1784000</v>
      </c>
      <c r="G36" s="102">
        <f>_xlfn.IFNA(VLOOKUP($A36,Gb_VQS!$B$10:$H$585,G$6,FALSE),0)+SUMIFS(Gb_VQS!Y$10:Y$1160,Gb_VQS!$T$10:$T$1160,$A36)</f>
        <v>1753200</v>
      </c>
      <c r="H36" s="102">
        <f>_xlfn.IFNA(VLOOKUP($A36,Gb_VQS!$B$10:$H$585,H$6,FALSE),0)+SUMIFS(Gb_VQS!Z$10:Z$1160,Gb_VQS!$T$10:$T$1160,$A36)</f>
        <v>1754600</v>
      </c>
      <c r="I36" s="101">
        <f>_xlfn.IFNA(VLOOKUP($A36,Gb_VQS!$B$10:$H$585,I$6,FALSE),0)+SUMIFS(Gb_VQS!AA$10:AA$1160,Gb_VQS!$T$10:$T$1160,$A36)</f>
        <v>1734500</v>
      </c>
      <c r="J36" s="103">
        <f>_xlfn.IFNA(VLOOKUP($A36,Gb_VQS!$K$10:$Q$585,D$6,FALSE),0)</f>
        <v>1824956.86</v>
      </c>
      <c r="K36" s="102">
        <f>_xlfn.IFNA(VLOOKUP($A36,Gb_VQS!$K$10:$Q$585,E$6,FALSE),0)</f>
        <v>1780000</v>
      </c>
      <c r="L36" s="102">
        <f>_xlfn.IFNA(VLOOKUP($A36,Gb_VQS!$K$10:$Q$585,F$6,FALSE),0)</f>
        <v>1766700</v>
      </c>
      <c r="M36" s="102">
        <f>_xlfn.IFNA(VLOOKUP($A36,Gb_VQS!$K$10:$Q$585,G$6,FALSE),0)</f>
        <v>1792400</v>
      </c>
      <c r="N36" s="102">
        <f>_xlfn.IFNA(VLOOKUP($A36,Gb_VQS!$K$10:$Q$585,H$6,FALSE),0)</f>
        <v>1806600</v>
      </c>
      <c r="O36" s="101">
        <f>_xlfn.IFNA(VLOOKUP($A36,Gb_VQS!$K$10:$Q$585,I$6,FALSE),0)</f>
        <v>1819200</v>
      </c>
      <c r="P36" s="103">
        <f>SUMIFS(Gb_VQS!$AY$10:$AY$1735,Gb_VQS!$AV$10:$AV$1735,$A36,Gb_VQS!$AW$10:$AW$1735,10)</f>
        <v>0</v>
      </c>
      <c r="Q36" s="102">
        <f>_xlfn.IFNA(VLOOKUP($A36,Gb_VQS!$AM$10:$AS$585,E$6,FALSE),0)</f>
        <v>0</v>
      </c>
      <c r="R36" s="102">
        <f>_xlfn.IFNA(VLOOKUP($A36,Gb_VQS!$AM$10:$AS$585,F$6,FALSE),0)</f>
        <v>0</v>
      </c>
      <c r="S36" s="102">
        <f>_xlfn.IFNA(VLOOKUP($A36,Gb_VQS!$AM$10:$AS$585,G$6,FALSE),0)</f>
        <v>0</v>
      </c>
      <c r="T36" s="102">
        <f>_xlfn.IFNA(VLOOKUP($A36,Gb_VQS!$AM$10:$AS$585,H$6,FALSE),0)</f>
        <v>0</v>
      </c>
      <c r="U36" s="101">
        <f>_xlfn.IFNA(VLOOKUP($A36,Gb_VQS!$AM$10:$AS$585,I$6,FALSE),0)</f>
        <v>0</v>
      </c>
      <c r="V36" s="103">
        <f>SUMIFS(Gb_VQS!$AX$10:$AX$1735,Gb_VQS!$AV$10:$AV$1735,$A36,Gb_VQS!$AW$10:$AW$1735,10)+SUMIFS(Gb_VQS!$AX$10:$AX$1735,Gb_VQS!$AV$10:$AV$1735,$A36,Gb_VQS!$AW$10:$AW$1735,11)-SUMIFS(Gb_VQS!$AY$10:$AY$1735,Gb_VQS!$AV$10:$AV$1735,$A36,Gb_VQS!$AW$10:$AW$1735,11)</f>
        <v>337320.4</v>
      </c>
      <c r="W36" s="102">
        <f>_xlfn.IFNA(VLOOKUP($A36,Gb_VQS!$AD$10:$AO$585,E$6,FALSE),0)</f>
        <v>126000</v>
      </c>
      <c r="X36" s="102">
        <f>_xlfn.IFNA(VLOOKUP($A36,Gb_VQS!$AD$10:$AO$585,F$6,FALSE),0)</f>
        <v>64000</v>
      </c>
      <c r="Y36" s="102">
        <f>_xlfn.IFNA(VLOOKUP($A36,Gb_VQS!$AD$10:$AO$585,G$6,FALSE),0)</f>
        <v>4000</v>
      </c>
      <c r="Z36" s="102">
        <f>_xlfn.IFNA(VLOOKUP($A36,Gb_VQS!$AD$10:$AO$585,H$6,FALSE),0)</f>
        <v>4000</v>
      </c>
      <c r="AA36" s="101">
        <f>_xlfn.IFNA(VLOOKUP($A36,Gb_VQS!$AD$10:$AO$585,I$6,FALSE),0)</f>
        <v>4000</v>
      </c>
      <c r="AB36" s="103"/>
      <c r="AC36" s="102"/>
      <c r="AD36" s="102"/>
      <c r="AE36" s="102"/>
      <c r="AF36" s="102"/>
      <c r="AG36" s="101"/>
      <c r="AH36" s="103"/>
      <c r="AI36" s="102"/>
      <c r="AJ36" s="102"/>
      <c r="AK36" s="102"/>
      <c r="AL36" s="102"/>
      <c r="AM36" s="101"/>
      <c r="AN36" s="103">
        <f>_xlfn.IFNA(VLOOKUP($A36,Gb_VQS_8586!$B$10:$H$585,D$6,FALSE),0)+SUMIFS(Gb_VQS_8586!$V$10:$V$1160,Gb_VQS_8586!$T$10:$T$1160,$A36,Gb_VQS_8586!$U$10:$U$1160,31)+SUMIFS(Gb_VQS_8586!$AX$10:$AX$1735,Gb_VQS_8586!$AV$10:$AV$1735,$A36,Gb_VQS_8586!$AW$10:$AW$1735,13)</f>
        <v>192539.82</v>
      </c>
      <c r="AO36" s="102">
        <f>_xlfn.IFNA(VLOOKUP($A36,Gb_VQS_8586!$B$10:$H$585,E$6,FALSE),0)+SUMIFS(Gb_VQS_8586!W$10:W$1160,Gb_VQS_8586!$T$10:$T$1160,$A36)</f>
        <v>202200</v>
      </c>
      <c r="AP36" s="102">
        <f>_xlfn.IFNA(VLOOKUP($A36,Gb_VQS_8586!$B$10:$H$585,F$6,FALSE),0)+SUMIFS(Gb_VQS_8586!X$10:X$1160,Gb_VQS_8586!$T$10:$T$1160,$A36)</f>
        <v>201500</v>
      </c>
      <c r="AQ36" s="102">
        <f>_xlfn.IFNA(VLOOKUP($A36,Gb_VQS_8586!$B$10:$H$585,G$6,FALSE),0)+SUMIFS(Gb_VQS_8586!Y$10:Y$1160,Gb_VQS_8586!$T$10:$T$1160,$A36)</f>
        <v>202400</v>
      </c>
      <c r="AR36" s="102">
        <f>_xlfn.IFNA(VLOOKUP($A36,Gb_VQS_8586!$B$10:$H$585,H$6,FALSE),0)+SUMIFS(Gb_VQS_8586!Z$10:Z$1160,Gb_VQS_8586!$T$10:$T$1160,$A36)</f>
        <v>203200</v>
      </c>
      <c r="AS36" s="101">
        <f>_xlfn.IFNA(VLOOKUP($A36,Gb_VQS_8586!$B$10:$H$585,I$6,FALSE),0)+SUMIFS(Gb_VQS_8586!AA$10:AA$1160,Gb_VQS_8586!$T$10:$T$1160,$A36)</f>
        <v>203900</v>
      </c>
      <c r="AT36" s="103">
        <f>_xlfn.IFNA(VLOOKUP($A36,Gb_VQS_8586!$K$10:$Q$585,D$6,FALSE),0)</f>
        <v>145431.32999999999</v>
      </c>
      <c r="AU36" s="102">
        <f>_xlfn.IFNA(VLOOKUP($A36,Gb_VQS_8586!$K$10:$Q$585,E$6,FALSE),0)</f>
        <v>133100</v>
      </c>
      <c r="AV36" s="102">
        <f>_xlfn.IFNA(VLOOKUP($A36,Gb_VQS_8586!$K$10:$Q$585,F$6,FALSE),0)</f>
        <v>131700</v>
      </c>
      <c r="AW36" s="102">
        <f>_xlfn.IFNA(VLOOKUP($A36,Gb_VQS_8586!$K$10:$Q$585,G$6,FALSE),0)</f>
        <v>130700</v>
      </c>
      <c r="AX36" s="102">
        <f>_xlfn.IFNA(VLOOKUP($A36,Gb_VQS_8586!$K$10:$Q$585,H$6,FALSE),0)</f>
        <v>128800</v>
      </c>
      <c r="AY36" s="101">
        <f>_xlfn.IFNA(VLOOKUP($A36,Gb_VQS_8586!$K$10:$Q$585,I$6,FALSE),0)</f>
        <v>127000</v>
      </c>
      <c r="AZ36" s="103">
        <f>SUMIFS(Gb_VQS_8586!$AY$10:$AY$1735,Gb_VQS_8586!$AV$10:$AV$1735,$A36,Gb_VQS_8586!$AW$10:$AW$1735,10)</f>
        <v>0</v>
      </c>
      <c r="BA36" s="102">
        <f>_xlfn.IFNA(VLOOKUP($A36,Gb_VQS_8586!$AM$10:$AS$585,E$6,FALSE),0)</f>
        <v>0</v>
      </c>
      <c r="BB36" s="102">
        <f>_xlfn.IFNA(VLOOKUP($A36,Gb_VQS_8586!$AM$10:$AS$585,F$6,FALSE),0)</f>
        <v>0</v>
      </c>
      <c r="BC36" s="102">
        <f>_xlfn.IFNA(VLOOKUP($A36,Gb_VQS_8586!$AM$10:$AS$585,G$6,FALSE),0)</f>
        <v>0</v>
      </c>
      <c r="BD36" s="102">
        <f>_xlfn.IFNA(VLOOKUP($A36,Gb_VQS_8586!$AM$10:$AS$585,H$6,FALSE),0)</f>
        <v>0</v>
      </c>
      <c r="BE36" s="101">
        <f>_xlfn.IFNA(VLOOKUP($A36,Gb_VQS_8586!$AM$10:$AS$585,I$6,FALSE),0)</f>
        <v>0</v>
      </c>
      <c r="BF36" s="103">
        <f>SUMIFS(Gb_VQS_8586!$AX$10:$AX$1735,Gb_VQS_8586!$AV$10:$AV$1735,$A36,Gb_VQS_8586!$AW$10:$AW$1735,10)+SUMIFS(Gb_VQS_8586!$AX$10:$AX$1735,Gb_VQS_8586!$AV$10:$AV$1735,$A36,Gb_VQS_8586!$AW$10:$AW$1735,11)-SUMIFS(Gb_VQS_8586!$AY$10:$AY$1735,Gb_VQS_8586!$AV$10:$AV$1735,$A36,Gb_VQS_8586!$AW$10:$AW$1735,11)</f>
        <v>17634</v>
      </c>
      <c r="BG36" s="102">
        <f>_xlfn.IFNA(VLOOKUP($A36,Gb_VQS_8586!$AD$10:$AO$585,E$6,FALSE),0)</f>
        <v>0</v>
      </c>
      <c r="BH36" s="102">
        <f>_xlfn.IFNA(VLOOKUP($A36,Gb_VQS_8586!$AD$10:$AO$585,F$6,FALSE),0)</f>
        <v>0</v>
      </c>
      <c r="BI36" s="102">
        <f>_xlfn.IFNA(VLOOKUP($A36,Gb_VQS_8586!$AD$10:$AO$585,G$6,FALSE),0)</f>
        <v>0</v>
      </c>
      <c r="BJ36" s="102">
        <f>_xlfn.IFNA(VLOOKUP($A36,Gb_VQS_8586!$AD$10:$AO$585,H$6,FALSE),0)</f>
        <v>0</v>
      </c>
      <c r="BK36" s="101">
        <f>_xlfn.IFNA(VLOOKUP($A36,Gb_VQS_8586!$AD$10:$AO$585,I$6,FALSE),0)</f>
        <v>0</v>
      </c>
      <c r="BL36" s="103">
        <f>SUMIFS(Gb_VQS_8586!BD$10:BD$2310,Gb_VQS_8586!$BB$10:$BB$2310,$A36,Gb_VQS_8586!$BC$10:$BC$2310,23)+SUMIFS(Gb_VQS_8586!BD$10:BD$2310,Gb_VQS_8586!$BB$10:$BB$2310,$A36,Gb_VQS_8586!$BC$10:$BC$2310,21)+SUMIFS(Gb_VQS_8586!BN$10:BN$2310,Gb_VQS_8586!$BL$10:$BL$2310,$A36,Gb_VQS_8586!$BM$10:$BM$2310,33)+SUMIFS(Gb_VQS_8586!BN$10:BN$2310,Gb_VQS_8586!$BL$10:$BL$2310,$A36,Gb_VQS_8586!$BM$10:$BM$2310,35)+SUMIFS(Gb_VQS_8586!$V$10:$V$1160,Gb_VQS_8586!$T$10:$T$1160,$A36,Gb_VQS_8586!$U$10:$U$1160,33)-SUMIFS(Gb_VQS_8586!$AX$10:$AX$1735,Gb_VQS_8586!$AV$10:$AV$1735,$A36,Gb_VQS_8586!$AW$10:$AW$1735,13)</f>
        <v>23040.67</v>
      </c>
      <c r="BM36" s="102">
        <f>SUMIFS(Gb_VQS_8586!BE$10:BE$2310,Gb_VQS_8586!$BB$10:$BB$2310,$A36,Gb_VQS_8586!$BC$10:$BC$2310,23)+SUMIFS(Gb_VQS_8586!BE$10:BE$2310,Gb_VQS_8586!$BB$10:$BB$2310,$A36,Gb_VQS_8586!$BC$10:$BC$2310,21)+SUMIFS(Gb_VQS_8586!BO$10:BO$2310,Gb_VQS_8586!$BL$10:$BL$2310,$A36,Gb_VQS_8586!$BM$10:$BM$2310,33)+SUMIFS(Gb_VQS_8586!BO$10:BO$2310,Gb_VQS_8586!$BL$10:$BL$2310,$A36,Gb_VQS_8586!$BM$10:$BM$2310,35)</f>
        <v>29700</v>
      </c>
      <c r="BN36" s="102">
        <f>SUMIFS(Gb_VQS_8586!BF$10:BF$2310,Gb_VQS_8586!$BB$10:$BB$2310,$A36,Gb_VQS_8586!$BC$10:$BC$2310,23)+SUMIFS(Gb_VQS_8586!BF$10:BF$2310,Gb_VQS_8586!$BB$10:$BB$2310,$A36,Gb_VQS_8586!$BC$10:$BC$2310,21)+SUMIFS(Gb_VQS_8586!BP$10:BP$2310,Gb_VQS_8586!$BL$10:$BL$2310,$A36,Gb_VQS_8586!$BM$10:$BM$2310,33)+SUMIFS(Gb_VQS_8586!BP$10:BP$2310,Gb_VQS_8586!$BL$10:$BL$2310,$A36,Gb_VQS_8586!$BM$10:$BM$2310,35)</f>
        <v>29800</v>
      </c>
      <c r="BO36" s="102">
        <f>SUMIFS(Gb_VQS_8586!BG$10:BG$2310,Gb_VQS_8586!$BB$10:$BB$2310,$A36,Gb_VQS_8586!$BC$10:$BC$2310,23)+SUMIFS(Gb_VQS_8586!BG$10:BG$2310,Gb_VQS_8586!$BB$10:$BB$2310,$A36,Gb_VQS_8586!$BC$10:$BC$2310,21)+SUMIFS(Gb_VQS_8586!BQ$10:BQ$2310,Gb_VQS_8586!$BL$10:$BL$2310,$A36,Gb_VQS_8586!$BM$10:$BM$2310,33)+SUMIFS(Gb_VQS_8586!BQ$10:BQ$2310,Gb_VQS_8586!$BL$10:$BL$2310,$A36,Gb_VQS_8586!$BM$10:$BM$2310,35)</f>
        <v>29700</v>
      </c>
      <c r="BP36" s="102">
        <f>SUMIFS(Gb_VQS_8586!BH$10:BH$2310,Gb_VQS_8586!$BB$10:$BB$2310,$A36,Gb_VQS_8586!$BC$10:$BC$2310,23)+SUMIFS(Gb_VQS_8586!BH$10:BH$2310,Gb_VQS_8586!$BB$10:$BB$2310,$A36,Gb_VQS_8586!$BC$10:$BC$2310,21)+SUMIFS(Gb_VQS_8586!BR$10:BR$2310,Gb_VQS_8586!$BL$10:$BL$2310,$A36,Gb_VQS_8586!$BM$10:$BM$2310,33)+SUMIFS(Gb_VQS_8586!BR$10:BR$2310,Gb_VQS_8586!$BL$10:$BL$2310,$A36,Gb_VQS_8586!$BM$10:$BM$2310,35)</f>
        <v>29800</v>
      </c>
      <c r="BQ36" s="101">
        <f>SUMIFS(Gb_VQS_8586!BI$10:BI$2310,Gb_VQS_8586!$BB$10:$BB$2310,$A36,Gb_VQS_8586!$BC$10:$BC$2310,23)+SUMIFS(Gb_VQS_8586!BI$10:BI$2310,Gb_VQS_8586!$BB$10:$BB$2310,$A36,Gb_VQS_8586!$BC$10:$BC$2310,21)+SUMIFS(Gb_VQS_8586!BS$10:BS$2310,Gb_VQS_8586!$BL$10:$BL$2310,$A36,Gb_VQS_8586!$BM$10:$BM$2310,33)+SUMIFS(Gb_VQS_8586!BS$10:BS$2310,Gb_VQS_8586!$BL$10:$BL$2310,$A36,Gb_VQS_8586!$BM$10:$BM$2310,35)</f>
        <v>29800</v>
      </c>
      <c r="BR36" s="103">
        <f>SUMIFS(Gb_VQS_8586!BD$10:BD$2310,Gb_VQS_8586!$BB$10:$BB$2310,$A36,Gb_VQS_8586!$BC$10:$BC$2310,24)+SUMIFS(Gb_VQS_8586!BD$10:BD$2310,Gb_VQS_8586!$BB$10:$BB$2310,$A36,Gb_VQS_8586!$BC$10:$BC$2310,22)+SUMIFS(Gb_VQS_8586!BN$10:BN$2310,Gb_VQS_8586!$BL$10:$BL$2310,$A36,Gb_VQS_8586!$BM$10:$BM$2310,34)+SUMIFS(Gb_VQS_8586!BN$10:BN$2310,Gb_VQS_8586!$BL$10:$BL$2310,$A36,Gb_VQS_8586!$BM$10:$BM$2310,36)</f>
        <v>278157.01</v>
      </c>
      <c r="BS36" s="102">
        <f>SUMIFS(Gb_VQS_8586!BE$10:BE$2310,Gb_VQS_8586!$BB$10:$BB$2310,$A36,Gb_VQS_8586!$BC$10:$BC$2310,24)+SUMIFS(Gb_VQS_8586!BE$10:BE$2310,Gb_VQS_8586!$BB$10:$BB$2310,$A36,Gb_VQS_8586!$BC$10:$BC$2310,22)+SUMIFS(Gb_VQS_8586!BO$10:BO$2310,Gb_VQS_8586!$BL$10:$BL$2310,$A36,Gb_VQS_8586!$BM$10:$BM$2310,34)+SUMIFS(Gb_VQS_8586!BO$10:BO$2310,Gb_VQS_8586!$BL$10:$BL$2310,$A36,Gb_VQS_8586!$BM$10:$BM$2310,36)</f>
        <v>76000</v>
      </c>
      <c r="BT36" s="102">
        <f>SUMIFS(Gb_VQS_8586!BF$10:BF$2310,Gb_VQS_8586!$BB$10:$BB$2310,$A36,Gb_VQS_8586!$BC$10:$BC$2310,24)+SUMIFS(Gb_VQS_8586!BF$10:BF$2310,Gb_VQS_8586!$BB$10:$BB$2310,$A36,Gb_VQS_8586!$BC$10:$BC$2310,22)+SUMIFS(Gb_VQS_8586!BP$10:BP$2310,Gb_VQS_8586!$BL$10:$BL$2310,$A36,Gb_VQS_8586!$BM$10:$BM$2310,34)+SUMIFS(Gb_VQS_8586!BP$10:BP$2310,Gb_VQS_8586!$BL$10:$BL$2310,$A36,Gb_VQS_8586!$BM$10:$BM$2310,36)</f>
        <v>76900</v>
      </c>
      <c r="BU36" s="102">
        <f>SUMIFS(Gb_VQS_8586!BG$10:BG$2310,Gb_VQS_8586!$BB$10:$BB$2310,$A36,Gb_VQS_8586!$BC$10:$BC$2310,24)+SUMIFS(Gb_VQS_8586!BG$10:BG$2310,Gb_VQS_8586!$BB$10:$BB$2310,$A36,Gb_VQS_8586!$BC$10:$BC$2310,22)+SUMIFS(Gb_VQS_8586!BQ$10:BQ$2310,Gb_VQS_8586!$BL$10:$BL$2310,$A36,Gb_VQS_8586!$BM$10:$BM$2310,34)+SUMIFS(Gb_VQS_8586!BQ$10:BQ$2310,Gb_VQS_8586!$BL$10:$BL$2310,$A36,Gb_VQS_8586!$BM$10:$BM$2310,36)</f>
        <v>77900</v>
      </c>
      <c r="BV36" s="102">
        <f>SUMIFS(Gb_VQS_8586!BH$10:BH$2310,Gb_VQS_8586!$BB$10:$BB$2310,$A36,Gb_VQS_8586!$BC$10:$BC$2310,24)+SUMIFS(Gb_VQS_8586!BH$10:BH$2310,Gb_VQS_8586!$BB$10:$BB$2310,$A36,Gb_VQS_8586!$BC$10:$BC$2310,22)+SUMIFS(Gb_VQS_8586!BR$10:BR$2310,Gb_VQS_8586!$BL$10:$BL$2310,$A36,Gb_VQS_8586!$BM$10:$BM$2310,34)+SUMIFS(Gb_VQS_8586!BR$10:BR$2310,Gb_VQS_8586!$BL$10:$BL$2310,$A36,Gb_VQS_8586!$BM$10:$BM$2310,36)</f>
        <v>79100</v>
      </c>
      <c r="BW36" s="101">
        <f>SUMIFS(Gb_VQS_8586!BI$10:BI$2310,Gb_VQS_8586!$BB$10:$BB$2310,$A36,Gb_VQS_8586!$BC$10:$BC$2310,24)+SUMIFS(Gb_VQS_8586!BI$10:BI$2310,Gb_VQS_8586!$BB$10:$BB$2310,$A36,Gb_VQS_8586!$BC$10:$BC$2310,22)+SUMIFS(Gb_VQS_8586!BS$10:BS$2310,Gb_VQS_8586!$BL$10:$BL$2310,$A36,Gb_VQS_8586!$BM$10:$BM$2310,34)+SUMIFS(Gb_VQS_8586!BS$10:BS$2310,Gb_VQS_8586!$BL$10:$BL$2310,$A36,Gb_VQS_8586!$BM$10:$BM$2310,36)</f>
        <v>80400</v>
      </c>
      <c r="BX36" s="103">
        <f>_xlfn.IFNA(VLOOKUP($A36,Gb_Stand!$B$10:$H$585,D$6,FALSE),0)</f>
        <v>271789.53999999998</v>
      </c>
      <c r="BY36" s="102">
        <f>_xlfn.IFNA(VLOOKUP($A36,Gb_Stand!$B$10:$H$585,E$6,FALSE),0)</f>
        <v>198200</v>
      </c>
      <c r="BZ36" s="102">
        <f>_xlfn.IFNA(VLOOKUP($A36,Gb_Stand!$B$10:$H$585,F$6,FALSE),0)</f>
        <v>123400</v>
      </c>
      <c r="CA36" s="102">
        <f>_xlfn.IFNA(VLOOKUP($A36,Gb_Stand!$B$10:$H$585,G$6,FALSE),0)</f>
        <v>47500</v>
      </c>
      <c r="CB36" s="102">
        <f>_xlfn.IFNA(VLOOKUP($A36,Gb_Stand!$B$10:$H$585,H$6,FALSE),0)</f>
        <v>0</v>
      </c>
      <c r="CC36" s="101">
        <f>_xlfn.IFNA(VLOOKUP($A36,Gb_Stand!$B$10:$H$585,I$6,FALSE),0)</f>
        <v>0</v>
      </c>
      <c r="CD36" s="103">
        <f>_xlfn.IFNA(VLOOKUP($A36,Gb_Stand!$K$10:$Q$585,D$6,FALSE),0)</f>
        <v>0</v>
      </c>
      <c r="CE36" s="102">
        <f>_xlfn.IFNA(VLOOKUP($A36,Gb_Stand!$K$10:$Q$585,E$6,FALSE),0)</f>
        <v>0</v>
      </c>
      <c r="CF36" s="102">
        <f>_xlfn.IFNA(VLOOKUP($A36,Gb_Stand!$K$10:$Q$585,F$6,FALSE),0)</f>
        <v>0</v>
      </c>
      <c r="CG36" s="102">
        <f>_xlfn.IFNA(VLOOKUP($A36,Gb_Stand!$K$10:$Q$585,G$6,FALSE),0)</f>
        <v>0</v>
      </c>
      <c r="CH36" s="102">
        <f>_xlfn.IFNA(VLOOKUP($A36,Gb_Stand!$K$10:$Q$585,H$6,FALSE),0)</f>
        <v>0</v>
      </c>
      <c r="CI36" s="101">
        <f>_xlfn.IFNA(VLOOKUP($A36,Gb_Stand!$K$10:$Q$585,I$6,FALSE),0)</f>
        <v>0</v>
      </c>
      <c r="CJ36" s="103">
        <f>_xlfn.IFNA(VLOOKUP($A36,Gb_Stand!$T$10:$Z$585,D$6,FALSE),0)</f>
        <v>0</v>
      </c>
      <c r="CK36" s="102">
        <f>_xlfn.IFNA(VLOOKUP($A36,Gb_Stand!$T$10:$Z$585,E$6,FALSE),0)</f>
        <v>0</v>
      </c>
      <c r="CL36" s="102">
        <f>_xlfn.IFNA(VLOOKUP($A36,Gb_Stand!$T$10:$Z$585,F$6,FALSE),0)</f>
        <v>0</v>
      </c>
      <c r="CM36" s="102">
        <f>_xlfn.IFNA(VLOOKUP($A36,Gb_Stand!$T$10:$Z$585,G$6,FALSE),0)</f>
        <v>0</v>
      </c>
      <c r="CN36" s="102">
        <f>_xlfn.IFNA(VLOOKUP($A36,Gb_Stand!$T$10:$Z$585,H$6,FALSE),0)</f>
        <v>0</v>
      </c>
      <c r="CO36" s="101">
        <f>_xlfn.IFNA(VLOOKUP($A36,Gb_Stand!$T$10:$Z$585,I$6,FALSE),0)</f>
        <v>0</v>
      </c>
      <c r="CP36" s="103">
        <f>_xlfn.IFNA(VLOOKUP($A36,Gb_Stand!$AC$10:$AI$585,D$6,FALSE),0)</f>
        <v>0</v>
      </c>
      <c r="CQ36" s="102">
        <f>_xlfn.IFNA(VLOOKUP($A36,Gb_Stand!$AC$10:$AI$585,E$6,FALSE),0)</f>
        <v>0</v>
      </c>
      <c r="CR36" s="102">
        <f>_xlfn.IFNA(VLOOKUP($A36,Gb_Stand!$AC$10:$AI$585,F$6,FALSE),0)</f>
        <v>0</v>
      </c>
      <c r="CS36" s="102">
        <f>_xlfn.IFNA(VLOOKUP($A36,Gb_Stand!$AC$10:$AI$585,G$6,FALSE),0)</f>
        <v>0</v>
      </c>
      <c r="CT36" s="102">
        <f>_xlfn.IFNA(VLOOKUP($A36,Gb_Stand!$AC$10:$AI$585,H$6,FALSE),0)</f>
        <v>0</v>
      </c>
      <c r="CU36" s="101">
        <f>_xlfn.IFNA(VLOOKUP($A36,Gb_Stand!$AC$10:$AI$585,I$6,FALSE),0)</f>
        <v>0</v>
      </c>
    </row>
    <row r="37" spans="1:99" x14ac:dyDescent="0.4">
      <c r="A37" s="106">
        <v>20442</v>
      </c>
      <c r="B37" s="105" t="s">
        <v>181</v>
      </c>
      <c r="C37" s="104"/>
      <c r="D37" s="103">
        <f>_xlfn.IFNA(VLOOKUP($A37,Gb_VQS!$B$10:$H$585,D$6,FALSE),0)+SUMIFS(Gb_VQS!$V$10:$V$1160,Gb_VQS!$T$10:$T$1160,$A37,Gb_VQS!$U$10:$U$1160,31)+SUMIFS(Gb_VQS!$AX$10:$AX$1735,Gb_VQS!$AV$10:$AV$1735,$A37,Gb_VQS!$AW$10:$AW$1735,13)</f>
        <v>11342376.319999998</v>
      </c>
      <c r="E37" s="102">
        <f>_xlfn.IFNA(VLOOKUP($A37,Gb_VQS!$B$10:$H$585,E$6,FALSE),0)+SUMIFS(Gb_VQS!W$10:W$1160,Gb_VQS!$T$10:$T$1160,$A37)</f>
        <v>11286300</v>
      </c>
      <c r="F37" s="102">
        <f>_xlfn.IFNA(VLOOKUP($A37,Gb_VQS!$B$10:$H$585,F$6,FALSE),0)+SUMIFS(Gb_VQS!X$10:X$1160,Gb_VQS!$T$10:$T$1160,$A37)</f>
        <v>10683900</v>
      </c>
      <c r="G37" s="102">
        <f>_xlfn.IFNA(VLOOKUP($A37,Gb_VQS!$B$10:$H$585,G$6,FALSE),0)+SUMIFS(Gb_VQS!Y$10:Y$1160,Gb_VQS!$T$10:$T$1160,$A37)</f>
        <v>10869600</v>
      </c>
      <c r="H37" s="102">
        <f>_xlfn.IFNA(VLOOKUP($A37,Gb_VQS!$B$10:$H$585,H$6,FALSE),0)+SUMIFS(Gb_VQS!Z$10:Z$1160,Gb_VQS!$T$10:$T$1160,$A37)</f>
        <v>10892200</v>
      </c>
      <c r="I37" s="101">
        <f>_xlfn.IFNA(VLOOKUP($A37,Gb_VQS!$B$10:$H$585,I$6,FALSE),0)+SUMIFS(Gb_VQS!AA$10:AA$1160,Gb_VQS!$T$10:$T$1160,$A37)</f>
        <v>10588200</v>
      </c>
      <c r="J37" s="103">
        <f>_xlfn.IFNA(VLOOKUP($A37,Gb_VQS!$K$10:$Q$585,D$6,FALSE),0)</f>
        <v>11421970.439999999</v>
      </c>
      <c r="K37" s="102">
        <f>_xlfn.IFNA(VLOOKUP($A37,Gb_VQS!$K$10:$Q$585,E$6,FALSE),0)</f>
        <v>11219900</v>
      </c>
      <c r="L37" s="102">
        <f>_xlfn.IFNA(VLOOKUP($A37,Gb_VQS!$K$10:$Q$585,F$6,FALSE),0)</f>
        <v>10970600</v>
      </c>
      <c r="M37" s="102">
        <f>_xlfn.IFNA(VLOOKUP($A37,Gb_VQS!$K$10:$Q$585,G$6,FALSE),0)</f>
        <v>11097800</v>
      </c>
      <c r="N37" s="102">
        <f>_xlfn.IFNA(VLOOKUP($A37,Gb_VQS!$K$10:$Q$585,H$6,FALSE),0)</f>
        <v>11178600</v>
      </c>
      <c r="O37" s="101">
        <f>_xlfn.IFNA(VLOOKUP($A37,Gb_VQS!$K$10:$Q$585,I$6,FALSE),0)</f>
        <v>11148400</v>
      </c>
      <c r="P37" s="103">
        <f>SUMIFS(Gb_VQS!$AY$10:$AY$1735,Gb_VQS!$AV$10:$AV$1735,$A37,Gb_VQS!$AW$10:$AW$1735,10)</f>
        <v>60814.02</v>
      </c>
      <c r="Q37" s="102">
        <f>_xlfn.IFNA(VLOOKUP($A37,Gb_VQS!$AM$10:$AS$585,E$6,FALSE),0)</f>
        <v>0</v>
      </c>
      <c r="R37" s="102">
        <f>_xlfn.IFNA(VLOOKUP($A37,Gb_VQS!$AM$10:$AS$585,F$6,FALSE),0)</f>
        <v>0</v>
      </c>
      <c r="S37" s="102">
        <f>_xlfn.IFNA(VLOOKUP($A37,Gb_VQS!$AM$10:$AS$585,G$6,FALSE),0)</f>
        <v>0</v>
      </c>
      <c r="T37" s="102">
        <f>_xlfn.IFNA(VLOOKUP($A37,Gb_VQS!$AM$10:$AS$585,H$6,FALSE),0)</f>
        <v>0</v>
      </c>
      <c r="U37" s="101">
        <f>_xlfn.IFNA(VLOOKUP($A37,Gb_VQS!$AM$10:$AS$585,I$6,FALSE),0)</f>
        <v>0</v>
      </c>
      <c r="V37" s="103">
        <f>SUMIFS(Gb_VQS!$AX$10:$AX$1735,Gb_VQS!$AV$10:$AV$1735,$A37,Gb_VQS!$AW$10:$AW$1735,10)+SUMIFS(Gb_VQS!$AX$10:$AX$1735,Gb_VQS!$AV$10:$AV$1735,$A37,Gb_VQS!$AW$10:$AW$1735,11)-SUMIFS(Gb_VQS!$AY$10:$AY$1735,Gb_VQS!$AV$10:$AV$1735,$A37,Gb_VQS!$AW$10:$AW$1735,11)</f>
        <v>1866785.06</v>
      </c>
      <c r="W37" s="102">
        <f>_xlfn.IFNA(VLOOKUP($A37,Gb_VQS!$AD$10:$AO$585,E$6,FALSE),0)</f>
        <v>927800</v>
      </c>
      <c r="X37" s="102">
        <f>_xlfn.IFNA(VLOOKUP($A37,Gb_VQS!$AD$10:$AO$585,F$6,FALSE),0)</f>
        <v>188400</v>
      </c>
      <c r="Y37" s="102">
        <f>_xlfn.IFNA(VLOOKUP($A37,Gb_VQS!$AD$10:$AO$585,G$6,FALSE),0)</f>
        <v>48500</v>
      </c>
      <c r="Z37" s="102">
        <f>_xlfn.IFNA(VLOOKUP($A37,Gb_VQS!$AD$10:$AO$585,H$6,FALSE),0)</f>
        <v>48500</v>
      </c>
      <c r="AA37" s="101">
        <f>_xlfn.IFNA(VLOOKUP($A37,Gb_VQS!$AD$10:$AO$585,I$6,FALSE),0)</f>
        <v>48500</v>
      </c>
      <c r="AB37" s="103"/>
      <c r="AC37" s="102"/>
      <c r="AD37" s="102"/>
      <c r="AE37" s="102"/>
      <c r="AF37" s="102"/>
      <c r="AG37" s="101"/>
      <c r="AH37" s="103"/>
      <c r="AI37" s="102"/>
      <c r="AJ37" s="102"/>
      <c r="AK37" s="102"/>
      <c r="AL37" s="102"/>
      <c r="AM37" s="101"/>
      <c r="AN37" s="103">
        <f>_xlfn.IFNA(VLOOKUP($A37,Gb_VQS_8586!$B$10:$H$585,D$6,FALSE),0)+SUMIFS(Gb_VQS_8586!$V$10:$V$1160,Gb_VQS_8586!$T$10:$T$1160,$A37,Gb_VQS_8586!$U$10:$U$1160,31)+SUMIFS(Gb_VQS_8586!$AX$10:$AX$1735,Gb_VQS_8586!$AV$10:$AV$1735,$A37,Gb_VQS_8586!$AW$10:$AW$1735,13)</f>
        <v>1589114.32</v>
      </c>
      <c r="AO37" s="102">
        <f>_xlfn.IFNA(VLOOKUP($A37,Gb_VQS_8586!$B$10:$H$585,E$6,FALSE),0)+SUMIFS(Gb_VQS_8586!W$10:W$1160,Gb_VQS_8586!$T$10:$T$1160,$A37)</f>
        <v>1969900</v>
      </c>
      <c r="AP37" s="102">
        <f>_xlfn.IFNA(VLOOKUP($A37,Gb_VQS_8586!$B$10:$H$585,F$6,FALSE),0)+SUMIFS(Gb_VQS_8586!X$10:X$1160,Gb_VQS_8586!$T$10:$T$1160,$A37)</f>
        <v>1688500</v>
      </c>
      <c r="AQ37" s="102">
        <f>_xlfn.IFNA(VLOOKUP($A37,Gb_VQS_8586!$B$10:$H$585,G$6,FALSE),0)+SUMIFS(Gb_VQS_8586!Y$10:Y$1160,Gb_VQS_8586!$T$10:$T$1160,$A37)</f>
        <v>1654400</v>
      </c>
      <c r="AR37" s="102">
        <f>_xlfn.IFNA(VLOOKUP($A37,Gb_VQS_8586!$B$10:$H$585,H$6,FALSE),0)+SUMIFS(Gb_VQS_8586!Z$10:Z$1160,Gb_VQS_8586!$T$10:$T$1160,$A37)</f>
        <v>1480100</v>
      </c>
      <c r="AS37" s="101">
        <f>_xlfn.IFNA(VLOOKUP($A37,Gb_VQS_8586!$B$10:$H$585,I$6,FALSE),0)+SUMIFS(Gb_VQS_8586!AA$10:AA$1160,Gb_VQS_8586!$T$10:$T$1160,$A37)</f>
        <v>1423100</v>
      </c>
      <c r="AT37" s="103">
        <f>_xlfn.IFNA(VLOOKUP($A37,Gb_VQS_8586!$K$10:$Q$585,D$6,FALSE),0)</f>
        <v>1322316.1299999999</v>
      </c>
      <c r="AU37" s="102">
        <f>_xlfn.IFNA(VLOOKUP($A37,Gb_VQS_8586!$K$10:$Q$585,E$6,FALSE),0)</f>
        <v>1308800</v>
      </c>
      <c r="AV37" s="102">
        <f>_xlfn.IFNA(VLOOKUP($A37,Gb_VQS_8586!$K$10:$Q$585,F$6,FALSE),0)</f>
        <v>1333100</v>
      </c>
      <c r="AW37" s="102">
        <f>_xlfn.IFNA(VLOOKUP($A37,Gb_VQS_8586!$K$10:$Q$585,G$6,FALSE),0)</f>
        <v>1323300</v>
      </c>
      <c r="AX37" s="102">
        <f>_xlfn.IFNA(VLOOKUP($A37,Gb_VQS_8586!$K$10:$Q$585,H$6,FALSE),0)</f>
        <v>1309000</v>
      </c>
      <c r="AY37" s="101">
        <f>_xlfn.IFNA(VLOOKUP($A37,Gb_VQS_8586!$K$10:$Q$585,I$6,FALSE),0)</f>
        <v>1234000</v>
      </c>
      <c r="AZ37" s="103">
        <f>SUMIFS(Gb_VQS_8586!$AY$10:$AY$1735,Gb_VQS_8586!$AV$10:$AV$1735,$A37,Gb_VQS_8586!$AW$10:$AW$1735,10)</f>
        <v>0</v>
      </c>
      <c r="BA37" s="102">
        <f>_xlfn.IFNA(VLOOKUP($A37,Gb_VQS_8586!$AM$10:$AS$585,E$6,FALSE),0)</f>
        <v>0</v>
      </c>
      <c r="BB37" s="102">
        <f>_xlfn.IFNA(VLOOKUP($A37,Gb_VQS_8586!$AM$10:$AS$585,F$6,FALSE),0)</f>
        <v>0</v>
      </c>
      <c r="BC37" s="102">
        <f>_xlfn.IFNA(VLOOKUP($A37,Gb_VQS_8586!$AM$10:$AS$585,G$6,FALSE),0)</f>
        <v>0</v>
      </c>
      <c r="BD37" s="102">
        <f>_xlfn.IFNA(VLOOKUP($A37,Gb_VQS_8586!$AM$10:$AS$585,H$6,FALSE),0)</f>
        <v>0</v>
      </c>
      <c r="BE37" s="101">
        <f>_xlfn.IFNA(VLOOKUP($A37,Gb_VQS_8586!$AM$10:$AS$585,I$6,FALSE),0)</f>
        <v>0</v>
      </c>
      <c r="BF37" s="103">
        <f>SUMIFS(Gb_VQS_8586!$AX$10:$AX$1735,Gb_VQS_8586!$AV$10:$AV$1735,$A37,Gb_VQS_8586!$AW$10:$AW$1735,10)+SUMIFS(Gb_VQS_8586!$AX$10:$AX$1735,Gb_VQS_8586!$AV$10:$AV$1735,$A37,Gb_VQS_8586!$AW$10:$AW$1735,11)-SUMIFS(Gb_VQS_8586!$AY$10:$AY$1735,Gb_VQS_8586!$AV$10:$AV$1735,$A37,Gb_VQS_8586!$AW$10:$AW$1735,11)</f>
        <v>856241.15</v>
      </c>
      <c r="BG37" s="102">
        <f>_xlfn.IFNA(VLOOKUP($A37,Gb_VQS_8586!$AD$10:$AO$585,E$6,FALSE),0)</f>
        <v>855800</v>
      </c>
      <c r="BH37" s="102">
        <f>_xlfn.IFNA(VLOOKUP($A37,Gb_VQS_8586!$AD$10:$AO$585,F$6,FALSE),0)</f>
        <v>148900</v>
      </c>
      <c r="BI37" s="102">
        <f>_xlfn.IFNA(VLOOKUP($A37,Gb_VQS_8586!$AD$10:$AO$585,G$6,FALSE),0)</f>
        <v>19000</v>
      </c>
      <c r="BJ37" s="102">
        <f>_xlfn.IFNA(VLOOKUP($A37,Gb_VQS_8586!$AD$10:$AO$585,H$6,FALSE),0)</f>
        <v>19000</v>
      </c>
      <c r="BK37" s="101">
        <f>_xlfn.IFNA(VLOOKUP($A37,Gb_VQS_8586!$AD$10:$AO$585,I$6,FALSE),0)</f>
        <v>19000</v>
      </c>
      <c r="BL37" s="103">
        <f>SUMIFS(Gb_VQS_8586!BD$10:BD$2310,Gb_VQS_8586!$BB$10:$BB$2310,$A37,Gb_VQS_8586!$BC$10:$BC$2310,23)+SUMIFS(Gb_VQS_8586!BD$10:BD$2310,Gb_VQS_8586!$BB$10:$BB$2310,$A37,Gb_VQS_8586!$BC$10:$BC$2310,21)+SUMIFS(Gb_VQS_8586!BN$10:BN$2310,Gb_VQS_8586!$BL$10:$BL$2310,$A37,Gb_VQS_8586!$BM$10:$BM$2310,33)+SUMIFS(Gb_VQS_8586!BN$10:BN$2310,Gb_VQS_8586!$BL$10:$BL$2310,$A37,Gb_VQS_8586!$BM$10:$BM$2310,35)+SUMIFS(Gb_VQS_8586!$V$10:$V$1160,Gb_VQS_8586!$T$10:$T$1160,$A37,Gb_VQS_8586!$U$10:$U$1160,33)-SUMIFS(Gb_VQS_8586!$AX$10:$AX$1735,Gb_VQS_8586!$AV$10:$AV$1735,$A37,Gb_VQS_8586!$AW$10:$AW$1735,13)</f>
        <v>1120358.79</v>
      </c>
      <c r="BM37" s="102">
        <f>SUMIFS(Gb_VQS_8586!BE$10:BE$2310,Gb_VQS_8586!$BB$10:$BB$2310,$A37,Gb_VQS_8586!$BC$10:$BC$2310,23)+SUMIFS(Gb_VQS_8586!BE$10:BE$2310,Gb_VQS_8586!$BB$10:$BB$2310,$A37,Gb_VQS_8586!$BC$10:$BC$2310,21)+SUMIFS(Gb_VQS_8586!BO$10:BO$2310,Gb_VQS_8586!$BL$10:$BL$2310,$A37,Gb_VQS_8586!$BM$10:$BM$2310,33)+SUMIFS(Gb_VQS_8586!BO$10:BO$2310,Gb_VQS_8586!$BL$10:$BL$2310,$A37,Gb_VQS_8586!$BM$10:$BM$2310,35)</f>
        <v>652700</v>
      </c>
      <c r="BN37" s="102">
        <f>SUMIFS(Gb_VQS_8586!BF$10:BF$2310,Gb_VQS_8586!$BB$10:$BB$2310,$A37,Gb_VQS_8586!$BC$10:$BC$2310,23)+SUMIFS(Gb_VQS_8586!BF$10:BF$2310,Gb_VQS_8586!$BB$10:$BB$2310,$A37,Gb_VQS_8586!$BC$10:$BC$2310,21)+SUMIFS(Gb_VQS_8586!BP$10:BP$2310,Gb_VQS_8586!$BL$10:$BL$2310,$A37,Gb_VQS_8586!$BM$10:$BM$2310,33)+SUMIFS(Gb_VQS_8586!BP$10:BP$2310,Gb_VQS_8586!$BL$10:$BL$2310,$A37,Gb_VQS_8586!$BM$10:$BM$2310,35)</f>
        <v>146700</v>
      </c>
      <c r="BO37" s="102">
        <f>SUMIFS(Gb_VQS_8586!BG$10:BG$2310,Gb_VQS_8586!$BB$10:$BB$2310,$A37,Gb_VQS_8586!$BC$10:$BC$2310,23)+SUMIFS(Gb_VQS_8586!BG$10:BG$2310,Gb_VQS_8586!$BB$10:$BB$2310,$A37,Gb_VQS_8586!$BC$10:$BC$2310,21)+SUMIFS(Gb_VQS_8586!BQ$10:BQ$2310,Gb_VQS_8586!$BL$10:$BL$2310,$A37,Gb_VQS_8586!$BM$10:$BM$2310,33)+SUMIFS(Gb_VQS_8586!BQ$10:BQ$2310,Gb_VQS_8586!$BL$10:$BL$2310,$A37,Gb_VQS_8586!$BM$10:$BM$2310,35)</f>
        <v>26000</v>
      </c>
      <c r="BP37" s="102">
        <f>SUMIFS(Gb_VQS_8586!BH$10:BH$2310,Gb_VQS_8586!$BB$10:$BB$2310,$A37,Gb_VQS_8586!$BC$10:$BC$2310,23)+SUMIFS(Gb_VQS_8586!BH$10:BH$2310,Gb_VQS_8586!$BB$10:$BB$2310,$A37,Gb_VQS_8586!$BC$10:$BC$2310,21)+SUMIFS(Gb_VQS_8586!BR$10:BR$2310,Gb_VQS_8586!$BL$10:$BL$2310,$A37,Gb_VQS_8586!$BM$10:$BM$2310,33)+SUMIFS(Gb_VQS_8586!BR$10:BR$2310,Gb_VQS_8586!$BL$10:$BL$2310,$A37,Gb_VQS_8586!$BM$10:$BM$2310,35)</f>
        <v>17000</v>
      </c>
      <c r="BQ37" s="101">
        <f>SUMIFS(Gb_VQS_8586!BI$10:BI$2310,Gb_VQS_8586!$BB$10:$BB$2310,$A37,Gb_VQS_8586!$BC$10:$BC$2310,23)+SUMIFS(Gb_VQS_8586!BI$10:BI$2310,Gb_VQS_8586!$BB$10:$BB$2310,$A37,Gb_VQS_8586!$BC$10:$BC$2310,21)+SUMIFS(Gb_VQS_8586!BS$10:BS$2310,Gb_VQS_8586!$BL$10:$BL$2310,$A37,Gb_VQS_8586!$BM$10:$BM$2310,33)+SUMIFS(Gb_VQS_8586!BS$10:BS$2310,Gb_VQS_8586!$BL$10:$BL$2310,$A37,Gb_VQS_8586!$BM$10:$BM$2310,35)</f>
        <v>16800</v>
      </c>
      <c r="BR37" s="103">
        <f>SUMIFS(Gb_VQS_8586!BD$10:BD$2310,Gb_VQS_8586!$BB$10:$BB$2310,$A37,Gb_VQS_8586!$BC$10:$BC$2310,24)+SUMIFS(Gb_VQS_8586!BD$10:BD$2310,Gb_VQS_8586!$BB$10:$BB$2310,$A37,Gb_VQS_8586!$BC$10:$BC$2310,22)+SUMIFS(Gb_VQS_8586!BN$10:BN$2310,Gb_VQS_8586!$BL$10:$BL$2310,$A37,Gb_VQS_8586!$BM$10:$BM$2310,34)+SUMIFS(Gb_VQS_8586!BN$10:BN$2310,Gb_VQS_8586!$BL$10:$BL$2310,$A37,Gb_VQS_8586!$BM$10:$BM$2310,36)</f>
        <v>539341.68999999994</v>
      </c>
      <c r="BS37" s="102">
        <f>SUMIFS(Gb_VQS_8586!BE$10:BE$2310,Gb_VQS_8586!$BB$10:$BB$2310,$A37,Gb_VQS_8586!$BC$10:$BC$2310,24)+SUMIFS(Gb_VQS_8586!BE$10:BE$2310,Gb_VQS_8586!$BB$10:$BB$2310,$A37,Gb_VQS_8586!$BC$10:$BC$2310,22)+SUMIFS(Gb_VQS_8586!BO$10:BO$2310,Gb_VQS_8586!$BL$10:$BL$2310,$A37,Gb_VQS_8586!$BM$10:$BM$2310,34)+SUMIFS(Gb_VQS_8586!BO$10:BO$2310,Gb_VQS_8586!$BL$10:$BL$2310,$A37,Gb_VQS_8586!$BM$10:$BM$2310,36)</f>
        <v>446900</v>
      </c>
      <c r="BT37" s="102">
        <f>SUMIFS(Gb_VQS_8586!BF$10:BF$2310,Gb_VQS_8586!$BB$10:$BB$2310,$A37,Gb_VQS_8586!$BC$10:$BC$2310,24)+SUMIFS(Gb_VQS_8586!BF$10:BF$2310,Gb_VQS_8586!$BB$10:$BB$2310,$A37,Gb_VQS_8586!$BC$10:$BC$2310,22)+SUMIFS(Gb_VQS_8586!BP$10:BP$2310,Gb_VQS_8586!$BL$10:$BL$2310,$A37,Gb_VQS_8586!$BM$10:$BM$2310,34)+SUMIFS(Gb_VQS_8586!BP$10:BP$2310,Gb_VQS_8586!$BL$10:$BL$2310,$A37,Gb_VQS_8586!$BM$10:$BM$2310,36)</f>
        <v>494300</v>
      </c>
      <c r="BU37" s="102">
        <f>SUMIFS(Gb_VQS_8586!BG$10:BG$2310,Gb_VQS_8586!$BB$10:$BB$2310,$A37,Gb_VQS_8586!$BC$10:$BC$2310,24)+SUMIFS(Gb_VQS_8586!BG$10:BG$2310,Gb_VQS_8586!$BB$10:$BB$2310,$A37,Gb_VQS_8586!$BC$10:$BC$2310,22)+SUMIFS(Gb_VQS_8586!BQ$10:BQ$2310,Gb_VQS_8586!$BL$10:$BL$2310,$A37,Gb_VQS_8586!$BM$10:$BM$2310,34)+SUMIFS(Gb_VQS_8586!BQ$10:BQ$2310,Gb_VQS_8586!$BL$10:$BL$2310,$A37,Gb_VQS_8586!$BM$10:$BM$2310,36)</f>
        <v>514100</v>
      </c>
      <c r="BV37" s="102">
        <f>SUMIFS(Gb_VQS_8586!BH$10:BH$2310,Gb_VQS_8586!$BB$10:$BB$2310,$A37,Gb_VQS_8586!$BC$10:$BC$2310,24)+SUMIFS(Gb_VQS_8586!BH$10:BH$2310,Gb_VQS_8586!$BB$10:$BB$2310,$A37,Gb_VQS_8586!$BC$10:$BC$2310,22)+SUMIFS(Gb_VQS_8586!BR$10:BR$2310,Gb_VQS_8586!$BL$10:$BL$2310,$A37,Gb_VQS_8586!$BM$10:$BM$2310,34)+SUMIFS(Gb_VQS_8586!BR$10:BR$2310,Gb_VQS_8586!$BL$10:$BL$2310,$A37,Gb_VQS_8586!$BM$10:$BM$2310,36)</f>
        <v>558500</v>
      </c>
      <c r="BW37" s="101">
        <f>SUMIFS(Gb_VQS_8586!BI$10:BI$2310,Gb_VQS_8586!$BB$10:$BB$2310,$A37,Gb_VQS_8586!$BC$10:$BC$2310,24)+SUMIFS(Gb_VQS_8586!BI$10:BI$2310,Gb_VQS_8586!$BB$10:$BB$2310,$A37,Gb_VQS_8586!$BC$10:$BC$2310,22)+SUMIFS(Gb_VQS_8586!BS$10:BS$2310,Gb_VQS_8586!$BL$10:$BL$2310,$A37,Gb_VQS_8586!$BM$10:$BM$2310,34)+SUMIFS(Gb_VQS_8586!BS$10:BS$2310,Gb_VQS_8586!$BL$10:$BL$2310,$A37,Gb_VQS_8586!$BM$10:$BM$2310,36)</f>
        <v>348000</v>
      </c>
      <c r="BX37" s="103">
        <f>_xlfn.IFNA(VLOOKUP($A37,Gb_Stand!$B$10:$H$585,D$6,FALSE),0)</f>
        <v>1027109.07</v>
      </c>
      <c r="BY37" s="102">
        <f>_xlfn.IFNA(VLOOKUP($A37,Gb_Stand!$B$10:$H$585,E$6,FALSE),0)</f>
        <v>715800</v>
      </c>
      <c r="BZ37" s="102">
        <f>_xlfn.IFNA(VLOOKUP($A37,Gb_Stand!$B$10:$H$585,F$6,FALSE),0)</f>
        <v>531300</v>
      </c>
      <c r="CA37" s="102">
        <f>_xlfn.IFNA(VLOOKUP($A37,Gb_Stand!$B$10:$H$585,G$6,FALSE),0)</f>
        <v>276100</v>
      </c>
      <c r="CB37" s="102">
        <f>_xlfn.IFNA(VLOOKUP($A37,Gb_Stand!$B$10:$H$585,H$6,FALSE),0)</f>
        <v>25200</v>
      </c>
      <c r="CC37" s="101">
        <f>_xlfn.IFNA(VLOOKUP($A37,Gb_Stand!$B$10:$H$585,I$6,FALSE),0)</f>
        <v>24200</v>
      </c>
      <c r="CD37" s="103">
        <f>_xlfn.IFNA(VLOOKUP($A37,Gb_Stand!$K$10:$Q$585,D$6,FALSE),0)</f>
        <v>501419.23</v>
      </c>
      <c r="CE37" s="102">
        <f>_xlfn.IFNA(VLOOKUP($A37,Gb_Stand!$K$10:$Q$585,E$6,FALSE),0)</f>
        <v>200600</v>
      </c>
      <c r="CF37" s="102">
        <f>_xlfn.IFNA(VLOOKUP($A37,Gb_Stand!$K$10:$Q$585,F$6,FALSE),0)</f>
        <v>27000</v>
      </c>
      <c r="CG37" s="102">
        <f>_xlfn.IFNA(VLOOKUP($A37,Gb_Stand!$K$10:$Q$585,G$6,FALSE),0)</f>
        <v>26100</v>
      </c>
      <c r="CH37" s="102">
        <f>_xlfn.IFNA(VLOOKUP($A37,Gb_Stand!$K$10:$Q$585,H$6,FALSE),0)</f>
        <v>25200</v>
      </c>
      <c r="CI37" s="101">
        <f>_xlfn.IFNA(VLOOKUP($A37,Gb_Stand!$K$10:$Q$585,I$6,FALSE),0)</f>
        <v>24200</v>
      </c>
      <c r="CJ37" s="103">
        <f>_xlfn.IFNA(VLOOKUP($A37,Gb_Stand!$T$10:$Z$585,D$6,FALSE),0)</f>
        <v>0</v>
      </c>
      <c r="CK37" s="102">
        <f>_xlfn.IFNA(VLOOKUP($A37,Gb_Stand!$T$10:$Z$585,E$6,FALSE),0)</f>
        <v>0</v>
      </c>
      <c r="CL37" s="102">
        <f>_xlfn.IFNA(VLOOKUP($A37,Gb_Stand!$T$10:$Z$585,F$6,FALSE),0)</f>
        <v>0</v>
      </c>
      <c r="CM37" s="102">
        <f>_xlfn.IFNA(VLOOKUP($A37,Gb_Stand!$T$10:$Z$585,G$6,FALSE),0)</f>
        <v>0</v>
      </c>
      <c r="CN37" s="102">
        <f>_xlfn.IFNA(VLOOKUP($A37,Gb_Stand!$T$10:$Z$585,H$6,FALSE),0)</f>
        <v>0</v>
      </c>
      <c r="CO37" s="101">
        <f>_xlfn.IFNA(VLOOKUP($A37,Gb_Stand!$T$10:$Z$585,I$6,FALSE),0)</f>
        <v>0</v>
      </c>
      <c r="CP37" s="103">
        <f>_xlfn.IFNA(VLOOKUP($A37,Gb_Stand!$AC$10:$AI$585,D$6,FALSE),0)</f>
        <v>0</v>
      </c>
      <c r="CQ37" s="102">
        <f>_xlfn.IFNA(VLOOKUP($A37,Gb_Stand!$AC$10:$AI$585,E$6,FALSE),0)</f>
        <v>0</v>
      </c>
      <c r="CR37" s="102">
        <f>_xlfn.IFNA(VLOOKUP($A37,Gb_Stand!$AC$10:$AI$585,F$6,FALSE),0)</f>
        <v>0</v>
      </c>
      <c r="CS37" s="102">
        <f>_xlfn.IFNA(VLOOKUP($A37,Gb_Stand!$AC$10:$AI$585,G$6,FALSE),0)</f>
        <v>0</v>
      </c>
      <c r="CT37" s="102">
        <f>_xlfn.IFNA(VLOOKUP($A37,Gb_Stand!$AC$10:$AI$585,H$6,FALSE),0)</f>
        <v>0</v>
      </c>
      <c r="CU37" s="101">
        <f>_xlfn.IFNA(VLOOKUP($A37,Gb_Stand!$AC$10:$AI$585,I$6,FALSE),0)</f>
        <v>0</v>
      </c>
    </row>
    <row r="38" spans="1:99" x14ac:dyDescent="0.4">
      <c r="A38" s="106">
        <v>20501</v>
      </c>
      <c r="B38" s="105" t="s">
        <v>180</v>
      </c>
      <c r="C38" s="104"/>
      <c r="D38" s="103">
        <f>_xlfn.IFNA(VLOOKUP($A38,Gb_VQS!$B$10:$H$585,D$6,FALSE),0)+SUMIFS(Gb_VQS!$V$10:$V$1160,Gb_VQS!$T$10:$T$1160,$A38,Gb_VQS!$U$10:$U$1160,31)+SUMIFS(Gb_VQS!$AX$10:$AX$1735,Gb_VQS!$AV$10:$AV$1735,$A38,Gb_VQS!$AW$10:$AW$1735,13)</f>
        <v>16324736.609999999</v>
      </c>
      <c r="E38" s="102">
        <f>_xlfn.IFNA(VLOOKUP($A38,Gb_VQS!$B$10:$H$585,E$6,FALSE),0)+SUMIFS(Gb_VQS!W$10:W$1160,Gb_VQS!$T$10:$T$1160,$A38)</f>
        <v>18599200</v>
      </c>
      <c r="F38" s="102">
        <f>_xlfn.IFNA(VLOOKUP($A38,Gb_VQS!$B$10:$H$585,F$6,FALSE),0)+SUMIFS(Gb_VQS!X$10:X$1160,Gb_VQS!$T$10:$T$1160,$A38)</f>
        <v>17273900</v>
      </c>
      <c r="G38" s="102">
        <f>_xlfn.IFNA(VLOOKUP($A38,Gb_VQS!$B$10:$H$585,G$6,FALSE),0)+SUMIFS(Gb_VQS!Y$10:Y$1160,Gb_VQS!$T$10:$T$1160,$A38)</f>
        <v>17016400</v>
      </c>
      <c r="H38" s="102">
        <f>_xlfn.IFNA(VLOOKUP($A38,Gb_VQS!$B$10:$H$585,H$6,FALSE),0)+SUMIFS(Gb_VQS!Z$10:Z$1160,Gb_VQS!$T$10:$T$1160,$A38)</f>
        <v>17276400</v>
      </c>
      <c r="I38" s="101">
        <f>_xlfn.IFNA(VLOOKUP($A38,Gb_VQS!$B$10:$H$585,I$6,FALSE),0)+SUMIFS(Gb_VQS!AA$10:AA$1160,Gb_VQS!$T$10:$T$1160,$A38)</f>
        <v>17263200</v>
      </c>
      <c r="J38" s="103">
        <f>_xlfn.IFNA(VLOOKUP($A38,Gb_VQS!$K$10:$Q$585,D$6,FALSE),0)</f>
        <v>16490428.25</v>
      </c>
      <c r="K38" s="102">
        <f>_xlfn.IFNA(VLOOKUP($A38,Gb_VQS!$K$10:$Q$585,E$6,FALSE),0)</f>
        <v>15381600</v>
      </c>
      <c r="L38" s="102">
        <f>_xlfn.IFNA(VLOOKUP($A38,Gb_VQS!$K$10:$Q$585,F$6,FALSE),0)</f>
        <v>14628300</v>
      </c>
      <c r="M38" s="102">
        <f>_xlfn.IFNA(VLOOKUP($A38,Gb_VQS!$K$10:$Q$585,G$6,FALSE),0)</f>
        <v>15051700</v>
      </c>
      <c r="N38" s="102">
        <f>_xlfn.IFNA(VLOOKUP($A38,Gb_VQS!$K$10:$Q$585,H$6,FALSE),0)</f>
        <v>15042600</v>
      </c>
      <c r="O38" s="101">
        <f>_xlfn.IFNA(VLOOKUP($A38,Gb_VQS!$K$10:$Q$585,I$6,FALSE),0)</f>
        <v>14877100</v>
      </c>
      <c r="P38" s="103">
        <f>SUMIFS(Gb_VQS!$AY$10:$AY$1735,Gb_VQS!$AV$10:$AV$1735,$A38,Gb_VQS!$AW$10:$AW$1735,10)</f>
        <v>349983.62</v>
      </c>
      <c r="Q38" s="102">
        <f>_xlfn.IFNA(VLOOKUP($A38,Gb_VQS!$AM$10:$AS$585,E$6,FALSE),0)</f>
        <v>0</v>
      </c>
      <c r="R38" s="102">
        <f>_xlfn.IFNA(VLOOKUP($A38,Gb_VQS!$AM$10:$AS$585,F$6,FALSE),0)</f>
        <v>0</v>
      </c>
      <c r="S38" s="102">
        <f>_xlfn.IFNA(VLOOKUP($A38,Gb_VQS!$AM$10:$AS$585,G$6,FALSE),0)</f>
        <v>0</v>
      </c>
      <c r="T38" s="102">
        <f>_xlfn.IFNA(VLOOKUP($A38,Gb_VQS!$AM$10:$AS$585,H$6,FALSE),0)</f>
        <v>0</v>
      </c>
      <c r="U38" s="101">
        <f>_xlfn.IFNA(VLOOKUP($A38,Gb_VQS!$AM$10:$AS$585,I$6,FALSE),0)</f>
        <v>0</v>
      </c>
      <c r="V38" s="103">
        <f>SUMIFS(Gb_VQS!$AX$10:$AX$1735,Gb_VQS!$AV$10:$AV$1735,$A38,Gb_VQS!$AW$10:$AW$1735,10)+SUMIFS(Gb_VQS!$AX$10:$AX$1735,Gb_VQS!$AV$10:$AV$1735,$A38,Gb_VQS!$AW$10:$AW$1735,11)-SUMIFS(Gb_VQS!$AY$10:$AY$1735,Gb_VQS!$AV$10:$AV$1735,$A38,Gb_VQS!$AW$10:$AW$1735,11)</f>
        <v>4128716.67</v>
      </c>
      <c r="W38" s="102">
        <f>_xlfn.IFNA(VLOOKUP($A38,Gb_VQS!$AD$10:$AO$585,E$6,FALSE),0)</f>
        <v>3830200</v>
      </c>
      <c r="X38" s="102">
        <f>_xlfn.IFNA(VLOOKUP($A38,Gb_VQS!$AD$10:$AO$585,F$6,FALSE),0)</f>
        <v>882000</v>
      </c>
      <c r="Y38" s="102">
        <f>_xlfn.IFNA(VLOOKUP($A38,Gb_VQS!$AD$10:$AO$585,G$6,FALSE),0)</f>
        <v>20000</v>
      </c>
      <c r="Z38" s="102">
        <f>_xlfn.IFNA(VLOOKUP($A38,Gb_VQS!$AD$10:$AO$585,H$6,FALSE),0)</f>
        <v>20000</v>
      </c>
      <c r="AA38" s="101">
        <f>_xlfn.IFNA(VLOOKUP($A38,Gb_VQS!$AD$10:$AO$585,I$6,FALSE),0)</f>
        <v>20000</v>
      </c>
      <c r="AB38" s="103"/>
      <c r="AC38" s="102"/>
      <c r="AD38" s="102"/>
      <c r="AE38" s="102"/>
      <c r="AF38" s="102"/>
      <c r="AG38" s="101"/>
      <c r="AH38" s="103"/>
      <c r="AI38" s="102"/>
      <c r="AJ38" s="102"/>
      <c r="AK38" s="102"/>
      <c r="AL38" s="102"/>
      <c r="AM38" s="101"/>
      <c r="AN38" s="103">
        <f>_xlfn.IFNA(VLOOKUP($A38,Gb_VQS_8586!$B$10:$H$585,D$6,FALSE),0)+SUMIFS(Gb_VQS_8586!$V$10:$V$1160,Gb_VQS_8586!$T$10:$T$1160,$A38,Gb_VQS_8586!$U$10:$U$1160,31)+SUMIFS(Gb_VQS_8586!$AX$10:$AX$1735,Gb_VQS_8586!$AV$10:$AV$1735,$A38,Gb_VQS_8586!$AW$10:$AW$1735,13)</f>
        <v>1710789.54</v>
      </c>
      <c r="AO38" s="102">
        <f>_xlfn.IFNA(VLOOKUP($A38,Gb_VQS_8586!$B$10:$H$585,E$6,FALSE),0)+SUMIFS(Gb_VQS_8586!W$10:W$1160,Gb_VQS_8586!$T$10:$T$1160,$A38)</f>
        <v>1847500</v>
      </c>
      <c r="AP38" s="102">
        <f>_xlfn.IFNA(VLOOKUP($A38,Gb_VQS_8586!$B$10:$H$585,F$6,FALSE),0)+SUMIFS(Gb_VQS_8586!X$10:X$1160,Gb_VQS_8586!$T$10:$T$1160,$A38)</f>
        <v>1690500</v>
      </c>
      <c r="AQ38" s="102">
        <f>_xlfn.IFNA(VLOOKUP($A38,Gb_VQS_8586!$B$10:$H$585,G$6,FALSE),0)+SUMIFS(Gb_VQS_8586!Y$10:Y$1160,Gb_VQS_8586!$T$10:$T$1160,$A38)</f>
        <v>1683000</v>
      </c>
      <c r="AR38" s="102">
        <f>_xlfn.IFNA(VLOOKUP($A38,Gb_VQS_8586!$B$10:$H$585,H$6,FALSE),0)+SUMIFS(Gb_VQS_8586!Z$10:Z$1160,Gb_VQS_8586!$T$10:$T$1160,$A38)</f>
        <v>1698000</v>
      </c>
      <c r="AS38" s="101">
        <f>_xlfn.IFNA(VLOOKUP($A38,Gb_VQS_8586!$B$10:$H$585,I$6,FALSE),0)+SUMIFS(Gb_VQS_8586!AA$10:AA$1160,Gb_VQS_8586!$T$10:$T$1160,$A38)</f>
        <v>1678000</v>
      </c>
      <c r="AT38" s="103">
        <f>_xlfn.IFNA(VLOOKUP($A38,Gb_VQS_8586!$K$10:$Q$585,D$6,FALSE),0)</f>
        <v>1333745.3899999999</v>
      </c>
      <c r="AU38" s="102">
        <f>_xlfn.IFNA(VLOOKUP($A38,Gb_VQS_8586!$K$10:$Q$585,E$6,FALSE),0)</f>
        <v>1266700</v>
      </c>
      <c r="AV38" s="102">
        <f>_xlfn.IFNA(VLOOKUP($A38,Gb_VQS_8586!$K$10:$Q$585,F$6,FALSE),0)</f>
        <v>1233900</v>
      </c>
      <c r="AW38" s="102">
        <f>_xlfn.IFNA(VLOOKUP($A38,Gb_VQS_8586!$K$10:$Q$585,G$6,FALSE),0)</f>
        <v>1236900</v>
      </c>
      <c r="AX38" s="102">
        <f>_xlfn.IFNA(VLOOKUP($A38,Gb_VQS_8586!$K$10:$Q$585,H$6,FALSE),0)</f>
        <v>1223500</v>
      </c>
      <c r="AY38" s="101">
        <f>_xlfn.IFNA(VLOOKUP($A38,Gb_VQS_8586!$K$10:$Q$585,I$6,FALSE),0)</f>
        <v>1235200</v>
      </c>
      <c r="AZ38" s="103">
        <f>SUMIFS(Gb_VQS_8586!$AY$10:$AY$1735,Gb_VQS_8586!$AV$10:$AV$1735,$A38,Gb_VQS_8586!$AW$10:$AW$1735,10)</f>
        <v>0</v>
      </c>
      <c r="BA38" s="102">
        <f>_xlfn.IFNA(VLOOKUP($A38,Gb_VQS_8586!$AM$10:$AS$585,E$6,FALSE),0)</f>
        <v>0</v>
      </c>
      <c r="BB38" s="102">
        <f>_xlfn.IFNA(VLOOKUP($A38,Gb_VQS_8586!$AM$10:$AS$585,F$6,FALSE),0)</f>
        <v>0</v>
      </c>
      <c r="BC38" s="102">
        <f>_xlfn.IFNA(VLOOKUP($A38,Gb_VQS_8586!$AM$10:$AS$585,G$6,FALSE),0)</f>
        <v>0</v>
      </c>
      <c r="BD38" s="102">
        <f>_xlfn.IFNA(VLOOKUP($A38,Gb_VQS_8586!$AM$10:$AS$585,H$6,FALSE),0)</f>
        <v>0</v>
      </c>
      <c r="BE38" s="101">
        <f>_xlfn.IFNA(VLOOKUP($A38,Gb_VQS_8586!$AM$10:$AS$585,I$6,FALSE),0)</f>
        <v>0</v>
      </c>
      <c r="BF38" s="103">
        <f>SUMIFS(Gb_VQS_8586!$AX$10:$AX$1735,Gb_VQS_8586!$AV$10:$AV$1735,$A38,Gb_VQS_8586!$AW$10:$AW$1735,10)+SUMIFS(Gb_VQS_8586!$AX$10:$AX$1735,Gb_VQS_8586!$AV$10:$AV$1735,$A38,Gb_VQS_8586!$AW$10:$AW$1735,11)-SUMIFS(Gb_VQS_8586!$AY$10:$AY$1735,Gb_VQS_8586!$AV$10:$AV$1735,$A38,Gb_VQS_8586!$AW$10:$AW$1735,11)</f>
        <v>651294.9</v>
      </c>
      <c r="BG38" s="102">
        <f>_xlfn.IFNA(VLOOKUP($A38,Gb_VQS_8586!$AD$10:$AO$585,E$6,FALSE),0)</f>
        <v>525100</v>
      </c>
      <c r="BH38" s="102">
        <f>_xlfn.IFNA(VLOOKUP($A38,Gb_VQS_8586!$AD$10:$AO$585,F$6,FALSE),0)</f>
        <v>20000</v>
      </c>
      <c r="BI38" s="102">
        <f>_xlfn.IFNA(VLOOKUP($A38,Gb_VQS_8586!$AD$10:$AO$585,G$6,FALSE),0)</f>
        <v>20000</v>
      </c>
      <c r="BJ38" s="102">
        <f>_xlfn.IFNA(VLOOKUP($A38,Gb_VQS_8586!$AD$10:$AO$585,H$6,FALSE),0)</f>
        <v>20000</v>
      </c>
      <c r="BK38" s="101">
        <f>_xlfn.IFNA(VLOOKUP($A38,Gb_VQS_8586!$AD$10:$AO$585,I$6,FALSE),0)</f>
        <v>20000</v>
      </c>
      <c r="BL38" s="103">
        <f>SUMIFS(Gb_VQS_8586!BD$10:BD$2310,Gb_VQS_8586!$BB$10:$BB$2310,$A38,Gb_VQS_8586!$BC$10:$BC$2310,23)+SUMIFS(Gb_VQS_8586!BD$10:BD$2310,Gb_VQS_8586!$BB$10:$BB$2310,$A38,Gb_VQS_8586!$BC$10:$BC$2310,21)+SUMIFS(Gb_VQS_8586!BN$10:BN$2310,Gb_VQS_8586!$BL$10:$BL$2310,$A38,Gb_VQS_8586!$BM$10:$BM$2310,33)+SUMIFS(Gb_VQS_8586!BN$10:BN$2310,Gb_VQS_8586!$BL$10:$BL$2310,$A38,Gb_VQS_8586!$BM$10:$BM$2310,35)+SUMIFS(Gb_VQS_8586!$V$10:$V$1160,Gb_VQS_8586!$T$10:$T$1160,$A38,Gb_VQS_8586!$U$10:$U$1160,33)-SUMIFS(Gb_VQS_8586!$AX$10:$AX$1735,Gb_VQS_8586!$AV$10:$AV$1735,$A38,Gb_VQS_8586!$AW$10:$AW$1735,13)</f>
        <v>331635.63</v>
      </c>
      <c r="BM38" s="102">
        <f>SUMIFS(Gb_VQS_8586!BE$10:BE$2310,Gb_VQS_8586!$BB$10:$BB$2310,$A38,Gb_VQS_8586!$BC$10:$BC$2310,23)+SUMIFS(Gb_VQS_8586!BE$10:BE$2310,Gb_VQS_8586!$BB$10:$BB$2310,$A38,Gb_VQS_8586!$BC$10:$BC$2310,21)+SUMIFS(Gb_VQS_8586!BO$10:BO$2310,Gb_VQS_8586!$BL$10:$BL$2310,$A38,Gb_VQS_8586!$BM$10:$BM$2310,33)+SUMIFS(Gb_VQS_8586!BO$10:BO$2310,Gb_VQS_8586!$BL$10:$BL$2310,$A38,Gb_VQS_8586!$BM$10:$BM$2310,35)</f>
        <v>435100</v>
      </c>
      <c r="BN38" s="102">
        <f>SUMIFS(Gb_VQS_8586!BF$10:BF$2310,Gb_VQS_8586!$BB$10:$BB$2310,$A38,Gb_VQS_8586!$BC$10:$BC$2310,23)+SUMIFS(Gb_VQS_8586!BF$10:BF$2310,Gb_VQS_8586!$BB$10:$BB$2310,$A38,Gb_VQS_8586!$BC$10:$BC$2310,21)+SUMIFS(Gb_VQS_8586!BP$10:BP$2310,Gb_VQS_8586!$BL$10:$BL$2310,$A38,Gb_VQS_8586!$BM$10:$BM$2310,33)+SUMIFS(Gb_VQS_8586!BP$10:BP$2310,Gb_VQS_8586!$BL$10:$BL$2310,$A38,Gb_VQS_8586!$BM$10:$BM$2310,35)</f>
        <v>10300</v>
      </c>
      <c r="BO38" s="102">
        <f>SUMIFS(Gb_VQS_8586!BG$10:BG$2310,Gb_VQS_8586!$BB$10:$BB$2310,$A38,Gb_VQS_8586!$BC$10:$BC$2310,23)+SUMIFS(Gb_VQS_8586!BG$10:BG$2310,Gb_VQS_8586!$BB$10:$BB$2310,$A38,Gb_VQS_8586!$BC$10:$BC$2310,21)+SUMIFS(Gb_VQS_8586!BQ$10:BQ$2310,Gb_VQS_8586!$BL$10:$BL$2310,$A38,Gb_VQS_8586!$BM$10:$BM$2310,33)+SUMIFS(Gb_VQS_8586!BQ$10:BQ$2310,Gb_VQS_8586!$BL$10:$BL$2310,$A38,Gb_VQS_8586!$BM$10:$BM$2310,35)</f>
        <v>10600</v>
      </c>
      <c r="BP38" s="102">
        <f>SUMIFS(Gb_VQS_8586!BH$10:BH$2310,Gb_VQS_8586!$BB$10:$BB$2310,$A38,Gb_VQS_8586!$BC$10:$BC$2310,23)+SUMIFS(Gb_VQS_8586!BH$10:BH$2310,Gb_VQS_8586!$BB$10:$BB$2310,$A38,Gb_VQS_8586!$BC$10:$BC$2310,21)+SUMIFS(Gb_VQS_8586!BR$10:BR$2310,Gb_VQS_8586!$BL$10:$BL$2310,$A38,Gb_VQS_8586!$BM$10:$BM$2310,33)+SUMIFS(Gb_VQS_8586!BR$10:BR$2310,Gb_VQS_8586!$BL$10:$BL$2310,$A38,Gb_VQS_8586!$BM$10:$BM$2310,35)</f>
        <v>10800</v>
      </c>
      <c r="BQ38" s="101">
        <f>SUMIFS(Gb_VQS_8586!BI$10:BI$2310,Gb_VQS_8586!$BB$10:$BB$2310,$A38,Gb_VQS_8586!$BC$10:$BC$2310,23)+SUMIFS(Gb_VQS_8586!BI$10:BI$2310,Gb_VQS_8586!$BB$10:$BB$2310,$A38,Gb_VQS_8586!$BC$10:$BC$2310,21)+SUMIFS(Gb_VQS_8586!BS$10:BS$2310,Gb_VQS_8586!$BL$10:$BL$2310,$A38,Gb_VQS_8586!$BM$10:$BM$2310,33)+SUMIFS(Gb_VQS_8586!BS$10:BS$2310,Gb_VQS_8586!$BL$10:$BL$2310,$A38,Gb_VQS_8586!$BM$10:$BM$2310,35)</f>
        <v>11100</v>
      </c>
      <c r="BR38" s="103">
        <f>SUMIFS(Gb_VQS_8586!BD$10:BD$2310,Gb_VQS_8586!$BB$10:$BB$2310,$A38,Gb_VQS_8586!$BC$10:$BC$2310,24)+SUMIFS(Gb_VQS_8586!BD$10:BD$2310,Gb_VQS_8586!$BB$10:$BB$2310,$A38,Gb_VQS_8586!$BC$10:$BC$2310,22)+SUMIFS(Gb_VQS_8586!BN$10:BN$2310,Gb_VQS_8586!$BL$10:$BL$2310,$A38,Gb_VQS_8586!$BM$10:$BM$2310,34)+SUMIFS(Gb_VQS_8586!BN$10:BN$2310,Gb_VQS_8586!$BL$10:$BL$2310,$A38,Gb_VQS_8586!$BM$10:$BM$2310,36)</f>
        <v>299467.04000000004</v>
      </c>
      <c r="BS38" s="102">
        <f>SUMIFS(Gb_VQS_8586!BE$10:BE$2310,Gb_VQS_8586!$BB$10:$BB$2310,$A38,Gb_VQS_8586!$BC$10:$BC$2310,24)+SUMIFS(Gb_VQS_8586!BE$10:BE$2310,Gb_VQS_8586!$BB$10:$BB$2310,$A38,Gb_VQS_8586!$BC$10:$BC$2310,22)+SUMIFS(Gb_VQS_8586!BO$10:BO$2310,Gb_VQS_8586!$BL$10:$BL$2310,$A38,Gb_VQS_8586!$BM$10:$BM$2310,34)+SUMIFS(Gb_VQS_8586!BO$10:BO$2310,Gb_VQS_8586!$BL$10:$BL$2310,$A38,Gb_VQS_8586!$BM$10:$BM$2310,36)</f>
        <v>216600</v>
      </c>
      <c r="BT38" s="102">
        <f>SUMIFS(Gb_VQS_8586!BF$10:BF$2310,Gb_VQS_8586!$BB$10:$BB$2310,$A38,Gb_VQS_8586!$BC$10:$BC$2310,24)+SUMIFS(Gb_VQS_8586!BF$10:BF$2310,Gb_VQS_8586!$BB$10:$BB$2310,$A38,Gb_VQS_8586!$BC$10:$BC$2310,22)+SUMIFS(Gb_VQS_8586!BP$10:BP$2310,Gb_VQS_8586!$BL$10:$BL$2310,$A38,Gb_VQS_8586!$BM$10:$BM$2310,34)+SUMIFS(Gb_VQS_8586!BP$10:BP$2310,Gb_VQS_8586!$BL$10:$BL$2310,$A38,Gb_VQS_8586!$BM$10:$BM$2310,36)</f>
        <v>148900</v>
      </c>
      <c r="BU38" s="102">
        <f>SUMIFS(Gb_VQS_8586!BG$10:BG$2310,Gb_VQS_8586!$BB$10:$BB$2310,$A38,Gb_VQS_8586!$BC$10:$BC$2310,24)+SUMIFS(Gb_VQS_8586!BG$10:BG$2310,Gb_VQS_8586!$BB$10:$BB$2310,$A38,Gb_VQS_8586!$BC$10:$BC$2310,22)+SUMIFS(Gb_VQS_8586!BQ$10:BQ$2310,Gb_VQS_8586!$BL$10:$BL$2310,$A38,Gb_VQS_8586!$BM$10:$BM$2310,34)+SUMIFS(Gb_VQS_8586!BQ$10:BQ$2310,Gb_VQS_8586!$BL$10:$BL$2310,$A38,Gb_VQS_8586!$BM$10:$BM$2310,36)</f>
        <v>126200</v>
      </c>
      <c r="BV38" s="102">
        <f>SUMIFS(Gb_VQS_8586!BH$10:BH$2310,Gb_VQS_8586!$BB$10:$BB$2310,$A38,Gb_VQS_8586!$BC$10:$BC$2310,24)+SUMIFS(Gb_VQS_8586!BH$10:BH$2310,Gb_VQS_8586!$BB$10:$BB$2310,$A38,Gb_VQS_8586!$BC$10:$BC$2310,22)+SUMIFS(Gb_VQS_8586!BR$10:BR$2310,Gb_VQS_8586!$BL$10:$BL$2310,$A38,Gb_VQS_8586!$BM$10:$BM$2310,34)+SUMIFS(Gb_VQS_8586!BR$10:BR$2310,Gb_VQS_8586!$BL$10:$BL$2310,$A38,Gb_VQS_8586!$BM$10:$BM$2310,36)</f>
        <v>128500</v>
      </c>
      <c r="BW38" s="101">
        <f>SUMIFS(Gb_VQS_8586!BI$10:BI$2310,Gb_VQS_8586!$BB$10:$BB$2310,$A38,Gb_VQS_8586!$BC$10:$BC$2310,24)+SUMIFS(Gb_VQS_8586!BI$10:BI$2310,Gb_VQS_8586!$BB$10:$BB$2310,$A38,Gb_VQS_8586!$BC$10:$BC$2310,22)+SUMIFS(Gb_VQS_8586!BS$10:BS$2310,Gb_VQS_8586!$BL$10:$BL$2310,$A38,Gb_VQS_8586!$BM$10:$BM$2310,34)+SUMIFS(Gb_VQS_8586!BS$10:BS$2310,Gb_VQS_8586!$BL$10:$BL$2310,$A38,Gb_VQS_8586!$BM$10:$BM$2310,36)</f>
        <v>131600</v>
      </c>
      <c r="BX38" s="103">
        <f>_xlfn.IFNA(VLOOKUP($A38,Gb_Stand!$B$10:$H$585,D$6,FALSE),0)</f>
        <v>4184733.23</v>
      </c>
      <c r="BY38" s="102">
        <f>_xlfn.IFNA(VLOOKUP($A38,Gb_Stand!$B$10:$H$585,E$6,FALSE),0)</f>
        <v>4532800</v>
      </c>
      <c r="BZ38" s="102">
        <f>_xlfn.IFNA(VLOOKUP($A38,Gb_Stand!$B$10:$H$585,F$6,FALSE),0)</f>
        <v>4203600</v>
      </c>
      <c r="CA38" s="102">
        <f>_xlfn.IFNA(VLOOKUP($A38,Gb_Stand!$B$10:$H$585,G$6,FALSE),0)</f>
        <v>3739800</v>
      </c>
      <c r="CB38" s="102">
        <f>_xlfn.IFNA(VLOOKUP($A38,Gb_Stand!$B$10:$H$585,H$6,FALSE),0)</f>
        <v>3274500</v>
      </c>
      <c r="CC38" s="101">
        <f>_xlfn.IFNA(VLOOKUP($A38,Gb_Stand!$B$10:$H$585,I$6,FALSE),0)</f>
        <v>2807500</v>
      </c>
      <c r="CD38" s="103">
        <f>_xlfn.IFNA(VLOOKUP($A38,Gb_Stand!$K$10:$Q$585,D$6,FALSE),0)</f>
        <v>3934733.23</v>
      </c>
      <c r="CE38" s="102">
        <f>_xlfn.IFNA(VLOOKUP($A38,Gb_Stand!$K$10:$Q$585,E$6,FALSE),0)</f>
        <v>3572700</v>
      </c>
      <c r="CF38" s="102">
        <f>_xlfn.IFNA(VLOOKUP($A38,Gb_Stand!$K$10:$Q$585,F$6,FALSE),0)</f>
        <v>3271900</v>
      </c>
      <c r="CG38" s="102">
        <f>_xlfn.IFNA(VLOOKUP($A38,Gb_Stand!$K$10:$Q$585,G$6,FALSE),0)</f>
        <v>2969800</v>
      </c>
      <c r="CH38" s="102">
        <f>_xlfn.IFNA(VLOOKUP($A38,Gb_Stand!$K$10:$Q$585,H$6,FALSE),0)</f>
        <v>2666200</v>
      </c>
      <c r="CI38" s="101">
        <f>_xlfn.IFNA(VLOOKUP($A38,Gb_Stand!$K$10:$Q$585,I$6,FALSE),0)</f>
        <v>2361100</v>
      </c>
      <c r="CJ38" s="103">
        <f>_xlfn.IFNA(VLOOKUP($A38,Gb_Stand!$T$10:$Z$585,D$6,FALSE),0)</f>
        <v>256411.64</v>
      </c>
      <c r="CK38" s="102">
        <f>_xlfn.IFNA(VLOOKUP($A38,Gb_Stand!$T$10:$Z$585,E$6,FALSE),0)</f>
        <v>240300</v>
      </c>
      <c r="CL38" s="102">
        <f>_xlfn.IFNA(VLOOKUP($A38,Gb_Stand!$T$10:$Z$585,F$6,FALSE),0)</f>
        <v>222900</v>
      </c>
      <c r="CM38" s="102">
        <f>_xlfn.IFNA(VLOOKUP($A38,Gb_Stand!$T$10:$Z$585,G$6,FALSE),0)</f>
        <v>205500</v>
      </c>
      <c r="CN38" s="102">
        <f>_xlfn.IFNA(VLOOKUP($A38,Gb_Stand!$T$10:$Z$585,H$6,FALSE),0)</f>
        <v>188100</v>
      </c>
      <c r="CO38" s="101">
        <f>_xlfn.IFNA(VLOOKUP($A38,Gb_Stand!$T$10:$Z$585,I$6,FALSE),0)</f>
        <v>170700</v>
      </c>
      <c r="CP38" s="103">
        <f>_xlfn.IFNA(VLOOKUP($A38,Gb_Stand!$AC$10:$AI$585,D$6,FALSE),0)</f>
        <v>256411.64</v>
      </c>
      <c r="CQ38" s="102">
        <f>_xlfn.IFNA(VLOOKUP($A38,Gb_Stand!$AC$10:$AI$585,E$6,FALSE),0)</f>
        <v>240300</v>
      </c>
      <c r="CR38" s="102">
        <f>_xlfn.IFNA(VLOOKUP($A38,Gb_Stand!$AC$10:$AI$585,F$6,FALSE),0)</f>
        <v>222900</v>
      </c>
      <c r="CS38" s="102">
        <f>_xlfn.IFNA(VLOOKUP($A38,Gb_Stand!$AC$10:$AI$585,G$6,FALSE),0)</f>
        <v>205500</v>
      </c>
      <c r="CT38" s="102">
        <f>_xlfn.IFNA(VLOOKUP($A38,Gb_Stand!$AC$10:$AI$585,H$6,FALSE),0)</f>
        <v>188100</v>
      </c>
      <c r="CU38" s="101">
        <f>_xlfn.IFNA(VLOOKUP($A38,Gb_Stand!$AC$10:$AI$585,I$6,FALSE),0)</f>
        <v>170700</v>
      </c>
    </row>
    <row r="39" spans="1:99" x14ac:dyDescent="0.4">
      <c r="A39" s="106">
        <v>20502</v>
      </c>
      <c r="B39" s="105" t="s">
        <v>179</v>
      </c>
      <c r="C39" s="104"/>
      <c r="D39" s="103">
        <f>_xlfn.IFNA(VLOOKUP($A39,Gb_VQS!$B$10:$H$585,D$6,FALSE),0)+SUMIFS(Gb_VQS!$V$10:$V$1160,Gb_VQS!$T$10:$T$1160,$A39,Gb_VQS!$U$10:$U$1160,31)+SUMIFS(Gb_VQS!$AX$10:$AX$1735,Gb_VQS!$AV$10:$AV$1735,$A39,Gb_VQS!$AW$10:$AW$1735,13)</f>
        <v>8768633.8800000008</v>
      </c>
      <c r="E39" s="102">
        <f>_xlfn.IFNA(VLOOKUP($A39,Gb_VQS!$B$10:$H$585,E$6,FALSE),0)+SUMIFS(Gb_VQS!W$10:W$1160,Gb_VQS!$T$10:$T$1160,$A39)</f>
        <v>7168400</v>
      </c>
      <c r="F39" s="102">
        <f>_xlfn.IFNA(VLOOKUP($A39,Gb_VQS!$B$10:$H$585,F$6,FALSE),0)+SUMIFS(Gb_VQS!X$10:X$1160,Gb_VQS!$T$10:$T$1160,$A39)</f>
        <v>7089700</v>
      </c>
      <c r="G39" s="102">
        <f>_xlfn.IFNA(VLOOKUP($A39,Gb_VQS!$B$10:$H$585,G$6,FALSE),0)+SUMIFS(Gb_VQS!Y$10:Y$1160,Gb_VQS!$T$10:$T$1160,$A39)</f>
        <v>7283900</v>
      </c>
      <c r="H39" s="102">
        <f>_xlfn.IFNA(VLOOKUP($A39,Gb_VQS!$B$10:$H$585,H$6,FALSE),0)+SUMIFS(Gb_VQS!Z$10:Z$1160,Gb_VQS!$T$10:$T$1160,$A39)</f>
        <v>7431200</v>
      </c>
      <c r="I39" s="101">
        <f>_xlfn.IFNA(VLOOKUP($A39,Gb_VQS!$B$10:$H$585,I$6,FALSE),0)+SUMIFS(Gb_VQS!AA$10:AA$1160,Gb_VQS!$T$10:$T$1160,$A39)</f>
        <v>7299900</v>
      </c>
      <c r="J39" s="103">
        <f>_xlfn.IFNA(VLOOKUP($A39,Gb_VQS!$K$10:$Q$585,D$6,FALSE),0)</f>
        <v>6399753.7999999998</v>
      </c>
      <c r="K39" s="102">
        <f>_xlfn.IFNA(VLOOKUP($A39,Gb_VQS!$K$10:$Q$585,E$6,FALSE),0)</f>
        <v>6708800</v>
      </c>
      <c r="L39" s="102">
        <f>_xlfn.IFNA(VLOOKUP($A39,Gb_VQS!$K$10:$Q$585,F$6,FALSE),0)</f>
        <v>6583982</v>
      </c>
      <c r="M39" s="102">
        <f>_xlfn.IFNA(VLOOKUP($A39,Gb_VQS!$K$10:$Q$585,G$6,FALSE),0)</f>
        <v>6903582</v>
      </c>
      <c r="N39" s="102">
        <f>_xlfn.IFNA(VLOOKUP($A39,Gb_VQS!$K$10:$Q$585,H$6,FALSE),0)</f>
        <v>6984300</v>
      </c>
      <c r="O39" s="101">
        <f>_xlfn.IFNA(VLOOKUP($A39,Gb_VQS!$K$10:$Q$585,I$6,FALSE),0)</f>
        <v>7058224</v>
      </c>
      <c r="P39" s="103">
        <f>SUMIFS(Gb_VQS!$AY$10:$AY$1735,Gb_VQS!$AV$10:$AV$1735,$A39,Gb_VQS!$AW$10:$AW$1735,10)</f>
        <v>0</v>
      </c>
      <c r="Q39" s="102">
        <f>_xlfn.IFNA(VLOOKUP($A39,Gb_VQS!$AM$10:$AS$585,E$6,FALSE),0)</f>
        <v>0</v>
      </c>
      <c r="R39" s="102">
        <f>_xlfn.IFNA(VLOOKUP($A39,Gb_VQS!$AM$10:$AS$585,F$6,FALSE),0)</f>
        <v>0</v>
      </c>
      <c r="S39" s="102">
        <f>_xlfn.IFNA(VLOOKUP($A39,Gb_VQS!$AM$10:$AS$585,G$6,FALSE),0)</f>
        <v>0</v>
      </c>
      <c r="T39" s="102">
        <f>_xlfn.IFNA(VLOOKUP($A39,Gb_VQS!$AM$10:$AS$585,H$6,FALSE),0)</f>
        <v>0</v>
      </c>
      <c r="U39" s="101">
        <f>_xlfn.IFNA(VLOOKUP($A39,Gb_VQS!$AM$10:$AS$585,I$6,FALSE),0)</f>
        <v>0</v>
      </c>
      <c r="V39" s="103">
        <f>SUMIFS(Gb_VQS!$AX$10:$AX$1735,Gb_VQS!$AV$10:$AV$1735,$A39,Gb_VQS!$AW$10:$AW$1735,10)+SUMIFS(Gb_VQS!$AX$10:$AX$1735,Gb_VQS!$AV$10:$AV$1735,$A39,Gb_VQS!$AW$10:$AW$1735,11)-SUMIFS(Gb_VQS!$AY$10:$AY$1735,Gb_VQS!$AV$10:$AV$1735,$A39,Gb_VQS!$AW$10:$AW$1735,11)</f>
        <v>1530475.73</v>
      </c>
      <c r="W39" s="102">
        <f>_xlfn.IFNA(VLOOKUP($A39,Gb_VQS!$AD$10:$AO$585,E$6,FALSE),0)</f>
        <v>762500</v>
      </c>
      <c r="X39" s="102">
        <f>_xlfn.IFNA(VLOOKUP($A39,Gb_VQS!$AD$10:$AO$585,F$6,FALSE),0)</f>
        <v>0</v>
      </c>
      <c r="Y39" s="102">
        <f>_xlfn.IFNA(VLOOKUP($A39,Gb_VQS!$AD$10:$AO$585,G$6,FALSE),0)</f>
        <v>0</v>
      </c>
      <c r="Z39" s="102">
        <f>_xlfn.IFNA(VLOOKUP($A39,Gb_VQS!$AD$10:$AO$585,H$6,FALSE),0)</f>
        <v>0</v>
      </c>
      <c r="AA39" s="101">
        <f>_xlfn.IFNA(VLOOKUP($A39,Gb_VQS!$AD$10:$AO$585,I$6,FALSE),0)</f>
        <v>0</v>
      </c>
      <c r="AB39" s="103"/>
      <c r="AC39" s="102"/>
      <c r="AD39" s="102"/>
      <c r="AE39" s="102"/>
      <c r="AF39" s="102"/>
      <c r="AG39" s="101"/>
      <c r="AH39" s="103"/>
      <c r="AI39" s="102"/>
      <c r="AJ39" s="102"/>
      <c r="AK39" s="102"/>
      <c r="AL39" s="102"/>
      <c r="AM39" s="101"/>
      <c r="AN39" s="103">
        <f>_xlfn.IFNA(VLOOKUP($A39,Gb_VQS_8586!$B$10:$H$585,D$6,FALSE),0)+SUMIFS(Gb_VQS_8586!$V$10:$V$1160,Gb_VQS_8586!$T$10:$T$1160,$A39,Gb_VQS_8586!$U$10:$U$1160,31)+SUMIFS(Gb_VQS_8586!$AX$10:$AX$1735,Gb_VQS_8586!$AV$10:$AV$1735,$A39,Gb_VQS_8586!$AW$10:$AW$1735,13)</f>
        <v>1195655.7</v>
      </c>
      <c r="AO39" s="102">
        <f>_xlfn.IFNA(VLOOKUP($A39,Gb_VQS_8586!$B$10:$H$585,E$6,FALSE),0)+SUMIFS(Gb_VQS_8586!W$10:W$1160,Gb_VQS_8586!$T$10:$T$1160,$A39)</f>
        <v>1291500</v>
      </c>
      <c r="AP39" s="102">
        <f>_xlfn.IFNA(VLOOKUP($A39,Gb_VQS_8586!$B$10:$H$585,F$6,FALSE),0)+SUMIFS(Gb_VQS_8586!X$10:X$1160,Gb_VQS_8586!$T$10:$T$1160,$A39)</f>
        <v>1134000</v>
      </c>
      <c r="AQ39" s="102">
        <f>_xlfn.IFNA(VLOOKUP($A39,Gb_VQS_8586!$B$10:$H$585,G$6,FALSE),0)+SUMIFS(Gb_VQS_8586!Y$10:Y$1160,Gb_VQS_8586!$T$10:$T$1160,$A39)</f>
        <v>1165000</v>
      </c>
      <c r="AR39" s="102">
        <f>_xlfn.IFNA(VLOOKUP($A39,Gb_VQS_8586!$B$10:$H$585,H$6,FALSE),0)+SUMIFS(Gb_VQS_8586!Z$10:Z$1160,Gb_VQS_8586!$T$10:$T$1160,$A39)</f>
        <v>1197800</v>
      </c>
      <c r="AS39" s="101">
        <f>_xlfn.IFNA(VLOOKUP($A39,Gb_VQS_8586!$B$10:$H$585,I$6,FALSE),0)+SUMIFS(Gb_VQS_8586!AA$10:AA$1160,Gb_VQS_8586!$T$10:$T$1160,$A39)</f>
        <v>1025500</v>
      </c>
      <c r="AT39" s="103">
        <f>_xlfn.IFNA(VLOOKUP($A39,Gb_VQS_8586!$K$10:$Q$585,D$6,FALSE),0)</f>
        <v>984376.86</v>
      </c>
      <c r="AU39" s="102">
        <f>_xlfn.IFNA(VLOOKUP($A39,Gb_VQS_8586!$K$10:$Q$585,E$6,FALSE),0)</f>
        <v>948600</v>
      </c>
      <c r="AV39" s="102">
        <f>_xlfn.IFNA(VLOOKUP($A39,Gb_VQS_8586!$K$10:$Q$585,F$6,FALSE),0)</f>
        <v>916700</v>
      </c>
      <c r="AW39" s="102">
        <f>_xlfn.IFNA(VLOOKUP($A39,Gb_VQS_8586!$K$10:$Q$585,G$6,FALSE),0)</f>
        <v>919800</v>
      </c>
      <c r="AX39" s="102">
        <f>_xlfn.IFNA(VLOOKUP($A39,Gb_VQS_8586!$K$10:$Q$585,H$6,FALSE),0)</f>
        <v>922900</v>
      </c>
      <c r="AY39" s="101">
        <f>_xlfn.IFNA(VLOOKUP($A39,Gb_VQS_8586!$K$10:$Q$585,I$6,FALSE),0)</f>
        <v>926000</v>
      </c>
      <c r="AZ39" s="103">
        <f>SUMIFS(Gb_VQS_8586!$AY$10:$AY$1735,Gb_VQS_8586!$AV$10:$AV$1735,$A39,Gb_VQS_8586!$AW$10:$AW$1735,10)</f>
        <v>0</v>
      </c>
      <c r="BA39" s="102">
        <f>_xlfn.IFNA(VLOOKUP($A39,Gb_VQS_8586!$AM$10:$AS$585,E$6,FALSE),0)</f>
        <v>0</v>
      </c>
      <c r="BB39" s="102">
        <f>_xlfn.IFNA(VLOOKUP($A39,Gb_VQS_8586!$AM$10:$AS$585,F$6,FALSE),0)</f>
        <v>0</v>
      </c>
      <c r="BC39" s="102">
        <f>_xlfn.IFNA(VLOOKUP($A39,Gb_VQS_8586!$AM$10:$AS$585,G$6,FALSE),0)</f>
        <v>0</v>
      </c>
      <c r="BD39" s="102">
        <f>_xlfn.IFNA(VLOOKUP($A39,Gb_VQS_8586!$AM$10:$AS$585,H$6,FALSE),0)</f>
        <v>0</v>
      </c>
      <c r="BE39" s="101">
        <f>_xlfn.IFNA(VLOOKUP($A39,Gb_VQS_8586!$AM$10:$AS$585,I$6,FALSE),0)</f>
        <v>0</v>
      </c>
      <c r="BF39" s="103">
        <f>SUMIFS(Gb_VQS_8586!$AX$10:$AX$1735,Gb_VQS_8586!$AV$10:$AV$1735,$A39,Gb_VQS_8586!$AW$10:$AW$1735,10)+SUMIFS(Gb_VQS_8586!$AX$10:$AX$1735,Gb_VQS_8586!$AV$10:$AV$1735,$A39,Gb_VQS_8586!$AW$10:$AW$1735,11)-SUMIFS(Gb_VQS_8586!$AY$10:$AY$1735,Gb_VQS_8586!$AV$10:$AV$1735,$A39,Gb_VQS_8586!$AW$10:$AW$1735,11)</f>
        <v>1015648.49</v>
      </c>
      <c r="BG39" s="102">
        <f>_xlfn.IFNA(VLOOKUP($A39,Gb_VQS_8586!$AD$10:$AO$585,E$6,FALSE),0)</f>
        <v>670000</v>
      </c>
      <c r="BH39" s="102">
        <f>_xlfn.IFNA(VLOOKUP($A39,Gb_VQS_8586!$AD$10:$AO$585,F$6,FALSE),0)</f>
        <v>0</v>
      </c>
      <c r="BI39" s="102">
        <f>_xlfn.IFNA(VLOOKUP($A39,Gb_VQS_8586!$AD$10:$AO$585,G$6,FALSE),0)</f>
        <v>0</v>
      </c>
      <c r="BJ39" s="102">
        <f>_xlfn.IFNA(VLOOKUP($A39,Gb_VQS_8586!$AD$10:$AO$585,H$6,FALSE),0)</f>
        <v>0</v>
      </c>
      <c r="BK39" s="101">
        <f>_xlfn.IFNA(VLOOKUP($A39,Gb_VQS_8586!$AD$10:$AO$585,I$6,FALSE),0)</f>
        <v>0</v>
      </c>
      <c r="BL39" s="103">
        <f>SUMIFS(Gb_VQS_8586!BD$10:BD$2310,Gb_VQS_8586!$BB$10:$BB$2310,$A39,Gb_VQS_8586!$BC$10:$BC$2310,23)+SUMIFS(Gb_VQS_8586!BD$10:BD$2310,Gb_VQS_8586!$BB$10:$BB$2310,$A39,Gb_VQS_8586!$BC$10:$BC$2310,21)+SUMIFS(Gb_VQS_8586!BN$10:BN$2310,Gb_VQS_8586!$BL$10:$BL$2310,$A39,Gb_VQS_8586!$BM$10:$BM$2310,33)+SUMIFS(Gb_VQS_8586!BN$10:BN$2310,Gb_VQS_8586!$BL$10:$BL$2310,$A39,Gb_VQS_8586!$BM$10:$BM$2310,35)+SUMIFS(Gb_VQS_8586!$V$10:$V$1160,Gb_VQS_8586!$T$10:$T$1160,$A39,Gb_VQS_8586!$U$10:$U$1160,33)-SUMIFS(Gb_VQS_8586!$AX$10:$AX$1735,Gb_VQS_8586!$AV$10:$AV$1735,$A39,Gb_VQS_8586!$AW$10:$AW$1735,13)</f>
        <v>927351.07000000007</v>
      </c>
      <c r="BM39" s="102">
        <f>SUMIFS(Gb_VQS_8586!BE$10:BE$2310,Gb_VQS_8586!$BB$10:$BB$2310,$A39,Gb_VQS_8586!$BC$10:$BC$2310,23)+SUMIFS(Gb_VQS_8586!BE$10:BE$2310,Gb_VQS_8586!$BB$10:$BB$2310,$A39,Gb_VQS_8586!$BC$10:$BC$2310,21)+SUMIFS(Gb_VQS_8586!BO$10:BO$2310,Gb_VQS_8586!$BL$10:$BL$2310,$A39,Gb_VQS_8586!$BM$10:$BM$2310,33)+SUMIFS(Gb_VQS_8586!BO$10:BO$2310,Gb_VQS_8586!$BL$10:$BL$2310,$A39,Gb_VQS_8586!$BM$10:$BM$2310,35)</f>
        <v>587400</v>
      </c>
      <c r="BN39" s="102">
        <f>SUMIFS(Gb_VQS_8586!BF$10:BF$2310,Gb_VQS_8586!$BB$10:$BB$2310,$A39,Gb_VQS_8586!$BC$10:$BC$2310,23)+SUMIFS(Gb_VQS_8586!BF$10:BF$2310,Gb_VQS_8586!$BB$10:$BB$2310,$A39,Gb_VQS_8586!$BC$10:$BC$2310,21)+SUMIFS(Gb_VQS_8586!BP$10:BP$2310,Gb_VQS_8586!$BL$10:$BL$2310,$A39,Gb_VQS_8586!$BM$10:$BM$2310,33)+SUMIFS(Gb_VQS_8586!BP$10:BP$2310,Gb_VQS_8586!$BL$10:$BL$2310,$A39,Gb_VQS_8586!$BM$10:$BM$2310,35)</f>
        <v>64100</v>
      </c>
      <c r="BO39" s="102">
        <f>SUMIFS(Gb_VQS_8586!BG$10:BG$2310,Gb_VQS_8586!$BB$10:$BB$2310,$A39,Gb_VQS_8586!$BC$10:$BC$2310,23)+SUMIFS(Gb_VQS_8586!BG$10:BG$2310,Gb_VQS_8586!$BB$10:$BB$2310,$A39,Gb_VQS_8586!$BC$10:$BC$2310,21)+SUMIFS(Gb_VQS_8586!BQ$10:BQ$2310,Gb_VQS_8586!$BL$10:$BL$2310,$A39,Gb_VQS_8586!$BM$10:$BM$2310,33)+SUMIFS(Gb_VQS_8586!BQ$10:BQ$2310,Gb_VQS_8586!$BL$10:$BL$2310,$A39,Gb_VQS_8586!$BM$10:$BM$2310,35)</f>
        <v>64100</v>
      </c>
      <c r="BP39" s="102">
        <f>SUMIFS(Gb_VQS_8586!BH$10:BH$2310,Gb_VQS_8586!$BB$10:$BB$2310,$A39,Gb_VQS_8586!$BC$10:$BC$2310,23)+SUMIFS(Gb_VQS_8586!BH$10:BH$2310,Gb_VQS_8586!$BB$10:$BB$2310,$A39,Gb_VQS_8586!$BC$10:$BC$2310,21)+SUMIFS(Gb_VQS_8586!BR$10:BR$2310,Gb_VQS_8586!$BL$10:$BL$2310,$A39,Gb_VQS_8586!$BM$10:$BM$2310,33)+SUMIFS(Gb_VQS_8586!BR$10:BR$2310,Gb_VQS_8586!$BL$10:$BL$2310,$A39,Gb_VQS_8586!$BM$10:$BM$2310,35)</f>
        <v>64100</v>
      </c>
      <c r="BQ39" s="101">
        <f>SUMIFS(Gb_VQS_8586!BI$10:BI$2310,Gb_VQS_8586!$BB$10:$BB$2310,$A39,Gb_VQS_8586!$BC$10:$BC$2310,23)+SUMIFS(Gb_VQS_8586!BI$10:BI$2310,Gb_VQS_8586!$BB$10:$BB$2310,$A39,Gb_VQS_8586!$BC$10:$BC$2310,21)+SUMIFS(Gb_VQS_8586!BS$10:BS$2310,Gb_VQS_8586!$BL$10:$BL$2310,$A39,Gb_VQS_8586!$BM$10:$BM$2310,33)+SUMIFS(Gb_VQS_8586!BS$10:BS$2310,Gb_VQS_8586!$BL$10:$BL$2310,$A39,Gb_VQS_8586!$BM$10:$BM$2310,35)</f>
        <v>64100</v>
      </c>
      <c r="BR39" s="103">
        <f>SUMIFS(Gb_VQS_8586!BD$10:BD$2310,Gb_VQS_8586!$BB$10:$BB$2310,$A39,Gb_VQS_8586!$BC$10:$BC$2310,24)+SUMIFS(Gb_VQS_8586!BD$10:BD$2310,Gb_VQS_8586!$BB$10:$BB$2310,$A39,Gb_VQS_8586!$BC$10:$BC$2310,22)+SUMIFS(Gb_VQS_8586!BN$10:BN$2310,Gb_VQS_8586!$BL$10:$BL$2310,$A39,Gb_VQS_8586!$BM$10:$BM$2310,34)+SUMIFS(Gb_VQS_8586!BN$10:BN$2310,Gb_VQS_8586!$BL$10:$BL$2310,$A39,Gb_VQS_8586!$BM$10:$BM$2310,36)</f>
        <v>251328.19</v>
      </c>
      <c r="BS39" s="102">
        <f>SUMIFS(Gb_VQS_8586!BE$10:BE$2310,Gb_VQS_8586!$BB$10:$BB$2310,$A39,Gb_VQS_8586!$BC$10:$BC$2310,24)+SUMIFS(Gb_VQS_8586!BE$10:BE$2310,Gb_VQS_8586!$BB$10:$BB$2310,$A39,Gb_VQS_8586!$BC$10:$BC$2310,22)+SUMIFS(Gb_VQS_8586!BO$10:BO$2310,Gb_VQS_8586!$BL$10:$BL$2310,$A39,Gb_VQS_8586!$BM$10:$BM$2310,34)+SUMIFS(Gb_VQS_8586!BO$10:BO$2310,Gb_VQS_8586!$BL$10:$BL$2310,$A39,Gb_VQS_8586!$BM$10:$BM$2310,36)</f>
        <v>260300</v>
      </c>
      <c r="BT39" s="102">
        <f>SUMIFS(Gb_VQS_8586!BF$10:BF$2310,Gb_VQS_8586!$BB$10:$BB$2310,$A39,Gb_VQS_8586!$BC$10:$BC$2310,24)+SUMIFS(Gb_VQS_8586!BF$10:BF$2310,Gb_VQS_8586!$BB$10:$BB$2310,$A39,Gb_VQS_8586!$BC$10:$BC$2310,22)+SUMIFS(Gb_VQS_8586!BP$10:BP$2310,Gb_VQS_8586!$BL$10:$BL$2310,$A39,Gb_VQS_8586!$BM$10:$BM$2310,34)+SUMIFS(Gb_VQS_8586!BP$10:BP$2310,Gb_VQS_8586!$BL$10:$BL$2310,$A39,Gb_VQS_8586!$BM$10:$BM$2310,36)</f>
        <v>256700</v>
      </c>
      <c r="BU39" s="102">
        <f>SUMIFS(Gb_VQS_8586!BG$10:BG$2310,Gb_VQS_8586!$BB$10:$BB$2310,$A39,Gb_VQS_8586!$BC$10:$BC$2310,24)+SUMIFS(Gb_VQS_8586!BG$10:BG$2310,Gb_VQS_8586!$BB$10:$BB$2310,$A39,Gb_VQS_8586!$BC$10:$BC$2310,22)+SUMIFS(Gb_VQS_8586!BQ$10:BQ$2310,Gb_VQS_8586!$BL$10:$BL$2310,$A39,Gb_VQS_8586!$BM$10:$BM$2310,34)+SUMIFS(Gb_VQS_8586!BQ$10:BQ$2310,Gb_VQS_8586!$BL$10:$BL$2310,$A39,Gb_VQS_8586!$BM$10:$BM$2310,36)</f>
        <v>256700</v>
      </c>
      <c r="BV39" s="102">
        <f>SUMIFS(Gb_VQS_8586!BH$10:BH$2310,Gb_VQS_8586!$BB$10:$BB$2310,$A39,Gb_VQS_8586!$BC$10:$BC$2310,24)+SUMIFS(Gb_VQS_8586!BH$10:BH$2310,Gb_VQS_8586!$BB$10:$BB$2310,$A39,Gb_VQS_8586!$BC$10:$BC$2310,22)+SUMIFS(Gb_VQS_8586!BR$10:BR$2310,Gb_VQS_8586!$BL$10:$BL$2310,$A39,Gb_VQS_8586!$BM$10:$BM$2310,34)+SUMIFS(Gb_VQS_8586!BR$10:BR$2310,Gb_VQS_8586!$BL$10:$BL$2310,$A39,Gb_VQS_8586!$BM$10:$BM$2310,36)</f>
        <v>256700</v>
      </c>
      <c r="BW39" s="101">
        <f>SUMIFS(Gb_VQS_8586!BI$10:BI$2310,Gb_VQS_8586!$BB$10:$BB$2310,$A39,Gb_VQS_8586!$BC$10:$BC$2310,24)+SUMIFS(Gb_VQS_8586!BI$10:BI$2310,Gb_VQS_8586!$BB$10:$BB$2310,$A39,Gb_VQS_8586!$BC$10:$BC$2310,22)+SUMIFS(Gb_VQS_8586!BS$10:BS$2310,Gb_VQS_8586!$BL$10:$BL$2310,$A39,Gb_VQS_8586!$BM$10:$BM$2310,34)+SUMIFS(Gb_VQS_8586!BS$10:BS$2310,Gb_VQS_8586!$BL$10:$BL$2310,$A39,Gb_VQS_8586!$BM$10:$BM$2310,36)</f>
        <v>256700</v>
      </c>
      <c r="BX39" s="103">
        <f>_xlfn.IFNA(VLOOKUP($A39,Gb_Stand!$B$10:$H$585,D$6,FALSE),0)</f>
        <v>0</v>
      </c>
      <c r="BY39" s="102">
        <f>_xlfn.IFNA(VLOOKUP($A39,Gb_Stand!$B$10:$H$585,E$6,FALSE),0)</f>
        <v>0</v>
      </c>
      <c r="BZ39" s="102">
        <f>_xlfn.IFNA(VLOOKUP($A39,Gb_Stand!$B$10:$H$585,F$6,FALSE),0)</f>
        <v>0</v>
      </c>
      <c r="CA39" s="102">
        <f>_xlfn.IFNA(VLOOKUP($A39,Gb_Stand!$B$10:$H$585,G$6,FALSE),0)</f>
        <v>0</v>
      </c>
      <c r="CB39" s="102">
        <f>_xlfn.IFNA(VLOOKUP($A39,Gb_Stand!$B$10:$H$585,H$6,FALSE),0)</f>
        <v>0</v>
      </c>
      <c r="CC39" s="101">
        <f>_xlfn.IFNA(VLOOKUP($A39,Gb_Stand!$B$10:$H$585,I$6,FALSE),0)</f>
        <v>0</v>
      </c>
      <c r="CD39" s="103">
        <f>_xlfn.IFNA(VLOOKUP($A39,Gb_Stand!$K$10:$Q$585,D$6,FALSE),0)</f>
        <v>0</v>
      </c>
      <c r="CE39" s="102">
        <f>_xlfn.IFNA(VLOOKUP($A39,Gb_Stand!$K$10:$Q$585,E$6,FALSE),0)</f>
        <v>0</v>
      </c>
      <c r="CF39" s="102">
        <f>_xlfn.IFNA(VLOOKUP($A39,Gb_Stand!$K$10:$Q$585,F$6,FALSE),0)</f>
        <v>0</v>
      </c>
      <c r="CG39" s="102">
        <f>_xlfn.IFNA(VLOOKUP($A39,Gb_Stand!$K$10:$Q$585,G$6,FALSE),0)</f>
        <v>0</v>
      </c>
      <c r="CH39" s="102">
        <f>_xlfn.IFNA(VLOOKUP($A39,Gb_Stand!$K$10:$Q$585,H$6,FALSE),0)</f>
        <v>0</v>
      </c>
      <c r="CI39" s="101">
        <f>_xlfn.IFNA(VLOOKUP($A39,Gb_Stand!$K$10:$Q$585,I$6,FALSE),0)</f>
        <v>0</v>
      </c>
      <c r="CJ39" s="103">
        <f>_xlfn.IFNA(VLOOKUP($A39,Gb_Stand!$T$10:$Z$585,D$6,FALSE),0)</f>
        <v>39378.050000000003</v>
      </c>
      <c r="CK39" s="102">
        <f>_xlfn.IFNA(VLOOKUP($A39,Gb_Stand!$T$10:$Z$585,E$6,FALSE),0)</f>
        <v>0</v>
      </c>
      <c r="CL39" s="102">
        <f>_xlfn.IFNA(VLOOKUP($A39,Gb_Stand!$T$10:$Z$585,F$6,FALSE),0)</f>
        <v>0</v>
      </c>
      <c r="CM39" s="102">
        <f>_xlfn.IFNA(VLOOKUP($A39,Gb_Stand!$T$10:$Z$585,G$6,FALSE),0)</f>
        <v>0</v>
      </c>
      <c r="CN39" s="102">
        <f>_xlfn.IFNA(VLOOKUP($A39,Gb_Stand!$T$10:$Z$585,H$6,FALSE),0)</f>
        <v>0</v>
      </c>
      <c r="CO39" s="101">
        <f>_xlfn.IFNA(VLOOKUP($A39,Gb_Stand!$T$10:$Z$585,I$6,FALSE),0)</f>
        <v>0</v>
      </c>
      <c r="CP39" s="103">
        <f>_xlfn.IFNA(VLOOKUP($A39,Gb_Stand!$AC$10:$AI$585,D$6,FALSE),0)</f>
        <v>39378.050000000003</v>
      </c>
      <c r="CQ39" s="102">
        <f>_xlfn.IFNA(VLOOKUP($A39,Gb_Stand!$AC$10:$AI$585,E$6,FALSE),0)</f>
        <v>0</v>
      </c>
      <c r="CR39" s="102">
        <f>_xlfn.IFNA(VLOOKUP($A39,Gb_Stand!$AC$10:$AI$585,F$6,FALSE),0)</f>
        <v>0</v>
      </c>
      <c r="CS39" s="102">
        <f>_xlfn.IFNA(VLOOKUP($A39,Gb_Stand!$AC$10:$AI$585,G$6,FALSE),0)</f>
        <v>0</v>
      </c>
      <c r="CT39" s="102">
        <f>_xlfn.IFNA(VLOOKUP($A39,Gb_Stand!$AC$10:$AI$585,H$6,FALSE),0)</f>
        <v>0</v>
      </c>
      <c r="CU39" s="101">
        <f>_xlfn.IFNA(VLOOKUP($A39,Gb_Stand!$AC$10:$AI$585,I$6,FALSE),0)</f>
        <v>0</v>
      </c>
    </row>
    <row r="40" spans="1:99" x14ac:dyDescent="0.4">
      <c r="A40" s="106">
        <v>20503</v>
      </c>
      <c r="B40" s="105" t="s">
        <v>178</v>
      </c>
      <c r="C40" s="104"/>
      <c r="D40" s="103">
        <f>_xlfn.IFNA(VLOOKUP($A40,Gb_VQS!$B$10:$H$585,D$6,FALSE),0)+SUMIFS(Gb_VQS!$V$10:$V$1160,Gb_VQS!$T$10:$T$1160,$A40,Gb_VQS!$U$10:$U$1160,31)+SUMIFS(Gb_VQS!$AX$10:$AX$1735,Gb_VQS!$AV$10:$AV$1735,$A40,Gb_VQS!$AW$10:$AW$1735,13)</f>
        <v>3212137.73</v>
      </c>
      <c r="E40" s="102">
        <f>_xlfn.IFNA(VLOOKUP($A40,Gb_VQS!$B$10:$H$585,E$6,FALSE),0)+SUMIFS(Gb_VQS!W$10:W$1160,Gb_VQS!$T$10:$T$1160,$A40)</f>
        <v>2303000</v>
      </c>
      <c r="F40" s="102">
        <f>_xlfn.IFNA(VLOOKUP($A40,Gb_VQS!$B$10:$H$585,F$6,FALSE),0)+SUMIFS(Gb_VQS!X$10:X$1160,Gb_VQS!$T$10:$T$1160,$A40)</f>
        <v>1479500</v>
      </c>
      <c r="G40" s="102">
        <f>_xlfn.IFNA(VLOOKUP($A40,Gb_VQS!$B$10:$H$585,G$6,FALSE),0)+SUMIFS(Gb_VQS!Y$10:Y$1160,Gb_VQS!$T$10:$T$1160,$A40)</f>
        <v>1518900</v>
      </c>
      <c r="H40" s="102">
        <f>_xlfn.IFNA(VLOOKUP($A40,Gb_VQS!$B$10:$H$585,H$6,FALSE),0)+SUMIFS(Gb_VQS!Z$10:Z$1160,Gb_VQS!$T$10:$T$1160,$A40)</f>
        <v>1560900</v>
      </c>
      <c r="I40" s="101">
        <f>_xlfn.IFNA(VLOOKUP($A40,Gb_VQS!$B$10:$H$585,I$6,FALSE),0)+SUMIFS(Gb_VQS!AA$10:AA$1160,Gb_VQS!$T$10:$T$1160,$A40)</f>
        <v>1560800</v>
      </c>
      <c r="J40" s="103">
        <f>_xlfn.IFNA(VLOOKUP($A40,Gb_VQS!$K$10:$Q$585,D$6,FALSE),0)</f>
        <v>2443944.9900000002</v>
      </c>
      <c r="K40" s="102">
        <f>_xlfn.IFNA(VLOOKUP($A40,Gb_VQS!$K$10:$Q$585,E$6,FALSE),0)</f>
        <v>1917400</v>
      </c>
      <c r="L40" s="102">
        <f>_xlfn.IFNA(VLOOKUP($A40,Gb_VQS!$K$10:$Q$585,F$6,FALSE),0)</f>
        <v>1903200</v>
      </c>
      <c r="M40" s="102">
        <f>_xlfn.IFNA(VLOOKUP($A40,Gb_VQS!$K$10:$Q$585,G$6,FALSE),0)</f>
        <v>1927700</v>
      </c>
      <c r="N40" s="102">
        <f>_xlfn.IFNA(VLOOKUP($A40,Gb_VQS!$K$10:$Q$585,H$6,FALSE),0)</f>
        <v>1939200</v>
      </c>
      <c r="O40" s="101">
        <f>_xlfn.IFNA(VLOOKUP($A40,Gb_VQS!$K$10:$Q$585,I$6,FALSE),0)</f>
        <v>1947400</v>
      </c>
      <c r="P40" s="103">
        <f>SUMIFS(Gb_VQS!$AY$10:$AY$1735,Gb_VQS!$AV$10:$AV$1735,$A40,Gb_VQS!$AW$10:$AW$1735,10)</f>
        <v>116962.11</v>
      </c>
      <c r="Q40" s="102">
        <f>_xlfn.IFNA(VLOOKUP($A40,Gb_VQS!$AM$10:$AS$585,E$6,FALSE),0)</f>
        <v>0</v>
      </c>
      <c r="R40" s="102">
        <f>_xlfn.IFNA(VLOOKUP($A40,Gb_VQS!$AM$10:$AS$585,F$6,FALSE),0)</f>
        <v>0</v>
      </c>
      <c r="S40" s="102">
        <f>_xlfn.IFNA(VLOOKUP($A40,Gb_VQS!$AM$10:$AS$585,G$6,FALSE),0)</f>
        <v>0</v>
      </c>
      <c r="T40" s="102">
        <f>_xlfn.IFNA(VLOOKUP($A40,Gb_VQS!$AM$10:$AS$585,H$6,FALSE),0)</f>
        <v>0</v>
      </c>
      <c r="U40" s="101">
        <f>_xlfn.IFNA(VLOOKUP($A40,Gb_VQS!$AM$10:$AS$585,I$6,FALSE),0)</f>
        <v>0</v>
      </c>
      <c r="V40" s="103">
        <f>SUMIFS(Gb_VQS!$AX$10:$AX$1735,Gb_VQS!$AV$10:$AV$1735,$A40,Gb_VQS!$AW$10:$AW$1735,10)+SUMIFS(Gb_VQS!$AX$10:$AX$1735,Gb_VQS!$AV$10:$AV$1735,$A40,Gb_VQS!$AW$10:$AW$1735,11)-SUMIFS(Gb_VQS!$AY$10:$AY$1735,Gb_VQS!$AV$10:$AV$1735,$A40,Gb_VQS!$AW$10:$AW$1735,11)</f>
        <v>511497.76</v>
      </c>
      <c r="W40" s="102">
        <f>_xlfn.IFNA(VLOOKUP($A40,Gb_VQS!$AD$10:$AO$585,E$6,FALSE),0)</f>
        <v>27500</v>
      </c>
      <c r="X40" s="102">
        <f>_xlfn.IFNA(VLOOKUP($A40,Gb_VQS!$AD$10:$AO$585,F$6,FALSE),0)</f>
        <v>0</v>
      </c>
      <c r="Y40" s="102">
        <f>_xlfn.IFNA(VLOOKUP($A40,Gb_VQS!$AD$10:$AO$585,G$6,FALSE),0)</f>
        <v>0</v>
      </c>
      <c r="Z40" s="102">
        <f>_xlfn.IFNA(VLOOKUP($A40,Gb_VQS!$AD$10:$AO$585,H$6,FALSE),0)</f>
        <v>0</v>
      </c>
      <c r="AA40" s="101">
        <f>_xlfn.IFNA(VLOOKUP($A40,Gb_VQS!$AD$10:$AO$585,I$6,FALSE),0)</f>
        <v>0</v>
      </c>
      <c r="AB40" s="103"/>
      <c r="AC40" s="102"/>
      <c r="AD40" s="102"/>
      <c r="AE40" s="102"/>
      <c r="AF40" s="102"/>
      <c r="AG40" s="101"/>
      <c r="AH40" s="103"/>
      <c r="AI40" s="102"/>
      <c r="AJ40" s="102"/>
      <c r="AK40" s="102"/>
      <c r="AL40" s="102"/>
      <c r="AM40" s="101"/>
      <c r="AN40" s="103">
        <f>_xlfn.IFNA(VLOOKUP($A40,Gb_VQS_8586!$B$10:$H$585,D$6,FALSE),0)+SUMIFS(Gb_VQS_8586!$V$10:$V$1160,Gb_VQS_8586!$T$10:$T$1160,$A40,Gb_VQS_8586!$U$10:$U$1160,31)+SUMIFS(Gb_VQS_8586!$AX$10:$AX$1735,Gb_VQS_8586!$AV$10:$AV$1735,$A40,Gb_VQS_8586!$AW$10:$AW$1735,13)</f>
        <v>355152.44</v>
      </c>
      <c r="AO40" s="102">
        <f>_xlfn.IFNA(VLOOKUP($A40,Gb_VQS_8586!$B$10:$H$585,E$6,FALSE),0)+SUMIFS(Gb_VQS_8586!W$10:W$1160,Gb_VQS_8586!$T$10:$T$1160,$A40)</f>
        <v>170200</v>
      </c>
      <c r="AP40" s="102">
        <f>_xlfn.IFNA(VLOOKUP($A40,Gb_VQS_8586!$B$10:$H$585,F$6,FALSE),0)+SUMIFS(Gb_VQS_8586!X$10:X$1160,Gb_VQS_8586!$T$10:$T$1160,$A40)</f>
        <v>174400</v>
      </c>
      <c r="AQ40" s="102">
        <f>_xlfn.IFNA(VLOOKUP($A40,Gb_VQS_8586!$B$10:$H$585,G$6,FALSE),0)+SUMIFS(Gb_VQS_8586!Y$10:Y$1160,Gb_VQS_8586!$T$10:$T$1160,$A40)</f>
        <v>174400</v>
      </c>
      <c r="AR40" s="102">
        <f>_xlfn.IFNA(VLOOKUP($A40,Gb_VQS_8586!$B$10:$H$585,H$6,FALSE),0)+SUMIFS(Gb_VQS_8586!Z$10:Z$1160,Gb_VQS_8586!$T$10:$T$1160,$A40)</f>
        <v>174400</v>
      </c>
      <c r="AS40" s="101">
        <f>_xlfn.IFNA(VLOOKUP($A40,Gb_VQS_8586!$B$10:$H$585,I$6,FALSE),0)+SUMIFS(Gb_VQS_8586!AA$10:AA$1160,Gb_VQS_8586!$T$10:$T$1160,$A40)</f>
        <v>174300</v>
      </c>
      <c r="AT40" s="103">
        <f>_xlfn.IFNA(VLOOKUP($A40,Gb_VQS_8586!$K$10:$Q$585,D$6,FALSE),0)</f>
        <v>147456.38</v>
      </c>
      <c r="AU40" s="102">
        <f>_xlfn.IFNA(VLOOKUP($A40,Gb_VQS_8586!$K$10:$Q$585,E$6,FALSE),0)</f>
        <v>154400</v>
      </c>
      <c r="AV40" s="102">
        <f>_xlfn.IFNA(VLOOKUP($A40,Gb_VQS_8586!$K$10:$Q$585,F$6,FALSE),0)</f>
        <v>127400</v>
      </c>
      <c r="AW40" s="102">
        <f>_xlfn.IFNA(VLOOKUP($A40,Gb_VQS_8586!$K$10:$Q$585,G$6,FALSE),0)</f>
        <v>127000</v>
      </c>
      <c r="AX40" s="102">
        <f>_xlfn.IFNA(VLOOKUP($A40,Gb_VQS_8586!$K$10:$Q$585,H$6,FALSE),0)</f>
        <v>127000</v>
      </c>
      <c r="AY40" s="101">
        <f>_xlfn.IFNA(VLOOKUP($A40,Gb_VQS_8586!$K$10:$Q$585,I$6,FALSE),0)</f>
        <v>127000</v>
      </c>
      <c r="AZ40" s="103">
        <f>SUMIFS(Gb_VQS_8586!$AY$10:$AY$1735,Gb_VQS_8586!$AV$10:$AV$1735,$A40,Gb_VQS_8586!$AW$10:$AW$1735,10)</f>
        <v>5391.75</v>
      </c>
      <c r="BA40" s="102">
        <f>_xlfn.IFNA(VLOOKUP($A40,Gb_VQS_8586!$AM$10:$AS$585,E$6,FALSE),0)</f>
        <v>0</v>
      </c>
      <c r="BB40" s="102">
        <f>_xlfn.IFNA(VLOOKUP($A40,Gb_VQS_8586!$AM$10:$AS$585,F$6,FALSE),0)</f>
        <v>0</v>
      </c>
      <c r="BC40" s="102">
        <f>_xlfn.IFNA(VLOOKUP($A40,Gb_VQS_8586!$AM$10:$AS$585,G$6,FALSE),0)</f>
        <v>0</v>
      </c>
      <c r="BD40" s="102">
        <f>_xlfn.IFNA(VLOOKUP($A40,Gb_VQS_8586!$AM$10:$AS$585,H$6,FALSE),0)</f>
        <v>0</v>
      </c>
      <c r="BE40" s="101">
        <f>_xlfn.IFNA(VLOOKUP($A40,Gb_VQS_8586!$AM$10:$AS$585,I$6,FALSE),0)</f>
        <v>0</v>
      </c>
      <c r="BF40" s="103">
        <f>SUMIFS(Gb_VQS_8586!$AX$10:$AX$1735,Gb_VQS_8586!$AV$10:$AV$1735,$A40,Gb_VQS_8586!$AW$10:$AW$1735,10)+SUMIFS(Gb_VQS_8586!$AX$10:$AX$1735,Gb_VQS_8586!$AV$10:$AV$1735,$A40,Gb_VQS_8586!$AW$10:$AW$1735,11)-SUMIFS(Gb_VQS_8586!$AY$10:$AY$1735,Gb_VQS_8586!$AV$10:$AV$1735,$A40,Gb_VQS_8586!$AW$10:$AW$1735,11)</f>
        <v>215560.98</v>
      </c>
      <c r="BG40" s="102">
        <f>_xlfn.IFNA(VLOOKUP($A40,Gb_VQS_8586!$AD$10:$AO$585,E$6,FALSE),0)</f>
        <v>0</v>
      </c>
      <c r="BH40" s="102">
        <f>_xlfn.IFNA(VLOOKUP($A40,Gb_VQS_8586!$AD$10:$AO$585,F$6,FALSE),0)</f>
        <v>0</v>
      </c>
      <c r="BI40" s="102">
        <f>_xlfn.IFNA(VLOOKUP($A40,Gb_VQS_8586!$AD$10:$AO$585,G$6,FALSE),0)</f>
        <v>0</v>
      </c>
      <c r="BJ40" s="102">
        <f>_xlfn.IFNA(VLOOKUP($A40,Gb_VQS_8586!$AD$10:$AO$585,H$6,FALSE),0)</f>
        <v>0</v>
      </c>
      <c r="BK40" s="101">
        <f>_xlfn.IFNA(VLOOKUP($A40,Gb_VQS_8586!$AD$10:$AO$585,I$6,FALSE),0)</f>
        <v>0</v>
      </c>
      <c r="BL40" s="103">
        <f>SUMIFS(Gb_VQS_8586!BD$10:BD$2310,Gb_VQS_8586!$BB$10:$BB$2310,$A40,Gb_VQS_8586!$BC$10:$BC$2310,23)+SUMIFS(Gb_VQS_8586!BD$10:BD$2310,Gb_VQS_8586!$BB$10:$BB$2310,$A40,Gb_VQS_8586!$BC$10:$BC$2310,21)+SUMIFS(Gb_VQS_8586!BN$10:BN$2310,Gb_VQS_8586!$BL$10:$BL$2310,$A40,Gb_VQS_8586!$BM$10:$BM$2310,33)+SUMIFS(Gb_VQS_8586!BN$10:BN$2310,Gb_VQS_8586!$BL$10:$BL$2310,$A40,Gb_VQS_8586!$BM$10:$BM$2310,35)+SUMIFS(Gb_VQS_8586!$V$10:$V$1160,Gb_VQS_8586!$T$10:$T$1160,$A40,Gb_VQS_8586!$U$10:$U$1160,33)-SUMIFS(Gb_VQS_8586!$AX$10:$AX$1735,Gb_VQS_8586!$AV$10:$AV$1735,$A40,Gb_VQS_8586!$AW$10:$AW$1735,13)</f>
        <v>8811.179999999993</v>
      </c>
      <c r="BM40" s="102">
        <f>SUMIFS(Gb_VQS_8586!BE$10:BE$2310,Gb_VQS_8586!$BB$10:$BB$2310,$A40,Gb_VQS_8586!$BC$10:$BC$2310,23)+SUMIFS(Gb_VQS_8586!BE$10:BE$2310,Gb_VQS_8586!$BB$10:$BB$2310,$A40,Gb_VQS_8586!$BC$10:$BC$2310,21)+SUMIFS(Gb_VQS_8586!BO$10:BO$2310,Gb_VQS_8586!$BL$10:$BL$2310,$A40,Gb_VQS_8586!$BM$10:$BM$2310,33)+SUMIFS(Gb_VQS_8586!BO$10:BO$2310,Gb_VQS_8586!$BL$10:$BL$2310,$A40,Gb_VQS_8586!$BM$10:$BM$2310,35)</f>
        <v>0</v>
      </c>
      <c r="BN40" s="102">
        <f>SUMIFS(Gb_VQS_8586!BF$10:BF$2310,Gb_VQS_8586!$BB$10:$BB$2310,$A40,Gb_VQS_8586!$BC$10:$BC$2310,23)+SUMIFS(Gb_VQS_8586!BF$10:BF$2310,Gb_VQS_8586!$BB$10:$BB$2310,$A40,Gb_VQS_8586!$BC$10:$BC$2310,21)+SUMIFS(Gb_VQS_8586!BP$10:BP$2310,Gb_VQS_8586!$BL$10:$BL$2310,$A40,Gb_VQS_8586!$BM$10:$BM$2310,33)+SUMIFS(Gb_VQS_8586!BP$10:BP$2310,Gb_VQS_8586!$BL$10:$BL$2310,$A40,Gb_VQS_8586!$BM$10:$BM$2310,35)</f>
        <v>0</v>
      </c>
      <c r="BO40" s="102">
        <f>SUMIFS(Gb_VQS_8586!BG$10:BG$2310,Gb_VQS_8586!$BB$10:$BB$2310,$A40,Gb_VQS_8586!$BC$10:$BC$2310,23)+SUMIFS(Gb_VQS_8586!BG$10:BG$2310,Gb_VQS_8586!$BB$10:$BB$2310,$A40,Gb_VQS_8586!$BC$10:$BC$2310,21)+SUMIFS(Gb_VQS_8586!BQ$10:BQ$2310,Gb_VQS_8586!$BL$10:$BL$2310,$A40,Gb_VQS_8586!$BM$10:$BM$2310,33)+SUMIFS(Gb_VQS_8586!BQ$10:BQ$2310,Gb_VQS_8586!$BL$10:$BL$2310,$A40,Gb_VQS_8586!$BM$10:$BM$2310,35)</f>
        <v>0</v>
      </c>
      <c r="BP40" s="102">
        <f>SUMIFS(Gb_VQS_8586!BH$10:BH$2310,Gb_VQS_8586!$BB$10:$BB$2310,$A40,Gb_VQS_8586!$BC$10:$BC$2310,23)+SUMIFS(Gb_VQS_8586!BH$10:BH$2310,Gb_VQS_8586!$BB$10:$BB$2310,$A40,Gb_VQS_8586!$BC$10:$BC$2310,21)+SUMIFS(Gb_VQS_8586!BR$10:BR$2310,Gb_VQS_8586!$BL$10:$BL$2310,$A40,Gb_VQS_8586!$BM$10:$BM$2310,33)+SUMIFS(Gb_VQS_8586!BR$10:BR$2310,Gb_VQS_8586!$BL$10:$BL$2310,$A40,Gb_VQS_8586!$BM$10:$BM$2310,35)</f>
        <v>0</v>
      </c>
      <c r="BQ40" s="101">
        <f>SUMIFS(Gb_VQS_8586!BI$10:BI$2310,Gb_VQS_8586!$BB$10:$BB$2310,$A40,Gb_VQS_8586!$BC$10:$BC$2310,23)+SUMIFS(Gb_VQS_8586!BI$10:BI$2310,Gb_VQS_8586!$BB$10:$BB$2310,$A40,Gb_VQS_8586!$BC$10:$BC$2310,21)+SUMIFS(Gb_VQS_8586!BS$10:BS$2310,Gb_VQS_8586!$BL$10:$BL$2310,$A40,Gb_VQS_8586!$BM$10:$BM$2310,33)+SUMIFS(Gb_VQS_8586!BS$10:BS$2310,Gb_VQS_8586!$BL$10:$BL$2310,$A40,Gb_VQS_8586!$BM$10:$BM$2310,35)</f>
        <v>0</v>
      </c>
      <c r="BR40" s="103">
        <f>SUMIFS(Gb_VQS_8586!BD$10:BD$2310,Gb_VQS_8586!$BB$10:$BB$2310,$A40,Gb_VQS_8586!$BC$10:$BC$2310,24)+SUMIFS(Gb_VQS_8586!BD$10:BD$2310,Gb_VQS_8586!$BB$10:$BB$2310,$A40,Gb_VQS_8586!$BC$10:$BC$2310,22)+SUMIFS(Gb_VQS_8586!BN$10:BN$2310,Gb_VQS_8586!$BL$10:$BL$2310,$A40,Gb_VQS_8586!$BM$10:$BM$2310,34)+SUMIFS(Gb_VQS_8586!BN$10:BN$2310,Gb_VQS_8586!$BL$10:$BL$2310,$A40,Gb_VQS_8586!$BM$10:$BM$2310,36)</f>
        <v>63231.06</v>
      </c>
      <c r="BS40" s="102">
        <f>SUMIFS(Gb_VQS_8586!BE$10:BE$2310,Gb_VQS_8586!$BB$10:$BB$2310,$A40,Gb_VQS_8586!$BC$10:$BC$2310,24)+SUMIFS(Gb_VQS_8586!BE$10:BE$2310,Gb_VQS_8586!$BB$10:$BB$2310,$A40,Gb_VQS_8586!$BC$10:$BC$2310,22)+SUMIFS(Gb_VQS_8586!BO$10:BO$2310,Gb_VQS_8586!$BL$10:$BL$2310,$A40,Gb_VQS_8586!$BM$10:$BM$2310,34)+SUMIFS(Gb_VQS_8586!BO$10:BO$2310,Gb_VQS_8586!$BL$10:$BL$2310,$A40,Gb_VQS_8586!$BM$10:$BM$2310,36)</f>
        <v>30600</v>
      </c>
      <c r="BT40" s="102">
        <f>SUMIFS(Gb_VQS_8586!BF$10:BF$2310,Gb_VQS_8586!$BB$10:$BB$2310,$A40,Gb_VQS_8586!$BC$10:$BC$2310,24)+SUMIFS(Gb_VQS_8586!BF$10:BF$2310,Gb_VQS_8586!$BB$10:$BB$2310,$A40,Gb_VQS_8586!$BC$10:$BC$2310,22)+SUMIFS(Gb_VQS_8586!BP$10:BP$2310,Gb_VQS_8586!$BL$10:$BL$2310,$A40,Gb_VQS_8586!$BM$10:$BM$2310,34)+SUMIFS(Gb_VQS_8586!BP$10:BP$2310,Gb_VQS_8586!$BL$10:$BL$2310,$A40,Gb_VQS_8586!$BM$10:$BM$2310,36)</f>
        <v>15900</v>
      </c>
      <c r="BU40" s="102">
        <f>SUMIFS(Gb_VQS_8586!BG$10:BG$2310,Gb_VQS_8586!$BB$10:$BB$2310,$A40,Gb_VQS_8586!$BC$10:$BC$2310,24)+SUMIFS(Gb_VQS_8586!BG$10:BG$2310,Gb_VQS_8586!$BB$10:$BB$2310,$A40,Gb_VQS_8586!$BC$10:$BC$2310,22)+SUMIFS(Gb_VQS_8586!BQ$10:BQ$2310,Gb_VQS_8586!$BL$10:$BL$2310,$A40,Gb_VQS_8586!$BM$10:$BM$2310,34)+SUMIFS(Gb_VQS_8586!BQ$10:BQ$2310,Gb_VQS_8586!$BL$10:$BL$2310,$A40,Gb_VQS_8586!$BM$10:$BM$2310,36)</f>
        <v>0</v>
      </c>
      <c r="BV40" s="102">
        <f>SUMIFS(Gb_VQS_8586!BH$10:BH$2310,Gb_VQS_8586!$BB$10:$BB$2310,$A40,Gb_VQS_8586!$BC$10:$BC$2310,24)+SUMIFS(Gb_VQS_8586!BH$10:BH$2310,Gb_VQS_8586!$BB$10:$BB$2310,$A40,Gb_VQS_8586!$BC$10:$BC$2310,22)+SUMIFS(Gb_VQS_8586!BR$10:BR$2310,Gb_VQS_8586!$BL$10:$BL$2310,$A40,Gb_VQS_8586!$BM$10:$BM$2310,34)+SUMIFS(Gb_VQS_8586!BR$10:BR$2310,Gb_VQS_8586!$BL$10:$BL$2310,$A40,Gb_VQS_8586!$BM$10:$BM$2310,36)</f>
        <v>0</v>
      </c>
      <c r="BW40" s="101">
        <f>SUMIFS(Gb_VQS_8586!BI$10:BI$2310,Gb_VQS_8586!$BB$10:$BB$2310,$A40,Gb_VQS_8586!$BC$10:$BC$2310,24)+SUMIFS(Gb_VQS_8586!BI$10:BI$2310,Gb_VQS_8586!$BB$10:$BB$2310,$A40,Gb_VQS_8586!$BC$10:$BC$2310,22)+SUMIFS(Gb_VQS_8586!BS$10:BS$2310,Gb_VQS_8586!$BL$10:$BL$2310,$A40,Gb_VQS_8586!$BM$10:$BM$2310,34)+SUMIFS(Gb_VQS_8586!BS$10:BS$2310,Gb_VQS_8586!$BL$10:$BL$2310,$A40,Gb_VQS_8586!$BM$10:$BM$2310,36)</f>
        <v>0</v>
      </c>
      <c r="BX40" s="103">
        <f>_xlfn.IFNA(VLOOKUP($A40,Gb_Stand!$B$10:$H$585,D$6,FALSE),0)</f>
        <v>0</v>
      </c>
      <c r="BY40" s="102">
        <f>_xlfn.IFNA(VLOOKUP($A40,Gb_Stand!$B$10:$H$585,E$6,FALSE),0)</f>
        <v>0</v>
      </c>
      <c r="BZ40" s="102">
        <f>_xlfn.IFNA(VLOOKUP($A40,Gb_Stand!$B$10:$H$585,F$6,FALSE),0)</f>
        <v>0</v>
      </c>
      <c r="CA40" s="102">
        <f>_xlfn.IFNA(VLOOKUP($A40,Gb_Stand!$B$10:$H$585,G$6,FALSE),0)</f>
        <v>0</v>
      </c>
      <c r="CB40" s="102">
        <f>_xlfn.IFNA(VLOOKUP($A40,Gb_Stand!$B$10:$H$585,H$6,FALSE),0)</f>
        <v>0</v>
      </c>
      <c r="CC40" s="101">
        <f>_xlfn.IFNA(VLOOKUP($A40,Gb_Stand!$B$10:$H$585,I$6,FALSE),0)</f>
        <v>0</v>
      </c>
      <c r="CD40" s="103">
        <f>_xlfn.IFNA(VLOOKUP($A40,Gb_Stand!$K$10:$Q$585,D$6,FALSE),0)</f>
        <v>0</v>
      </c>
      <c r="CE40" s="102">
        <f>_xlfn.IFNA(VLOOKUP($A40,Gb_Stand!$K$10:$Q$585,E$6,FALSE),0)</f>
        <v>0</v>
      </c>
      <c r="CF40" s="102">
        <f>_xlfn.IFNA(VLOOKUP($A40,Gb_Stand!$K$10:$Q$585,F$6,FALSE),0)</f>
        <v>0</v>
      </c>
      <c r="CG40" s="102">
        <f>_xlfn.IFNA(VLOOKUP($A40,Gb_Stand!$K$10:$Q$585,G$6,FALSE),0)</f>
        <v>0</v>
      </c>
      <c r="CH40" s="102">
        <f>_xlfn.IFNA(VLOOKUP($A40,Gb_Stand!$K$10:$Q$585,H$6,FALSE),0)</f>
        <v>0</v>
      </c>
      <c r="CI40" s="101">
        <f>_xlfn.IFNA(VLOOKUP($A40,Gb_Stand!$K$10:$Q$585,I$6,FALSE),0)</f>
        <v>0</v>
      </c>
      <c r="CJ40" s="103">
        <f>_xlfn.IFNA(VLOOKUP($A40,Gb_Stand!$T$10:$Z$585,D$6,FALSE),0)</f>
        <v>0</v>
      </c>
      <c r="CK40" s="102">
        <f>_xlfn.IFNA(VLOOKUP($A40,Gb_Stand!$T$10:$Z$585,E$6,FALSE),0)</f>
        <v>0</v>
      </c>
      <c r="CL40" s="102">
        <f>_xlfn.IFNA(VLOOKUP($A40,Gb_Stand!$T$10:$Z$585,F$6,FALSE),0)</f>
        <v>0</v>
      </c>
      <c r="CM40" s="102">
        <f>_xlfn.IFNA(VLOOKUP($A40,Gb_Stand!$T$10:$Z$585,G$6,FALSE),0)</f>
        <v>0</v>
      </c>
      <c r="CN40" s="102">
        <f>_xlfn.IFNA(VLOOKUP($A40,Gb_Stand!$T$10:$Z$585,H$6,FALSE),0)</f>
        <v>0</v>
      </c>
      <c r="CO40" s="101">
        <f>_xlfn.IFNA(VLOOKUP($A40,Gb_Stand!$T$10:$Z$585,I$6,FALSE),0)</f>
        <v>0</v>
      </c>
      <c r="CP40" s="103">
        <f>_xlfn.IFNA(VLOOKUP($A40,Gb_Stand!$AC$10:$AI$585,D$6,FALSE),0)</f>
        <v>0</v>
      </c>
      <c r="CQ40" s="102">
        <f>_xlfn.IFNA(VLOOKUP($A40,Gb_Stand!$AC$10:$AI$585,E$6,FALSE),0)</f>
        <v>0</v>
      </c>
      <c r="CR40" s="102">
        <f>_xlfn.IFNA(VLOOKUP($A40,Gb_Stand!$AC$10:$AI$585,F$6,FALSE),0)</f>
        <v>0</v>
      </c>
      <c r="CS40" s="102">
        <f>_xlfn.IFNA(VLOOKUP($A40,Gb_Stand!$AC$10:$AI$585,G$6,FALSE),0)</f>
        <v>0</v>
      </c>
      <c r="CT40" s="102">
        <f>_xlfn.IFNA(VLOOKUP($A40,Gb_Stand!$AC$10:$AI$585,H$6,FALSE),0)</f>
        <v>0</v>
      </c>
      <c r="CU40" s="101">
        <f>_xlfn.IFNA(VLOOKUP($A40,Gb_Stand!$AC$10:$AI$585,I$6,FALSE),0)</f>
        <v>0</v>
      </c>
    </row>
    <row r="41" spans="1:99" x14ac:dyDescent="0.4">
      <c r="A41" s="106">
        <v>20504</v>
      </c>
      <c r="B41" s="105" t="s">
        <v>177</v>
      </c>
      <c r="C41" s="104"/>
      <c r="D41" s="103">
        <f>_xlfn.IFNA(VLOOKUP($A41,Gb_VQS!$B$10:$H$585,D$6,FALSE),0)+SUMIFS(Gb_VQS!$V$10:$V$1160,Gb_VQS!$T$10:$T$1160,$A41,Gb_VQS!$U$10:$U$1160,31)+SUMIFS(Gb_VQS!$AX$10:$AX$1735,Gb_VQS!$AV$10:$AV$1735,$A41,Gb_VQS!$AW$10:$AW$1735,13)</f>
        <v>7118733.5999999996</v>
      </c>
      <c r="E41" s="102">
        <f>_xlfn.IFNA(VLOOKUP($A41,Gb_VQS!$B$10:$H$585,E$6,FALSE),0)+SUMIFS(Gb_VQS!W$10:W$1160,Gb_VQS!$T$10:$T$1160,$A41)</f>
        <v>4011200</v>
      </c>
      <c r="F41" s="102">
        <f>_xlfn.IFNA(VLOOKUP($A41,Gb_VQS!$B$10:$H$585,F$6,FALSE),0)+SUMIFS(Gb_VQS!X$10:X$1160,Gb_VQS!$T$10:$T$1160,$A41)</f>
        <v>3390100</v>
      </c>
      <c r="G41" s="102">
        <f>_xlfn.IFNA(VLOOKUP($A41,Gb_VQS!$B$10:$H$585,G$6,FALSE),0)+SUMIFS(Gb_VQS!Y$10:Y$1160,Gb_VQS!$T$10:$T$1160,$A41)</f>
        <v>3471500</v>
      </c>
      <c r="H41" s="102">
        <f>_xlfn.IFNA(VLOOKUP($A41,Gb_VQS!$B$10:$H$585,H$6,FALSE),0)+SUMIFS(Gb_VQS!Z$10:Z$1160,Gb_VQS!$T$10:$T$1160,$A41)</f>
        <v>3550300</v>
      </c>
      <c r="I41" s="101">
        <f>_xlfn.IFNA(VLOOKUP($A41,Gb_VQS!$B$10:$H$585,I$6,FALSE),0)+SUMIFS(Gb_VQS!AA$10:AA$1160,Gb_VQS!$T$10:$T$1160,$A41)</f>
        <v>3624800</v>
      </c>
      <c r="J41" s="103">
        <f>_xlfn.IFNA(VLOOKUP($A41,Gb_VQS!$K$10:$Q$585,D$6,FALSE),0)</f>
        <v>4452816.25</v>
      </c>
      <c r="K41" s="102">
        <f>_xlfn.IFNA(VLOOKUP($A41,Gb_VQS!$K$10:$Q$585,E$6,FALSE),0)</f>
        <v>3707600</v>
      </c>
      <c r="L41" s="102">
        <f>_xlfn.IFNA(VLOOKUP($A41,Gb_VQS!$K$10:$Q$585,F$6,FALSE),0)</f>
        <v>3498500</v>
      </c>
      <c r="M41" s="102">
        <f>_xlfn.IFNA(VLOOKUP($A41,Gb_VQS!$K$10:$Q$585,G$6,FALSE),0)</f>
        <v>3596600</v>
      </c>
      <c r="N41" s="102">
        <f>_xlfn.IFNA(VLOOKUP($A41,Gb_VQS!$K$10:$Q$585,H$6,FALSE),0)</f>
        <v>3660500</v>
      </c>
      <c r="O41" s="101">
        <f>_xlfn.IFNA(VLOOKUP($A41,Gb_VQS!$K$10:$Q$585,I$6,FALSE),0)</f>
        <v>3715200</v>
      </c>
      <c r="P41" s="103">
        <f>SUMIFS(Gb_VQS!$AY$10:$AY$1735,Gb_VQS!$AV$10:$AV$1735,$A41,Gb_VQS!$AW$10:$AW$1735,10)</f>
        <v>0</v>
      </c>
      <c r="Q41" s="102">
        <f>_xlfn.IFNA(VLOOKUP($A41,Gb_VQS!$AM$10:$AS$585,E$6,FALSE),0)</f>
        <v>0</v>
      </c>
      <c r="R41" s="102">
        <f>_xlfn.IFNA(VLOOKUP($A41,Gb_VQS!$AM$10:$AS$585,F$6,FALSE),0)</f>
        <v>0</v>
      </c>
      <c r="S41" s="102">
        <f>_xlfn.IFNA(VLOOKUP($A41,Gb_VQS!$AM$10:$AS$585,G$6,FALSE),0)</f>
        <v>0</v>
      </c>
      <c r="T41" s="102">
        <f>_xlfn.IFNA(VLOOKUP($A41,Gb_VQS!$AM$10:$AS$585,H$6,FALSE),0)</f>
        <v>0</v>
      </c>
      <c r="U41" s="101">
        <f>_xlfn.IFNA(VLOOKUP($A41,Gb_VQS!$AM$10:$AS$585,I$6,FALSE),0)</f>
        <v>0</v>
      </c>
      <c r="V41" s="103">
        <f>SUMIFS(Gb_VQS!$AX$10:$AX$1735,Gb_VQS!$AV$10:$AV$1735,$A41,Gb_VQS!$AW$10:$AW$1735,10)+SUMIFS(Gb_VQS!$AX$10:$AX$1735,Gb_VQS!$AV$10:$AV$1735,$A41,Gb_VQS!$AW$10:$AW$1735,11)-SUMIFS(Gb_VQS!$AY$10:$AY$1735,Gb_VQS!$AV$10:$AV$1735,$A41,Gb_VQS!$AW$10:$AW$1735,11)</f>
        <v>2377768.79</v>
      </c>
      <c r="W41" s="102">
        <f>_xlfn.IFNA(VLOOKUP($A41,Gb_VQS!$AD$10:$AO$585,E$6,FALSE),0)</f>
        <v>359700</v>
      </c>
      <c r="X41" s="102">
        <f>_xlfn.IFNA(VLOOKUP($A41,Gb_VQS!$AD$10:$AO$585,F$6,FALSE),0)</f>
        <v>0</v>
      </c>
      <c r="Y41" s="102">
        <f>_xlfn.IFNA(VLOOKUP($A41,Gb_VQS!$AD$10:$AO$585,G$6,FALSE),0)</f>
        <v>0</v>
      </c>
      <c r="Z41" s="102">
        <f>_xlfn.IFNA(VLOOKUP($A41,Gb_VQS!$AD$10:$AO$585,H$6,FALSE),0)</f>
        <v>0</v>
      </c>
      <c r="AA41" s="101">
        <f>_xlfn.IFNA(VLOOKUP($A41,Gb_VQS!$AD$10:$AO$585,I$6,FALSE),0)</f>
        <v>0</v>
      </c>
      <c r="AB41" s="103"/>
      <c r="AC41" s="102"/>
      <c r="AD41" s="102"/>
      <c r="AE41" s="102"/>
      <c r="AF41" s="102"/>
      <c r="AG41" s="101"/>
      <c r="AH41" s="103"/>
      <c r="AI41" s="102"/>
      <c r="AJ41" s="102"/>
      <c r="AK41" s="102"/>
      <c r="AL41" s="102"/>
      <c r="AM41" s="101"/>
      <c r="AN41" s="103">
        <f>_xlfn.IFNA(VLOOKUP($A41,Gb_VQS_8586!$B$10:$H$585,D$6,FALSE),0)+SUMIFS(Gb_VQS_8586!$V$10:$V$1160,Gb_VQS_8586!$T$10:$T$1160,$A41,Gb_VQS_8586!$U$10:$U$1160,31)+SUMIFS(Gb_VQS_8586!$AX$10:$AX$1735,Gb_VQS_8586!$AV$10:$AV$1735,$A41,Gb_VQS_8586!$AW$10:$AW$1735,13)</f>
        <v>397663.86000000004</v>
      </c>
      <c r="AO41" s="102">
        <f>_xlfn.IFNA(VLOOKUP($A41,Gb_VQS_8586!$B$10:$H$585,E$6,FALSE),0)+SUMIFS(Gb_VQS_8586!W$10:W$1160,Gb_VQS_8586!$T$10:$T$1160,$A41)</f>
        <v>391600</v>
      </c>
      <c r="AP41" s="102">
        <f>_xlfn.IFNA(VLOOKUP($A41,Gb_VQS_8586!$B$10:$H$585,F$6,FALSE),0)+SUMIFS(Gb_VQS_8586!X$10:X$1160,Gb_VQS_8586!$T$10:$T$1160,$A41)</f>
        <v>398500</v>
      </c>
      <c r="AQ41" s="102">
        <f>_xlfn.IFNA(VLOOKUP($A41,Gb_VQS_8586!$B$10:$H$585,G$6,FALSE),0)+SUMIFS(Gb_VQS_8586!Y$10:Y$1160,Gb_VQS_8586!$T$10:$T$1160,$A41)</f>
        <v>410600</v>
      </c>
      <c r="AR41" s="102">
        <f>_xlfn.IFNA(VLOOKUP($A41,Gb_VQS_8586!$B$10:$H$585,H$6,FALSE),0)+SUMIFS(Gb_VQS_8586!Z$10:Z$1160,Gb_VQS_8586!$T$10:$T$1160,$A41)</f>
        <v>414900</v>
      </c>
      <c r="AS41" s="101">
        <f>_xlfn.IFNA(VLOOKUP($A41,Gb_VQS_8586!$B$10:$H$585,I$6,FALSE),0)+SUMIFS(Gb_VQS_8586!AA$10:AA$1160,Gb_VQS_8586!$T$10:$T$1160,$A41)</f>
        <v>422500</v>
      </c>
      <c r="AT41" s="103">
        <f>_xlfn.IFNA(VLOOKUP($A41,Gb_VQS_8586!$K$10:$Q$585,D$6,FALSE),0)</f>
        <v>337549.94</v>
      </c>
      <c r="AU41" s="102">
        <f>_xlfn.IFNA(VLOOKUP($A41,Gb_VQS_8586!$K$10:$Q$585,E$6,FALSE),0)</f>
        <v>374700</v>
      </c>
      <c r="AV41" s="102">
        <f>_xlfn.IFNA(VLOOKUP($A41,Gb_VQS_8586!$K$10:$Q$585,F$6,FALSE),0)</f>
        <v>396000</v>
      </c>
      <c r="AW41" s="102">
        <f>_xlfn.IFNA(VLOOKUP($A41,Gb_VQS_8586!$K$10:$Q$585,G$6,FALSE),0)</f>
        <v>415600</v>
      </c>
      <c r="AX41" s="102">
        <f>_xlfn.IFNA(VLOOKUP($A41,Gb_VQS_8586!$K$10:$Q$585,H$6,FALSE),0)</f>
        <v>440000</v>
      </c>
      <c r="AY41" s="101">
        <f>_xlfn.IFNA(VLOOKUP($A41,Gb_VQS_8586!$K$10:$Q$585,I$6,FALSE),0)</f>
        <v>462700</v>
      </c>
      <c r="AZ41" s="103">
        <f>SUMIFS(Gb_VQS_8586!$AY$10:$AY$1735,Gb_VQS_8586!$AV$10:$AV$1735,$A41,Gb_VQS_8586!$AW$10:$AW$1735,10)</f>
        <v>0</v>
      </c>
      <c r="BA41" s="102">
        <f>_xlfn.IFNA(VLOOKUP($A41,Gb_VQS_8586!$AM$10:$AS$585,E$6,FALSE),0)</f>
        <v>0</v>
      </c>
      <c r="BB41" s="102">
        <f>_xlfn.IFNA(VLOOKUP($A41,Gb_VQS_8586!$AM$10:$AS$585,F$6,FALSE),0)</f>
        <v>0</v>
      </c>
      <c r="BC41" s="102">
        <f>_xlfn.IFNA(VLOOKUP($A41,Gb_VQS_8586!$AM$10:$AS$585,G$6,FALSE),0)</f>
        <v>0</v>
      </c>
      <c r="BD41" s="102">
        <f>_xlfn.IFNA(VLOOKUP($A41,Gb_VQS_8586!$AM$10:$AS$585,H$6,FALSE),0)</f>
        <v>0</v>
      </c>
      <c r="BE41" s="101">
        <f>_xlfn.IFNA(VLOOKUP($A41,Gb_VQS_8586!$AM$10:$AS$585,I$6,FALSE),0)</f>
        <v>0</v>
      </c>
      <c r="BF41" s="103">
        <f>SUMIFS(Gb_VQS_8586!$AX$10:$AX$1735,Gb_VQS_8586!$AV$10:$AV$1735,$A41,Gb_VQS_8586!$AW$10:$AW$1735,10)+SUMIFS(Gb_VQS_8586!$AX$10:$AX$1735,Gb_VQS_8586!$AV$10:$AV$1735,$A41,Gb_VQS_8586!$AW$10:$AW$1735,11)-SUMIFS(Gb_VQS_8586!$AY$10:$AY$1735,Gb_VQS_8586!$AV$10:$AV$1735,$A41,Gb_VQS_8586!$AW$10:$AW$1735,11)</f>
        <v>40326.080000000002</v>
      </c>
      <c r="BG41" s="102">
        <f>_xlfn.IFNA(VLOOKUP($A41,Gb_VQS_8586!$AD$10:$AO$585,E$6,FALSE),0)</f>
        <v>5000</v>
      </c>
      <c r="BH41" s="102">
        <f>_xlfn.IFNA(VLOOKUP($A41,Gb_VQS_8586!$AD$10:$AO$585,F$6,FALSE),0)</f>
        <v>0</v>
      </c>
      <c r="BI41" s="102">
        <f>_xlfn.IFNA(VLOOKUP($A41,Gb_VQS_8586!$AD$10:$AO$585,G$6,FALSE),0)</f>
        <v>0</v>
      </c>
      <c r="BJ41" s="102">
        <f>_xlfn.IFNA(VLOOKUP($A41,Gb_VQS_8586!$AD$10:$AO$585,H$6,FALSE),0)</f>
        <v>0</v>
      </c>
      <c r="BK41" s="101">
        <f>_xlfn.IFNA(VLOOKUP($A41,Gb_VQS_8586!$AD$10:$AO$585,I$6,FALSE),0)</f>
        <v>0</v>
      </c>
      <c r="BL41" s="103">
        <f>SUMIFS(Gb_VQS_8586!BD$10:BD$2310,Gb_VQS_8586!$BB$10:$BB$2310,$A41,Gb_VQS_8586!$BC$10:$BC$2310,23)+SUMIFS(Gb_VQS_8586!BD$10:BD$2310,Gb_VQS_8586!$BB$10:$BB$2310,$A41,Gb_VQS_8586!$BC$10:$BC$2310,21)+SUMIFS(Gb_VQS_8586!BN$10:BN$2310,Gb_VQS_8586!$BL$10:$BL$2310,$A41,Gb_VQS_8586!$BM$10:$BM$2310,33)+SUMIFS(Gb_VQS_8586!BN$10:BN$2310,Gb_VQS_8586!$BL$10:$BL$2310,$A41,Gb_VQS_8586!$BM$10:$BM$2310,35)+SUMIFS(Gb_VQS_8586!$V$10:$V$1160,Gb_VQS_8586!$T$10:$T$1160,$A41,Gb_VQS_8586!$U$10:$U$1160,33)-SUMIFS(Gb_VQS_8586!$AX$10:$AX$1735,Gb_VQS_8586!$AV$10:$AV$1735,$A41,Gb_VQS_8586!$AW$10:$AW$1735,13)</f>
        <v>417202.64</v>
      </c>
      <c r="BM41" s="102">
        <f>SUMIFS(Gb_VQS_8586!BE$10:BE$2310,Gb_VQS_8586!$BB$10:$BB$2310,$A41,Gb_VQS_8586!$BC$10:$BC$2310,23)+SUMIFS(Gb_VQS_8586!BE$10:BE$2310,Gb_VQS_8586!$BB$10:$BB$2310,$A41,Gb_VQS_8586!$BC$10:$BC$2310,21)+SUMIFS(Gb_VQS_8586!BO$10:BO$2310,Gb_VQS_8586!$BL$10:$BL$2310,$A41,Gb_VQS_8586!$BM$10:$BM$2310,33)+SUMIFS(Gb_VQS_8586!BO$10:BO$2310,Gb_VQS_8586!$BL$10:$BL$2310,$A41,Gb_VQS_8586!$BM$10:$BM$2310,35)</f>
        <v>0</v>
      </c>
      <c r="BN41" s="102">
        <f>SUMIFS(Gb_VQS_8586!BF$10:BF$2310,Gb_VQS_8586!$BB$10:$BB$2310,$A41,Gb_VQS_8586!$BC$10:$BC$2310,23)+SUMIFS(Gb_VQS_8586!BF$10:BF$2310,Gb_VQS_8586!$BB$10:$BB$2310,$A41,Gb_VQS_8586!$BC$10:$BC$2310,21)+SUMIFS(Gb_VQS_8586!BP$10:BP$2310,Gb_VQS_8586!$BL$10:$BL$2310,$A41,Gb_VQS_8586!$BM$10:$BM$2310,33)+SUMIFS(Gb_VQS_8586!BP$10:BP$2310,Gb_VQS_8586!$BL$10:$BL$2310,$A41,Gb_VQS_8586!$BM$10:$BM$2310,35)</f>
        <v>0</v>
      </c>
      <c r="BO41" s="102">
        <f>SUMIFS(Gb_VQS_8586!BG$10:BG$2310,Gb_VQS_8586!$BB$10:$BB$2310,$A41,Gb_VQS_8586!$BC$10:$BC$2310,23)+SUMIFS(Gb_VQS_8586!BG$10:BG$2310,Gb_VQS_8586!$BB$10:$BB$2310,$A41,Gb_VQS_8586!$BC$10:$BC$2310,21)+SUMIFS(Gb_VQS_8586!BQ$10:BQ$2310,Gb_VQS_8586!$BL$10:$BL$2310,$A41,Gb_VQS_8586!$BM$10:$BM$2310,33)+SUMIFS(Gb_VQS_8586!BQ$10:BQ$2310,Gb_VQS_8586!$BL$10:$BL$2310,$A41,Gb_VQS_8586!$BM$10:$BM$2310,35)</f>
        <v>0</v>
      </c>
      <c r="BP41" s="102">
        <f>SUMIFS(Gb_VQS_8586!BH$10:BH$2310,Gb_VQS_8586!$BB$10:$BB$2310,$A41,Gb_VQS_8586!$BC$10:$BC$2310,23)+SUMIFS(Gb_VQS_8586!BH$10:BH$2310,Gb_VQS_8586!$BB$10:$BB$2310,$A41,Gb_VQS_8586!$BC$10:$BC$2310,21)+SUMIFS(Gb_VQS_8586!BR$10:BR$2310,Gb_VQS_8586!$BL$10:$BL$2310,$A41,Gb_VQS_8586!$BM$10:$BM$2310,33)+SUMIFS(Gb_VQS_8586!BR$10:BR$2310,Gb_VQS_8586!$BL$10:$BL$2310,$A41,Gb_VQS_8586!$BM$10:$BM$2310,35)</f>
        <v>0</v>
      </c>
      <c r="BQ41" s="101">
        <f>SUMIFS(Gb_VQS_8586!BI$10:BI$2310,Gb_VQS_8586!$BB$10:$BB$2310,$A41,Gb_VQS_8586!$BC$10:$BC$2310,23)+SUMIFS(Gb_VQS_8586!BI$10:BI$2310,Gb_VQS_8586!$BB$10:$BB$2310,$A41,Gb_VQS_8586!$BC$10:$BC$2310,21)+SUMIFS(Gb_VQS_8586!BS$10:BS$2310,Gb_VQS_8586!$BL$10:$BL$2310,$A41,Gb_VQS_8586!$BM$10:$BM$2310,33)+SUMIFS(Gb_VQS_8586!BS$10:BS$2310,Gb_VQS_8586!$BL$10:$BL$2310,$A41,Gb_VQS_8586!$BM$10:$BM$2310,35)</f>
        <v>0</v>
      </c>
      <c r="BR41" s="103">
        <f>SUMIFS(Gb_VQS_8586!BD$10:BD$2310,Gb_VQS_8586!$BB$10:$BB$2310,$A41,Gb_VQS_8586!$BC$10:$BC$2310,24)+SUMIFS(Gb_VQS_8586!BD$10:BD$2310,Gb_VQS_8586!$BB$10:$BB$2310,$A41,Gb_VQS_8586!$BC$10:$BC$2310,22)+SUMIFS(Gb_VQS_8586!BN$10:BN$2310,Gb_VQS_8586!$BL$10:$BL$2310,$A41,Gb_VQS_8586!$BM$10:$BM$2310,34)+SUMIFS(Gb_VQS_8586!BN$10:BN$2310,Gb_VQS_8586!$BL$10:$BL$2310,$A41,Gb_VQS_8586!$BM$10:$BM$2310,36)</f>
        <v>402335.23</v>
      </c>
      <c r="BS41" s="102">
        <f>SUMIFS(Gb_VQS_8586!BE$10:BE$2310,Gb_VQS_8586!$BB$10:$BB$2310,$A41,Gb_VQS_8586!$BC$10:$BC$2310,24)+SUMIFS(Gb_VQS_8586!BE$10:BE$2310,Gb_VQS_8586!$BB$10:$BB$2310,$A41,Gb_VQS_8586!$BC$10:$BC$2310,22)+SUMIFS(Gb_VQS_8586!BO$10:BO$2310,Gb_VQS_8586!$BL$10:$BL$2310,$A41,Gb_VQS_8586!$BM$10:$BM$2310,34)+SUMIFS(Gb_VQS_8586!BO$10:BO$2310,Gb_VQS_8586!$BL$10:$BL$2310,$A41,Gb_VQS_8586!$BM$10:$BM$2310,36)</f>
        <v>3300</v>
      </c>
      <c r="BT41" s="102">
        <f>SUMIFS(Gb_VQS_8586!BF$10:BF$2310,Gb_VQS_8586!$BB$10:$BB$2310,$A41,Gb_VQS_8586!$BC$10:$BC$2310,24)+SUMIFS(Gb_VQS_8586!BF$10:BF$2310,Gb_VQS_8586!$BB$10:$BB$2310,$A41,Gb_VQS_8586!$BC$10:$BC$2310,22)+SUMIFS(Gb_VQS_8586!BP$10:BP$2310,Gb_VQS_8586!$BL$10:$BL$2310,$A41,Gb_VQS_8586!$BM$10:$BM$2310,34)+SUMIFS(Gb_VQS_8586!BP$10:BP$2310,Gb_VQS_8586!$BL$10:$BL$2310,$A41,Gb_VQS_8586!$BM$10:$BM$2310,36)</f>
        <v>3300</v>
      </c>
      <c r="BU41" s="102">
        <f>SUMIFS(Gb_VQS_8586!BG$10:BG$2310,Gb_VQS_8586!$BB$10:$BB$2310,$A41,Gb_VQS_8586!$BC$10:$BC$2310,24)+SUMIFS(Gb_VQS_8586!BG$10:BG$2310,Gb_VQS_8586!$BB$10:$BB$2310,$A41,Gb_VQS_8586!$BC$10:$BC$2310,22)+SUMIFS(Gb_VQS_8586!BQ$10:BQ$2310,Gb_VQS_8586!$BL$10:$BL$2310,$A41,Gb_VQS_8586!$BM$10:$BM$2310,34)+SUMIFS(Gb_VQS_8586!BQ$10:BQ$2310,Gb_VQS_8586!$BL$10:$BL$2310,$A41,Gb_VQS_8586!$BM$10:$BM$2310,36)</f>
        <v>0</v>
      </c>
      <c r="BV41" s="102">
        <f>SUMIFS(Gb_VQS_8586!BH$10:BH$2310,Gb_VQS_8586!$BB$10:$BB$2310,$A41,Gb_VQS_8586!$BC$10:$BC$2310,24)+SUMIFS(Gb_VQS_8586!BH$10:BH$2310,Gb_VQS_8586!$BB$10:$BB$2310,$A41,Gb_VQS_8586!$BC$10:$BC$2310,22)+SUMIFS(Gb_VQS_8586!BR$10:BR$2310,Gb_VQS_8586!$BL$10:$BL$2310,$A41,Gb_VQS_8586!$BM$10:$BM$2310,34)+SUMIFS(Gb_VQS_8586!BR$10:BR$2310,Gb_VQS_8586!$BL$10:$BL$2310,$A41,Gb_VQS_8586!$BM$10:$BM$2310,36)</f>
        <v>0</v>
      </c>
      <c r="BW41" s="101">
        <f>SUMIFS(Gb_VQS_8586!BI$10:BI$2310,Gb_VQS_8586!$BB$10:$BB$2310,$A41,Gb_VQS_8586!$BC$10:$BC$2310,24)+SUMIFS(Gb_VQS_8586!BI$10:BI$2310,Gb_VQS_8586!$BB$10:$BB$2310,$A41,Gb_VQS_8586!$BC$10:$BC$2310,22)+SUMIFS(Gb_VQS_8586!BS$10:BS$2310,Gb_VQS_8586!$BL$10:$BL$2310,$A41,Gb_VQS_8586!$BM$10:$BM$2310,34)+SUMIFS(Gb_VQS_8586!BS$10:BS$2310,Gb_VQS_8586!$BL$10:$BL$2310,$A41,Gb_VQS_8586!$BM$10:$BM$2310,36)</f>
        <v>0</v>
      </c>
      <c r="BX41" s="103">
        <f>_xlfn.IFNA(VLOOKUP($A41,Gb_Stand!$B$10:$H$585,D$6,FALSE),0)</f>
        <v>784927.87</v>
      </c>
      <c r="BY41" s="102">
        <f>_xlfn.IFNA(VLOOKUP($A41,Gb_Stand!$B$10:$H$585,E$6,FALSE),0)</f>
        <v>677423.16</v>
      </c>
      <c r="BZ41" s="102">
        <f>_xlfn.IFNA(VLOOKUP($A41,Gb_Stand!$B$10:$H$585,F$6,FALSE),0)</f>
        <v>569763.64</v>
      </c>
      <c r="CA41" s="102">
        <f>_xlfn.IFNA(VLOOKUP($A41,Gb_Stand!$B$10:$H$585,G$6,FALSE),0)</f>
        <v>461948.84</v>
      </c>
      <c r="CB41" s="102">
        <f>_xlfn.IFNA(VLOOKUP($A41,Gb_Stand!$B$10:$H$585,H$6,FALSE),0)</f>
        <v>353978.29</v>
      </c>
      <c r="CC41" s="101">
        <f>_xlfn.IFNA(VLOOKUP($A41,Gb_Stand!$B$10:$H$585,I$6,FALSE),0)</f>
        <v>245851.53</v>
      </c>
      <c r="CD41" s="103">
        <f>_xlfn.IFNA(VLOOKUP($A41,Gb_Stand!$K$10:$Q$585,D$6,FALSE),0)</f>
        <v>0</v>
      </c>
      <c r="CE41" s="102">
        <f>_xlfn.IFNA(VLOOKUP($A41,Gb_Stand!$K$10:$Q$585,E$6,FALSE),0)</f>
        <v>0</v>
      </c>
      <c r="CF41" s="102">
        <f>_xlfn.IFNA(VLOOKUP($A41,Gb_Stand!$K$10:$Q$585,F$6,FALSE),0)</f>
        <v>0</v>
      </c>
      <c r="CG41" s="102">
        <f>_xlfn.IFNA(VLOOKUP($A41,Gb_Stand!$K$10:$Q$585,G$6,FALSE),0)</f>
        <v>0</v>
      </c>
      <c r="CH41" s="102">
        <f>_xlfn.IFNA(VLOOKUP($A41,Gb_Stand!$K$10:$Q$585,H$6,FALSE),0)</f>
        <v>0</v>
      </c>
      <c r="CI41" s="101">
        <f>_xlfn.IFNA(VLOOKUP($A41,Gb_Stand!$K$10:$Q$585,I$6,FALSE),0)</f>
        <v>0</v>
      </c>
      <c r="CJ41" s="103">
        <f>_xlfn.IFNA(VLOOKUP($A41,Gb_Stand!$T$10:$Z$585,D$6,FALSE),0)</f>
        <v>0</v>
      </c>
      <c r="CK41" s="102">
        <f>_xlfn.IFNA(VLOOKUP($A41,Gb_Stand!$T$10:$Z$585,E$6,FALSE),0)</f>
        <v>0</v>
      </c>
      <c r="CL41" s="102">
        <f>_xlfn.IFNA(VLOOKUP($A41,Gb_Stand!$T$10:$Z$585,F$6,FALSE),0)</f>
        <v>0</v>
      </c>
      <c r="CM41" s="102">
        <f>_xlfn.IFNA(VLOOKUP($A41,Gb_Stand!$T$10:$Z$585,G$6,FALSE),0)</f>
        <v>0</v>
      </c>
      <c r="CN41" s="102">
        <f>_xlfn.IFNA(VLOOKUP($A41,Gb_Stand!$T$10:$Z$585,H$6,FALSE),0)</f>
        <v>0</v>
      </c>
      <c r="CO41" s="101">
        <f>_xlfn.IFNA(VLOOKUP($A41,Gb_Stand!$T$10:$Z$585,I$6,FALSE),0)</f>
        <v>0</v>
      </c>
      <c r="CP41" s="103">
        <f>_xlfn.IFNA(VLOOKUP($A41,Gb_Stand!$AC$10:$AI$585,D$6,FALSE),0)</f>
        <v>0</v>
      </c>
      <c r="CQ41" s="102">
        <f>_xlfn.IFNA(VLOOKUP($A41,Gb_Stand!$AC$10:$AI$585,E$6,FALSE),0)</f>
        <v>0</v>
      </c>
      <c r="CR41" s="102">
        <f>_xlfn.IFNA(VLOOKUP($A41,Gb_Stand!$AC$10:$AI$585,F$6,FALSE),0)</f>
        <v>0</v>
      </c>
      <c r="CS41" s="102">
        <f>_xlfn.IFNA(VLOOKUP($A41,Gb_Stand!$AC$10:$AI$585,G$6,FALSE),0)</f>
        <v>0</v>
      </c>
      <c r="CT41" s="102">
        <f>_xlfn.IFNA(VLOOKUP($A41,Gb_Stand!$AC$10:$AI$585,H$6,FALSE),0)</f>
        <v>0</v>
      </c>
      <c r="CU41" s="101">
        <f>_xlfn.IFNA(VLOOKUP($A41,Gb_Stand!$AC$10:$AI$585,I$6,FALSE),0)</f>
        <v>0</v>
      </c>
    </row>
    <row r="42" spans="1:99" x14ac:dyDescent="0.4">
      <c r="A42" s="106">
        <v>20505</v>
      </c>
      <c r="B42" s="105" t="s">
        <v>176</v>
      </c>
      <c r="C42" s="104"/>
      <c r="D42" s="103">
        <f>_xlfn.IFNA(VLOOKUP($A42,Gb_VQS!$B$10:$H$585,D$6,FALSE),0)+SUMIFS(Gb_VQS!$V$10:$V$1160,Gb_VQS!$T$10:$T$1160,$A42,Gb_VQS!$U$10:$U$1160,31)+SUMIFS(Gb_VQS!$AX$10:$AX$1735,Gb_VQS!$AV$10:$AV$1735,$A42,Gb_VQS!$AW$10:$AW$1735,13)</f>
        <v>13400283.149999999</v>
      </c>
      <c r="E42" s="102">
        <f>_xlfn.IFNA(VLOOKUP($A42,Gb_VQS!$B$10:$H$585,E$6,FALSE),0)+SUMIFS(Gb_VQS!W$10:W$1160,Gb_VQS!$T$10:$T$1160,$A42)</f>
        <v>11431700</v>
      </c>
      <c r="F42" s="102">
        <f>_xlfn.IFNA(VLOOKUP($A42,Gb_VQS!$B$10:$H$585,F$6,FALSE),0)+SUMIFS(Gb_VQS!X$10:X$1160,Gb_VQS!$T$10:$T$1160,$A42)</f>
        <v>11621000</v>
      </c>
      <c r="G42" s="102">
        <f>_xlfn.IFNA(VLOOKUP($A42,Gb_VQS!$B$10:$H$585,G$6,FALSE),0)+SUMIFS(Gb_VQS!Y$10:Y$1160,Gb_VQS!$T$10:$T$1160,$A42)</f>
        <v>11742900</v>
      </c>
      <c r="H42" s="102">
        <f>_xlfn.IFNA(VLOOKUP($A42,Gb_VQS!$B$10:$H$585,H$6,FALSE),0)+SUMIFS(Gb_VQS!Z$10:Z$1160,Gb_VQS!$T$10:$T$1160,$A42)</f>
        <v>12056100</v>
      </c>
      <c r="I42" s="101">
        <f>_xlfn.IFNA(VLOOKUP($A42,Gb_VQS!$B$10:$H$585,I$6,FALSE),0)+SUMIFS(Gb_VQS!AA$10:AA$1160,Gb_VQS!$T$10:$T$1160,$A42)</f>
        <v>12141900</v>
      </c>
      <c r="J42" s="103">
        <f>_xlfn.IFNA(VLOOKUP($A42,Gb_VQS!$K$10:$Q$585,D$6,FALSE),0)</f>
        <v>11839842.369999999</v>
      </c>
      <c r="K42" s="102">
        <f>_xlfn.IFNA(VLOOKUP($A42,Gb_VQS!$K$10:$Q$585,E$6,FALSE),0)</f>
        <v>11100200</v>
      </c>
      <c r="L42" s="102">
        <f>_xlfn.IFNA(VLOOKUP($A42,Gb_VQS!$K$10:$Q$585,F$6,FALSE),0)</f>
        <v>11138100</v>
      </c>
      <c r="M42" s="102">
        <f>_xlfn.IFNA(VLOOKUP($A42,Gb_VQS!$K$10:$Q$585,G$6,FALSE),0)</f>
        <v>11239400</v>
      </c>
      <c r="N42" s="102">
        <f>_xlfn.IFNA(VLOOKUP($A42,Gb_VQS!$K$10:$Q$585,H$6,FALSE),0)</f>
        <v>11457600</v>
      </c>
      <c r="O42" s="101">
        <f>_xlfn.IFNA(VLOOKUP($A42,Gb_VQS!$K$10:$Q$585,I$6,FALSE),0)</f>
        <v>11339900</v>
      </c>
      <c r="P42" s="103">
        <f>SUMIFS(Gb_VQS!$AY$10:$AY$1735,Gb_VQS!$AV$10:$AV$1735,$A42,Gb_VQS!$AW$10:$AW$1735,10)</f>
        <v>32925.589999999997</v>
      </c>
      <c r="Q42" s="102">
        <f>_xlfn.IFNA(VLOOKUP($A42,Gb_VQS!$AM$10:$AS$585,E$6,FALSE),0)</f>
        <v>0</v>
      </c>
      <c r="R42" s="102">
        <f>_xlfn.IFNA(VLOOKUP($A42,Gb_VQS!$AM$10:$AS$585,F$6,FALSE),0)</f>
        <v>0</v>
      </c>
      <c r="S42" s="102">
        <f>_xlfn.IFNA(VLOOKUP($A42,Gb_VQS!$AM$10:$AS$585,G$6,FALSE),0)</f>
        <v>0</v>
      </c>
      <c r="T42" s="102">
        <f>_xlfn.IFNA(VLOOKUP($A42,Gb_VQS!$AM$10:$AS$585,H$6,FALSE),0)</f>
        <v>0</v>
      </c>
      <c r="U42" s="101">
        <f>_xlfn.IFNA(VLOOKUP($A42,Gb_VQS!$AM$10:$AS$585,I$6,FALSE),0)</f>
        <v>0</v>
      </c>
      <c r="V42" s="103">
        <f>SUMIFS(Gb_VQS!$AX$10:$AX$1735,Gb_VQS!$AV$10:$AV$1735,$A42,Gb_VQS!$AW$10:$AW$1735,10)+SUMIFS(Gb_VQS!$AX$10:$AX$1735,Gb_VQS!$AV$10:$AV$1735,$A42,Gb_VQS!$AW$10:$AW$1735,11)-SUMIFS(Gb_VQS!$AY$10:$AY$1735,Gb_VQS!$AV$10:$AV$1735,$A42,Gb_VQS!$AW$10:$AW$1735,11)</f>
        <v>1210087.26</v>
      </c>
      <c r="W42" s="102">
        <f>_xlfn.IFNA(VLOOKUP($A42,Gb_VQS!$AD$10:$AO$585,E$6,FALSE),0)</f>
        <v>283300</v>
      </c>
      <c r="X42" s="102">
        <f>_xlfn.IFNA(VLOOKUP($A42,Gb_VQS!$AD$10:$AO$585,F$6,FALSE),0)</f>
        <v>50000</v>
      </c>
      <c r="Y42" s="102">
        <f>_xlfn.IFNA(VLOOKUP($A42,Gb_VQS!$AD$10:$AO$585,G$6,FALSE),0)</f>
        <v>50000</v>
      </c>
      <c r="Z42" s="102">
        <f>_xlfn.IFNA(VLOOKUP($A42,Gb_VQS!$AD$10:$AO$585,H$6,FALSE),0)</f>
        <v>50000</v>
      </c>
      <c r="AA42" s="101">
        <f>_xlfn.IFNA(VLOOKUP($A42,Gb_VQS!$AD$10:$AO$585,I$6,FALSE),0)</f>
        <v>50000</v>
      </c>
      <c r="AB42" s="103"/>
      <c r="AC42" s="102"/>
      <c r="AD42" s="102"/>
      <c r="AE42" s="102"/>
      <c r="AF42" s="102"/>
      <c r="AG42" s="101"/>
      <c r="AH42" s="103"/>
      <c r="AI42" s="102"/>
      <c r="AJ42" s="102"/>
      <c r="AK42" s="102"/>
      <c r="AL42" s="102"/>
      <c r="AM42" s="101"/>
      <c r="AN42" s="103">
        <f>_xlfn.IFNA(VLOOKUP($A42,Gb_VQS_8586!$B$10:$H$585,D$6,FALSE),0)+SUMIFS(Gb_VQS_8586!$V$10:$V$1160,Gb_VQS_8586!$T$10:$T$1160,$A42,Gb_VQS_8586!$U$10:$U$1160,31)+SUMIFS(Gb_VQS_8586!$AX$10:$AX$1735,Gb_VQS_8586!$AV$10:$AV$1735,$A42,Gb_VQS_8586!$AW$10:$AW$1735,13)</f>
        <v>1928677.75</v>
      </c>
      <c r="AO42" s="102">
        <f>_xlfn.IFNA(VLOOKUP($A42,Gb_VQS_8586!$B$10:$H$585,E$6,FALSE),0)+SUMIFS(Gb_VQS_8586!W$10:W$1160,Gb_VQS_8586!$T$10:$T$1160,$A42)</f>
        <v>1837900</v>
      </c>
      <c r="AP42" s="102">
        <f>_xlfn.IFNA(VLOOKUP($A42,Gb_VQS_8586!$B$10:$H$585,F$6,FALSE),0)+SUMIFS(Gb_VQS_8586!X$10:X$1160,Gb_VQS_8586!$T$10:$T$1160,$A42)</f>
        <v>1863300</v>
      </c>
      <c r="AQ42" s="102">
        <f>_xlfn.IFNA(VLOOKUP($A42,Gb_VQS_8586!$B$10:$H$585,G$6,FALSE),0)+SUMIFS(Gb_VQS_8586!Y$10:Y$1160,Gb_VQS_8586!$T$10:$T$1160,$A42)</f>
        <v>1892700</v>
      </c>
      <c r="AR42" s="102">
        <f>_xlfn.IFNA(VLOOKUP($A42,Gb_VQS_8586!$B$10:$H$585,H$6,FALSE),0)+SUMIFS(Gb_VQS_8586!Z$10:Z$1160,Gb_VQS_8586!$T$10:$T$1160,$A42)</f>
        <v>1920400</v>
      </c>
      <c r="AS42" s="101">
        <f>_xlfn.IFNA(VLOOKUP($A42,Gb_VQS_8586!$B$10:$H$585,I$6,FALSE),0)+SUMIFS(Gb_VQS_8586!AA$10:AA$1160,Gb_VQS_8586!$T$10:$T$1160,$A42)</f>
        <v>1934900</v>
      </c>
      <c r="AT42" s="103">
        <f>_xlfn.IFNA(VLOOKUP($A42,Gb_VQS_8586!$K$10:$Q$585,D$6,FALSE),0)</f>
        <v>1276702.18</v>
      </c>
      <c r="AU42" s="102">
        <f>_xlfn.IFNA(VLOOKUP($A42,Gb_VQS_8586!$K$10:$Q$585,E$6,FALSE),0)</f>
        <v>1341100</v>
      </c>
      <c r="AV42" s="102">
        <f>_xlfn.IFNA(VLOOKUP($A42,Gb_VQS_8586!$K$10:$Q$585,F$6,FALSE),0)</f>
        <v>1355800</v>
      </c>
      <c r="AW42" s="102">
        <f>_xlfn.IFNA(VLOOKUP($A42,Gb_VQS_8586!$K$10:$Q$585,G$6,FALSE),0)</f>
        <v>1364200</v>
      </c>
      <c r="AX42" s="102">
        <f>_xlfn.IFNA(VLOOKUP($A42,Gb_VQS_8586!$K$10:$Q$585,H$6,FALSE),0)</f>
        <v>1371600</v>
      </c>
      <c r="AY42" s="101">
        <f>_xlfn.IFNA(VLOOKUP($A42,Gb_VQS_8586!$K$10:$Q$585,I$6,FALSE),0)</f>
        <v>1378700</v>
      </c>
      <c r="AZ42" s="103">
        <f>SUMIFS(Gb_VQS_8586!$AY$10:$AY$1735,Gb_VQS_8586!$AV$10:$AV$1735,$A42,Gb_VQS_8586!$AW$10:$AW$1735,10)</f>
        <v>0</v>
      </c>
      <c r="BA42" s="102">
        <f>_xlfn.IFNA(VLOOKUP($A42,Gb_VQS_8586!$AM$10:$AS$585,E$6,FALSE),0)</f>
        <v>0</v>
      </c>
      <c r="BB42" s="102">
        <f>_xlfn.IFNA(VLOOKUP($A42,Gb_VQS_8586!$AM$10:$AS$585,F$6,FALSE),0)</f>
        <v>0</v>
      </c>
      <c r="BC42" s="102">
        <f>_xlfn.IFNA(VLOOKUP($A42,Gb_VQS_8586!$AM$10:$AS$585,G$6,FALSE),0)</f>
        <v>0</v>
      </c>
      <c r="BD42" s="102">
        <f>_xlfn.IFNA(VLOOKUP($A42,Gb_VQS_8586!$AM$10:$AS$585,H$6,FALSE),0)</f>
        <v>0</v>
      </c>
      <c r="BE42" s="101">
        <f>_xlfn.IFNA(VLOOKUP($A42,Gb_VQS_8586!$AM$10:$AS$585,I$6,FALSE),0)</f>
        <v>0</v>
      </c>
      <c r="BF42" s="103">
        <f>SUMIFS(Gb_VQS_8586!$AX$10:$AX$1735,Gb_VQS_8586!$AV$10:$AV$1735,$A42,Gb_VQS_8586!$AW$10:$AW$1735,10)+SUMIFS(Gb_VQS_8586!$AX$10:$AX$1735,Gb_VQS_8586!$AV$10:$AV$1735,$A42,Gb_VQS_8586!$AW$10:$AW$1735,11)-SUMIFS(Gb_VQS_8586!$AY$10:$AY$1735,Gb_VQS_8586!$AV$10:$AV$1735,$A42,Gb_VQS_8586!$AW$10:$AW$1735,11)</f>
        <v>154621.54</v>
      </c>
      <c r="BG42" s="102">
        <f>_xlfn.IFNA(VLOOKUP($A42,Gb_VQS_8586!$AD$10:$AO$585,E$6,FALSE),0)</f>
        <v>10000</v>
      </c>
      <c r="BH42" s="102">
        <f>_xlfn.IFNA(VLOOKUP($A42,Gb_VQS_8586!$AD$10:$AO$585,F$6,FALSE),0)</f>
        <v>0</v>
      </c>
      <c r="BI42" s="102">
        <f>_xlfn.IFNA(VLOOKUP($A42,Gb_VQS_8586!$AD$10:$AO$585,G$6,FALSE),0)</f>
        <v>0</v>
      </c>
      <c r="BJ42" s="102">
        <f>_xlfn.IFNA(VLOOKUP($A42,Gb_VQS_8586!$AD$10:$AO$585,H$6,FALSE),0)</f>
        <v>0</v>
      </c>
      <c r="BK42" s="101">
        <f>_xlfn.IFNA(VLOOKUP($A42,Gb_VQS_8586!$AD$10:$AO$585,I$6,FALSE),0)</f>
        <v>0</v>
      </c>
      <c r="BL42" s="103">
        <f>SUMIFS(Gb_VQS_8586!BD$10:BD$2310,Gb_VQS_8586!$BB$10:$BB$2310,$A42,Gb_VQS_8586!$BC$10:$BC$2310,23)+SUMIFS(Gb_VQS_8586!BD$10:BD$2310,Gb_VQS_8586!$BB$10:$BB$2310,$A42,Gb_VQS_8586!$BC$10:$BC$2310,21)+SUMIFS(Gb_VQS_8586!BN$10:BN$2310,Gb_VQS_8586!$BL$10:$BL$2310,$A42,Gb_VQS_8586!$BM$10:$BM$2310,33)+SUMIFS(Gb_VQS_8586!BN$10:BN$2310,Gb_VQS_8586!$BL$10:$BL$2310,$A42,Gb_VQS_8586!$BM$10:$BM$2310,35)+SUMIFS(Gb_VQS_8586!$V$10:$V$1160,Gb_VQS_8586!$T$10:$T$1160,$A42,Gb_VQS_8586!$U$10:$U$1160,33)-SUMIFS(Gb_VQS_8586!$AX$10:$AX$1735,Gb_VQS_8586!$AV$10:$AV$1735,$A42,Gb_VQS_8586!$AW$10:$AW$1735,13)</f>
        <v>165859.47999999998</v>
      </c>
      <c r="BM42" s="102">
        <f>SUMIFS(Gb_VQS_8586!BE$10:BE$2310,Gb_VQS_8586!$BB$10:$BB$2310,$A42,Gb_VQS_8586!$BC$10:$BC$2310,23)+SUMIFS(Gb_VQS_8586!BE$10:BE$2310,Gb_VQS_8586!$BB$10:$BB$2310,$A42,Gb_VQS_8586!$BC$10:$BC$2310,21)+SUMIFS(Gb_VQS_8586!BO$10:BO$2310,Gb_VQS_8586!$BL$10:$BL$2310,$A42,Gb_VQS_8586!$BM$10:$BM$2310,33)+SUMIFS(Gb_VQS_8586!BO$10:BO$2310,Gb_VQS_8586!$BL$10:$BL$2310,$A42,Gb_VQS_8586!$BM$10:$BM$2310,35)</f>
        <v>10300</v>
      </c>
      <c r="BN42" s="102">
        <f>SUMIFS(Gb_VQS_8586!BF$10:BF$2310,Gb_VQS_8586!$BB$10:$BB$2310,$A42,Gb_VQS_8586!$BC$10:$BC$2310,23)+SUMIFS(Gb_VQS_8586!BF$10:BF$2310,Gb_VQS_8586!$BB$10:$BB$2310,$A42,Gb_VQS_8586!$BC$10:$BC$2310,21)+SUMIFS(Gb_VQS_8586!BP$10:BP$2310,Gb_VQS_8586!$BL$10:$BL$2310,$A42,Gb_VQS_8586!$BM$10:$BM$2310,33)+SUMIFS(Gb_VQS_8586!BP$10:BP$2310,Gb_VQS_8586!$BL$10:$BL$2310,$A42,Gb_VQS_8586!$BM$10:$BM$2310,35)</f>
        <v>300</v>
      </c>
      <c r="BO42" s="102">
        <f>SUMIFS(Gb_VQS_8586!BG$10:BG$2310,Gb_VQS_8586!$BB$10:$BB$2310,$A42,Gb_VQS_8586!$BC$10:$BC$2310,23)+SUMIFS(Gb_VQS_8586!BG$10:BG$2310,Gb_VQS_8586!$BB$10:$BB$2310,$A42,Gb_VQS_8586!$BC$10:$BC$2310,21)+SUMIFS(Gb_VQS_8586!BQ$10:BQ$2310,Gb_VQS_8586!$BL$10:$BL$2310,$A42,Gb_VQS_8586!$BM$10:$BM$2310,33)+SUMIFS(Gb_VQS_8586!BQ$10:BQ$2310,Gb_VQS_8586!$BL$10:$BL$2310,$A42,Gb_VQS_8586!$BM$10:$BM$2310,35)</f>
        <v>300</v>
      </c>
      <c r="BP42" s="102">
        <f>SUMIFS(Gb_VQS_8586!BH$10:BH$2310,Gb_VQS_8586!$BB$10:$BB$2310,$A42,Gb_VQS_8586!$BC$10:$BC$2310,23)+SUMIFS(Gb_VQS_8586!BH$10:BH$2310,Gb_VQS_8586!$BB$10:$BB$2310,$A42,Gb_VQS_8586!$BC$10:$BC$2310,21)+SUMIFS(Gb_VQS_8586!BR$10:BR$2310,Gb_VQS_8586!$BL$10:$BL$2310,$A42,Gb_VQS_8586!$BM$10:$BM$2310,33)+SUMIFS(Gb_VQS_8586!BR$10:BR$2310,Gb_VQS_8586!$BL$10:$BL$2310,$A42,Gb_VQS_8586!$BM$10:$BM$2310,35)</f>
        <v>300</v>
      </c>
      <c r="BQ42" s="101">
        <f>SUMIFS(Gb_VQS_8586!BI$10:BI$2310,Gb_VQS_8586!$BB$10:$BB$2310,$A42,Gb_VQS_8586!$BC$10:$BC$2310,23)+SUMIFS(Gb_VQS_8586!BI$10:BI$2310,Gb_VQS_8586!$BB$10:$BB$2310,$A42,Gb_VQS_8586!$BC$10:$BC$2310,21)+SUMIFS(Gb_VQS_8586!BS$10:BS$2310,Gb_VQS_8586!$BL$10:$BL$2310,$A42,Gb_VQS_8586!$BM$10:$BM$2310,33)+SUMIFS(Gb_VQS_8586!BS$10:BS$2310,Gb_VQS_8586!$BL$10:$BL$2310,$A42,Gb_VQS_8586!$BM$10:$BM$2310,35)</f>
        <v>300</v>
      </c>
      <c r="BR42" s="103">
        <f>SUMIFS(Gb_VQS_8586!BD$10:BD$2310,Gb_VQS_8586!$BB$10:$BB$2310,$A42,Gb_VQS_8586!$BC$10:$BC$2310,24)+SUMIFS(Gb_VQS_8586!BD$10:BD$2310,Gb_VQS_8586!$BB$10:$BB$2310,$A42,Gb_VQS_8586!$BC$10:$BC$2310,22)+SUMIFS(Gb_VQS_8586!BN$10:BN$2310,Gb_VQS_8586!$BL$10:$BL$2310,$A42,Gb_VQS_8586!$BM$10:$BM$2310,34)+SUMIFS(Gb_VQS_8586!BN$10:BN$2310,Gb_VQS_8586!$BL$10:$BL$2310,$A42,Gb_VQS_8586!$BM$10:$BM$2310,36)</f>
        <v>379241.11</v>
      </c>
      <c r="BS42" s="102">
        <f>SUMIFS(Gb_VQS_8586!BE$10:BE$2310,Gb_VQS_8586!$BB$10:$BB$2310,$A42,Gb_VQS_8586!$BC$10:$BC$2310,24)+SUMIFS(Gb_VQS_8586!BE$10:BE$2310,Gb_VQS_8586!$BB$10:$BB$2310,$A42,Gb_VQS_8586!$BC$10:$BC$2310,22)+SUMIFS(Gb_VQS_8586!BO$10:BO$2310,Gb_VQS_8586!$BL$10:$BL$2310,$A42,Gb_VQS_8586!$BM$10:$BM$2310,34)+SUMIFS(Gb_VQS_8586!BO$10:BO$2310,Gb_VQS_8586!$BL$10:$BL$2310,$A42,Gb_VQS_8586!$BM$10:$BM$2310,36)</f>
        <v>184500</v>
      </c>
      <c r="BT42" s="102">
        <f>SUMIFS(Gb_VQS_8586!BF$10:BF$2310,Gb_VQS_8586!$BB$10:$BB$2310,$A42,Gb_VQS_8586!$BC$10:$BC$2310,24)+SUMIFS(Gb_VQS_8586!BF$10:BF$2310,Gb_VQS_8586!$BB$10:$BB$2310,$A42,Gb_VQS_8586!$BC$10:$BC$2310,22)+SUMIFS(Gb_VQS_8586!BP$10:BP$2310,Gb_VQS_8586!$BL$10:$BL$2310,$A42,Gb_VQS_8586!$BM$10:$BM$2310,34)+SUMIFS(Gb_VQS_8586!BP$10:BP$2310,Gb_VQS_8586!$BL$10:$BL$2310,$A42,Gb_VQS_8586!$BM$10:$BM$2310,36)</f>
        <v>162300</v>
      </c>
      <c r="BU42" s="102">
        <f>SUMIFS(Gb_VQS_8586!BG$10:BG$2310,Gb_VQS_8586!$BB$10:$BB$2310,$A42,Gb_VQS_8586!$BC$10:$BC$2310,24)+SUMIFS(Gb_VQS_8586!BG$10:BG$2310,Gb_VQS_8586!$BB$10:$BB$2310,$A42,Gb_VQS_8586!$BC$10:$BC$2310,22)+SUMIFS(Gb_VQS_8586!BQ$10:BQ$2310,Gb_VQS_8586!$BL$10:$BL$2310,$A42,Gb_VQS_8586!$BM$10:$BM$2310,34)+SUMIFS(Gb_VQS_8586!BQ$10:BQ$2310,Gb_VQS_8586!$BL$10:$BL$2310,$A42,Gb_VQS_8586!$BM$10:$BM$2310,36)</f>
        <v>161600</v>
      </c>
      <c r="BV42" s="102">
        <f>SUMIFS(Gb_VQS_8586!BH$10:BH$2310,Gb_VQS_8586!$BB$10:$BB$2310,$A42,Gb_VQS_8586!$BC$10:$BC$2310,24)+SUMIFS(Gb_VQS_8586!BH$10:BH$2310,Gb_VQS_8586!$BB$10:$BB$2310,$A42,Gb_VQS_8586!$BC$10:$BC$2310,22)+SUMIFS(Gb_VQS_8586!BR$10:BR$2310,Gb_VQS_8586!$BL$10:$BL$2310,$A42,Gb_VQS_8586!$BM$10:$BM$2310,34)+SUMIFS(Gb_VQS_8586!BR$10:BR$2310,Gb_VQS_8586!$BL$10:$BL$2310,$A42,Gb_VQS_8586!$BM$10:$BM$2310,36)</f>
        <v>160700</v>
      </c>
      <c r="BW42" s="101">
        <f>SUMIFS(Gb_VQS_8586!BI$10:BI$2310,Gb_VQS_8586!$BB$10:$BB$2310,$A42,Gb_VQS_8586!$BC$10:$BC$2310,24)+SUMIFS(Gb_VQS_8586!BI$10:BI$2310,Gb_VQS_8586!$BB$10:$BB$2310,$A42,Gb_VQS_8586!$BC$10:$BC$2310,22)+SUMIFS(Gb_VQS_8586!BS$10:BS$2310,Gb_VQS_8586!$BL$10:$BL$2310,$A42,Gb_VQS_8586!$BM$10:$BM$2310,34)+SUMIFS(Gb_VQS_8586!BS$10:BS$2310,Gb_VQS_8586!$BL$10:$BL$2310,$A42,Gb_VQS_8586!$BM$10:$BM$2310,36)</f>
        <v>118700</v>
      </c>
      <c r="BX42" s="103">
        <f>_xlfn.IFNA(VLOOKUP($A42,Gb_Stand!$B$10:$H$585,D$6,FALSE),0)</f>
        <v>1037158.27</v>
      </c>
      <c r="BY42" s="102">
        <f>_xlfn.IFNA(VLOOKUP($A42,Gb_Stand!$B$10:$H$585,E$6,FALSE),0)</f>
        <v>925117.1</v>
      </c>
      <c r="BZ42" s="102">
        <f>_xlfn.IFNA(VLOOKUP($A42,Gb_Stand!$B$10:$H$585,F$6,FALSE),0)</f>
        <v>811846.59</v>
      </c>
      <c r="CA42" s="102">
        <f>_xlfn.IFNA(VLOOKUP($A42,Gb_Stand!$B$10:$H$585,G$6,FALSE),0)</f>
        <v>725301.46</v>
      </c>
      <c r="CB42" s="102">
        <f>_xlfn.IFNA(VLOOKUP($A42,Gb_Stand!$B$10:$H$585,H$6,FALSE),0)</f>
        <v>610922.84</v>
      </c>
      <c r="CC42" s="101">
        <f>_xlfn.IFNA(VLOOKUP($A42,Gb_Stand!$B$10:$H$585,I$6,FALSE),0)</f>
        <v>523360.17</v>
      </c>
      <c r="CD42" s="103">
        <f>_xlfn.IFNA(VLOOKUP($A42,Gb_Stand!$K$10:$Q$585,D$6,FALSE),0)</f>
        <v>702400</v>
      </c>
      <c r="CE42" s="102">
        <f>_xlfn.IFNA(VLOOKUP($A42,Gb_Stand!$K$10:$Q$585,E$6,FALSE),0)</f>
        <v>702400</v>
      </c>
      <c r="CF42" s="102">
        <f>_xlfn.IFNA(VLOOKUP($A42,Gb_Stand!$K$10:$Q$585,F$6,FALSE),0)</f>
        <v>702400</v>
      </c>
      <c r="CG42" s="102">
        <f>_xlfn.IFNA(VLOOKUP($A42,Gb_Stand!$K$10:$Q$585,G$6,FALSE),0)</f>
        <v>702400</v>
      </c>
      <c r="CH42" s="102">
        <f>_xlfn.IFNA(VLOOKUP($A42,Gb_Stand!$K$10:$Q$585,H$6,FALSE),0)</f>
        <v>610922.84</v>
      </c>
      <c r="CI42" s="101">
        <f>_xlfn.IFNA(VLOOKUP($A42,Gb_Stand!$K$10:$Q$585,I$6,FALSE),0)</f>
        <v>523360.17</v>
      </c>
      <c r="CJ42" s="103">
        <f>_xlfn.IFNA(VLOOKUP($A42,Gb_Stand!$T$10:$Z$585,D$6,FALSE),0)</f>
        <v>297070.45</v>
      </c>
      <c r="CK42" s="102">
        <f>_xlfn.IFNA(VLOOKUP($A42,Gb_Stand!$T$10:$Z$585,E$6,FALSE),0)</f>
        <v>0</v>
      </c>
      <c r="CL42" s="102">
        <f>_xlfn.IFNA(VLOOKUP($A42,Gb_Stand!$T$10:$Z$585,F$6,FALSE),0)</f>
        <v>0</v>
      </c>
      <c r="CM42" s="102">
        <f>_xlfn.IFNA(VLOOKUP($A42,Gb_Stand!$T$10:$Z$585,G$6,FALSE),0)</f>
        <v>0</v>
      </c>
      <c r="CN42" s="102">
        <f>_xlfn.IFNA(VLOOKUP($A42,Gb_Stand!$T$10:$Z$585,H$6,FALSE),0)</f>
        <v>0</v>
      </c>
      <c r="CO42" s="101">
        <f>_xlfn.IFNA(VLOOKUP($A42,Gb_Stand!$T$10:$Z$585,I$6,FALSE),0)</f>
        <v>0</v>
      </c>
      <c r="CP42" s="103">
        <f>_xlfn.IFNA(VLOOKUP($A42,Gb_Stand!$AC$10:$AI$585,D$6,FALSE),0)</f>
        <v>197070.45</v>
      </c>
      <c r="CQ42" s="102">
        <f>_xlfn.IFNA(VLOOKUP($A42,Gb_Stand!$AC$10:$AI$585,E$6,FALSE),0)</f>
        <v>0</v>
      </c>
      <c r="CR42" s="102">
        <f>_xlfn.IFNA(VLOOKUP($A42,Gb_Stand!$AC$10:$AI$585,F$6,FALSE),0)</f>
        <v>0</v>
      </c>
      <c r="CS42" s="102">
        <f>_xlfn.IFNA(VLOOKUP($A42,Gb_Stand!$AC$10:$AI$585,G$6,FALSE),0)</f>
        <v>0</v>
      </c>
      <c r="CT42" s="102">
        <f>_xlfn.IFNA(VLOOKUP($A42,Gb_Stand!$AC$10:$AI$585,H$6,FALSE),0)</f>
        <v>0</v>
      </c>
      <c r="CU42" s="101">
        <f>_xlfn.IFNA(VLOOKUP($A42,Gb_Stand!$AC$10:$AI$585,I$6,FALSE),0)</f>
        <v>0</v>
      </c>
    </row>
    <row r="43" spans="1:99" x14ac:dyDescent="0.4">
      <c r="A43" s="106">
        <v>20506</v>
      </c>
      <c r="B43" s="105" t="s">
        <v>175</v>
      </c>
      <c r="C43" s="104"/>
      <c r="D43" s="103">
        <f>_xlfn.IFNA(VLOOKUP($A43,Gb_VQS!$B$10:$H$585,D$6,FALSE),0)+SUMIFS(Gb_VQS!$V$10:$V$1160,Gb_VQS!$T$10:$T$1160,$A43,Gb_VQS!$U$10:$U$1160,31)+SUMIFS(Gb_VQS!$AX$10:$AX$1735,Gb_VQS!$AV$10:$AV$1735,$A43,Gb_VQS!$AW$10:$AW$1735,13)</f>
        <v>3298571.69</v>
      </c>
      <c r="E43" s="102">
        <f>_xlfn.IFNA(VLOOKUP($A43,Gb_VQS!$B$10:$H$585,E$6,FALSE),0)+SUMIFS(Gb_VQS!W$10:W$1160,Gb_VQS!$T$10:$T$1160,$A43)</f>
        <v>2610400</v>
      </c>
      <c r="F43" s="102">
        <f>_xlfn.IFNA(VLOOKUP($A43,Gb_VQS!$B$10:$H$585,F$6,FALSE),0)+SUMIFS(Gb_VQS!X$10:X$1160,Gb_VQS!$T$10:$T$1160,$A43)</f>
        <v>2590700</v>
      </c>
      <c r="G43" s="102">
        <f>_xlfn.IFNA(VLOOKUP($A43,Gb_VQS!$B$10:$H$585,G$6,FALSE),0)+SUMIFS(Gb_VQS!Y$10:Y$1160,Gb_VQS!$T$10:$T$1160,$A43)</f>
        <v>2537800</v>
      </c>
      <c r="H43" s="102">
        <f>_xlfn.IFNA(VLOOKUP($A43,Gb_VQS!$B$10:$H$585,H$6,FALSE),0)+SUMIFS(Gb_VQS!Z$10:Z$1160,Gb_VQS!$T$10:$T$1160,$A43)</f>
        <v>2568700</v>
      </c>
      <c r="I43" s="101">
        <f>_xlfn.IFNA(VLOOKUP($A43,Gb_VQS!$B$10:$H$585,I$6,FALSE),0)+SUMIFS(Gb_VQS!AA$10:AA$1160,Gb_VQS!$T$10:$T$1160,$A43)</f>
        <v>2582700</v>
      </c>
      <c r="J43" s="103">
        <f>_xlfn.IFNA(VLOOKUP($A43,Gb_VQS!$K$10:$Q$585,D$6,FALSE),0)</f>
        <v>2872238.07</v>
      </c>
      <c r="K43" s="102">
        <f>_xlfn.IFNA(VLOOKUP($A43,Gb_VQS!$K$10:$Q$585,E$6,FALSE),0)</f>
        <v>2571900</v>
      </c>
      <c r="L43" s="102">
        <f>_xlfn.IFNA(VLOOKUP($A43,Gb_VQS!$K$10:$Q$585,F$6,FALSE),0)</f>
        <v>2588600</v>
      </c>
      <c r="M43" s="102">
        <f>_xlfn.IFNA(VLOOKUP($A43,Gb_VQS!$K$10:$Q$585,G$6,FALSE),0)</f>
        <v>2644300</v>
      </c>
      <c r="N43" s="102">
        <f>_xlfn.IFNA(VLOOKUP($A43,Gb_VQS!$K$10:$Q$585,H$6,FALSE),0)</f>
        <v>2684600</v>
      </c>
      <c r="O43" s="101">
        <f>_xlfn.IFNA(VLOOKUP($A43,Gb_VQS!$K$10:$Q$585,I$6,FALSE),0)</f>
        <v>2711200</v>
      </c>
      <c r="P43" s="103">
        <f>SUMIFS(Gb_VQS!$AY$10:$AY$1735,Gb_VQS!$AV$10:$AV$1735,$A43,Gb_VQS!$AW$10:$AW$1735,10)</f>
        <v>11.6</v>
      </c>
      <c r="Q43" s="102">
        <f>_xlfn.IFNA(VLOOKUP($A43,Gb_VQS!$AM$10:$AS$585,E$6,FALSE),0)</f>
        <v>0</v>
      </c>
      <c r="R43" s="102">
        <f>_xlfn.IFNA(VLOOKUP($A43,Gb_VQS!$AM$10:$AS$585,F$6,FALSE),0)</f>
        <v>0</v>
      </c>
      <c r="S43" s="102">
        <f>_xlfn.IFNA(VLOOKUP($A43,Gb_VQS!$AM$10:$AS$585,G$6,FALSE),0)</f>
        <v>0</v>
      </c>
      <c r="T43" s="102">
        <f>_xlfn.IFNA(VLOOKUP($A43,Gb_VQS!$AM$10:$AS$585,H$6,FALSE),0)</f>
        <v>0</v>
      </c>
      <c r="U43" s="101">
        <f>_xlfn.IFNA(VLOOKUP($A43,Gb_VQS!$AM$10:$AS$585,I$6,FALSE),0)</f>
        <v>0</v>
      </c>
      <c r="V43" s="103">
        <f>SUMIFS(Gb_VQS!$AX$10:$AX$1735,Gb_VQS!$AV$10:$AV$1735,$A43,Gb_VQS!$AW$10:$AW$1735,10)+SUMIFS(Gb_VQS!$AX$10:$AX$1735,Gb_VQS!$AV$10:$AV$1735,$A43,Gb_VQS!$AW$10:$AW$1735,11)-SUMIFS(Gb_VQS!$AY$10:$AY$1735,Gb_VQS!$AV$10:$AV$1735,$A43,Gb_VQS!$AW$10:$AW$1735,11)</f>
        <v>713499.2</v>
      </c>
      <c r="W43" s="102">
        <f>_xlfn.IFNA(VLOOKUP($A43,Gb_VQS!$AD$10:$AO$585,E$6,FALSE),0)</f>
        <v>0</v>
      </c>
      <c r="X43" s="102">
        <f>_xlfn.IFNA(VLOOKUP($A43,Gb_VQS!$AD$10:$AO$585,F$6,FALSE),0)</f>
        <v>0</v>
      </c>
      <c r="Y43" s="102">
        <f>_xlfn.IFNA(VLOOKUP($A43,Gb_VQS!$AD$10:$AO$585,G$6,FALSE),0)</f>
        <v>0</v>
      </c>
      <c r="Z43" s="102">
        <f>_xlfn.IFNA(VLOOKUP($A43,Gb_VQS!$AD$10:$AO$585,H$6,FALSE),0)</f>
        <v>0</v>
      </c>
      <c r="AA43" s="101">
        <f>_xlfn.IFNA(VLOOKUP($A43,Gb_VQS!$AD$10:$AO$585,I$6,FALSE),0)</f>
        <v>0</v>
      </c>
      <c r="AB43" s="103"/>
      <c r="AC43" s="102"/>
      <c r="AD43" s="102"/>
      <c r="AE43" s="102"/>
      <c r="AF43" s="102"/>
      <c r="AG43" s="101"/>
      <c r="AH43" s="103"/>
      <c r="AI43" s="102"/>
      <c r="AJ43" s="102"/>
      <c r="AK43" s="102"/>
      <c r="AL43" s="102"/>
      <c r="AM43" s="101"/>
      <c r="AN43" s="103">
        <f>_xlfn.IFNA(VLOOKUP($A43,Gb_VQS_8586!$B$10:$H$585,D$6,FALSE),0)+SUMIFS(Gb_VQS_8586!$V$10:$V$1160,Gb_VQS_8586!$T$10:$T$1160,$A43,Gb_VQS_8586!$U$10:$U$1160,31)+SUMIFS(Gb_VQS_8586!$AX$10:$AX$1735,Gb_VQS_8586!$AV$10:$AV$1735,$A43,Gb_VQS_8586!$AW$10:$AW$1735,13)</f>
        <v>420665.05</v>
      </c>
      <c r="AO43" s="102">
        <f>_xlfn.IFNA(VLOOKUP($A43,Gb_VQS_8586!$B$10:$H$585,E$6,FALSE),0)+SUMIFS(Gb_VQS_8586!W$10:W$1160,Gb_VQS_8586!$T$10:$T$1160,$A43)</f>
        <v>395300</v>
      </c>
      <c r="AP43" s="102">
        <f>_xlfn.IFNA(VLOOKUP($A43,Gb_VQS_8586!$B$10:$H$585,F$6,FALSE),0)+SUMIFS(Gb_VQS_8586!X$10:X$1160,Gb_VQS_8586!$T$10:$T$1160,$A43)</f>
        <v>402200</v>
      </c>
      <c r="AQ43" s="102">
        <f>_xlfn.IFNA(VLOOKUP($A43,Gb_VQS_8586!$B$10:$H$585,G$6,FALSE),0)+SUMIFS(Gb_VQS_8586!Y$10:Y$1160,Gb_VQS_8586!$T$10:$T$1160,$A43)</f>
        <v>409200</v>
      </c>
      <c r="AR43" s="102">
        <f>_xlfn.IFNA(VLOOKUP($A43,Gb_VQS_8586!$B$10:$H$585,H$6,FALSE),0)+SUMIFS(Gb_VQS_8586!Z$10:Z$1160,Gb_VQS_8586!$T$10:$T$1160,$A43)</f>
        <v>416200</v>
      </c>
      <c r="AS43" s="101">
        <f>_xlfn.IFNA(VLOOKUP($A43,Gb_VQS_8586!$B$10:$H$585,I$6,FALSE),0)+SUMIFS(Gb_VQS_8586!AA$10:AA$1160,Gb_VQS_8586!$T$10:$T$1160,$A43)</f>
        <v>411600</v>
      </c>
      <c r="AT43" s="103">
        <f>_xlfn.IFNA(VLOOKUP($A43,Gb_VQS_8586!$K$10:$Q$585,D$6,FALSE),0)</f>
        <v>350277.87</v>
      </c>
      <c r="AU43" s="102">
        <f>_xlfn.IFNA(VLOOKUP($A43,Gb_VQS_8586!$K$10:$Q$585,E$6,FALSE),0)</f>
        <v>348500</v>
      </c>
      <c r="AV43" s="102">
        <f>_xlfn.IFNA(VLOOKUP($A43,Gb_VQS_8586!$K$10:$Q$585,F$6,FALSE),0)</f>
        <v>352800</v>
      </c>
      <c r="AW43" s="102">
        <f>_xlfn.IFNA(VLOOKUP($A43,Gb_VQS_8586!$K$10:$Q$585,G$6,FALSE),0)</f>
        <v>357200</v>
      </c>
      <c r="AX43" s="102">
        <f>_xlfn.IFNA(VLOOKUP($A43,Gb_VQS_8586!$K$10:$Q$585,H$6,FALSE),0)</f>
        <v>361600</v>
      </c>
      <c r="AY43" s="101">
        <f>_xlfn.IFNA(VLOOKUP($A43,Gb_VQS_8586!$K$10:$Q$585,I$6,FALSE),0)</f>
        <v>366100</v>
      </c>
      <c r="AZ43" s="103">
        <f>SUMIFS(Gb_VQS_8586!$AY$10:$AY$1735,Gb_VQS_8586!$AV$10:$AV$1735,$A43,Gb_VQS_8586!$AW$10:$AW$1735,10)</f>
        <v>0</v>
      </c>
      <c r="BA43" s="102">
        <f>_xlfn.IFNA(VLOOKUP($A43,Gb_VQS_8586!$AM$10:$AS$585,E$6,FALSE),0)</f>
        <v>0</v>
      </c>
      <c r="BB43" s="102">
        <f>_xlfn.IFNA(VLOOKUP($A43,Gb_VQS_8586!$AM$10:$AS$585,F$6,FALSE),0)</f>
        <v>0</v>
      </c>
      <c r="BC43" s="102">
        <f>_xlfn.IFNA(VLOOKUP($A43,Gb_VQS_8586!$AM$10:$AS$585,G$6,FALSE),0)</f>
        <v>0</v>
      </c>
      <c r="BD43" s="102">
        <f>_xlfn.IFNA(VLOOKUP($A43,Gb_VQS_8586!$AM$10:$AS$585,H$6,FALSE),0)</f>
        <v>0</v>
      </c>
      <c r="BE43" s="101">
        <f>_xlfn.IFNA(VLOOKUP($A43,Gb_VQS_8586!$AM$10:$AS$585,I$6,FALSE),0)</f>
        <v>0</v>
      </c>
      <c r="BF43" s="103">
        <f>SUMIFS(Gb_VQS_8586!$AX$10:$AX$1735,Gb_VQS_8586!$AV$10:$AV$1735,$A43,Gb_VQS_8586!$AW$10:$AW$1735,10)+SUMIFS(Gb_VQS_8586!$AX$10:$AX$1735,Gb_VQS_8586!$AV$10:$AV$1735,$A43,Gb_VQS_8586!$AW$10:$AW$1735,11)-SUMIFS(Gb_VQS_8586!$AY$10:$AY$1735,Gb_VQS_8586!$AV$10:$AV$1735,$A43,Gb_VQS_8586!$AW$10:$AW$1735,11)</f>
        <v>9103.16</v>
      </c>
      <c r="BG43" s="102">
        <f>_xlfn.IFNA(VLOOKUP($A43,Gb_VQS_8586!$AD$10:$AO$585,E$6,FALSE),0)</f>
        <v>0</v>
      </c>
      <c r="BH43" s="102">
        <f>_xlfn.IFNA(VLOOKUP($A43,Gb_VQS_8586!$AD$10:$AO$585,F$6,FALSE),0)</f>
        <v>0</v>
      </c>
      <c r="BI43" s="102">
        <f>_xlfn.IFNA(VLOOKUP($A43,Gb_VQS_8586!$AD$10:$AO$585,G$6,FALSE),0)</f>
        <v>0</v>
      </c>
      <c r="BJ43" s="102">
        <f>_xlfn.IFNA(VLOOKUP($A43,Gb_VQS_8586!$AD$10:$AO$585,H$6,FALSE),0)</f>
        <v>0</v>
      </c>
      <c r="BK43" s="101">
        <f>_xlfn.IFNA(VLOOKUP($A43,Gb_VQS_8586!$AD$10:$AO$585,I$6,FALSE),0)</f>
        <v>0</v>
      </c>
      <c r="BL43" s="103">
        <f>SUMIFS(Gb_VQS_8586!BD$10:BD$2310,Gb_VQS_8586!$BB$10:$BB$2310,$A43,Gb_VQS_8586!$BC$10:$BC$2310,23)+SUMIFS(Gb_VQS_8586!BD$10:BD$2310,Gb_VQS_8586!$BB$10:$BB$2310,$A43,Gb_VQS_8586!$BC$10:$BC$2310,21)+SUMIFS(Gb_VQS_8586!BN$10:BN$2310,Gb_VQS_8586!$BL$10:$BL$2310,$A43,Gb_VQS_8586!$BM$10:$BM$2310,33)+SUMIFS(Gb_VQS_8586!BN$10:BN$2310,Gb_VQS_8586!$BL$10:$BL$2310,$A43,Gb_VQS_8586!$BM$10:$BM$2310,35)+SUMIFS(Gb_VQS_8586!$V$10:$V$1160,Gb_VQS_8586!$T$10:$T$1160,$A43,Gb_VQS_8586!$U$10:$U$1160,33)-SUMIFS(Gb_VQS_8586!$AX$10:$AX$1735,Gb_VQS_8586!$AV$10:$AV$1735,$A43,Gb_VQS_8586!$AW$10:$AW$1735,13)</f>
        <v>287381.07000000007</v>
      </c>
      <c r="BM43" s="102">
        <f>SUMIFS(Gb_VQS_8586!BE$10:BE$2310,Gb_VQS_8586!$BB$10:$BB$2310,$A43,Gb_VQS_8586!$BC$10:$BC$2310,23)+SUMIFS(Gb_VQS_8586!BE$10:BE$2310,Gb_VQS_8586!$BB$10:$BB$2310,$A43,Gb_VQS_8586!$BC$10:$BC$2310,21)+SUMIFS(Gb_VQS_8586!BO$10:BO$2310,Gb_VQS_8586!$BL$10:$BL$2310,$A43,Gb_VQS_8586!$BM$10:$BM$2310,33)+SUMIFS(Gb_VQS_8586!BO$10:BO$2310,Gb_VQS_8586!$BL$10:$BL$2310,$A43,Gb_VQS_8586!$BM$10:$BM$2310,35)</f>
        <v>45700</v>
      </c>
      <c r="BN43" s="102">
        <f>SUMIFS(Gb_VQS_8586!BF$10:BF$2310,Gb_VQS_8586!$BB$10:$BB$2310,$A43,Gb_VQS_8586!$BC$10:$BC$2310,23)+SUMIFS(Gb_VQS_8586!BF$10:BF$2310,Gb_VQS_8586!$BB$10:$BB$2310,$A43,Gb_VQS_8586!$BC$10:$BC$2310,21)+SUMIFS(Gb_VQS_8586!BP$10:BP$2310,Gb_VQS_8586!$BL$10:$BL$2310,$A43,Gb_VQS_8586!$BM$10:$BM$2310,33)+SUMIFS(Gb_VQS_8586!BP$10:BP$2310,Gb_VQS_8586!$BL$10:$BL$2310,$A43,Gb_VQS_8586!$BM$10:$BM$2310,35)</f>
        <v>45800</v>
      </c>
      <c r="BO43" s="102">
        <f>SUMIFS(Gb_VQS_8586!BG$10:BG$2310,Gb_VQS_8586!$BB$10:$BB$2310,$A43,Gb_VQS_8586!$BC$10:$BC$2310,23)+SUMIFS(Gb_VQS_8586!BG$10:BG$2310,Gb_VQS_8586!$BB$10:$BB$2310,$A43,Gb_VQS_8586!$BC$10:$BC$2310,21)+SUMIFS(Gb_VQS_8586!BQ$10:BQ$2310,Gb_VQS_8586!$BL$10:$BL$2310,$A43,Gb_VQS_8586!$BM$10:$BM$2310,33)+SUMIFS(Gb_VQS_8586!BQ$10:BQ$2310,Gb_VQS_8586!$BL$10:$BL$2310,$A43,Gb_VQS_8586!$BM$10:$BM$2310,35)</f>
        <v>45200</v>
      </c>
      <c r="BP43" s="102">
        <f>SUMIFS(Gb_VQS_8586!BH$10:BH$2310,Gb_VQS_8586!$BB$10:$BB$2310,$A43,Gb_VQS_8586!$BC$10:$BC$2310,23)+SUMIFS(Gb_VQS_8586!BH$10:BH$2310,Gb_VQS_8586!$BB$10:$BB$2310,$A43,Gb_VQS_8586!$BC$10:$BC$2310,21)+SUMIFS(Gb_VQS_8586!BR$10:BR$2310,Gb_VQS_8586!$BL$10:$BL$2310,$A43,Gb_VQS_8586!$BM$10:$BM$2310,33)+SUMIFS(Gb_VQS_8586!BR$10:BR$2310,Gb_VQS_8586!$BL$10:$BL$2310,$A43,Gb_VQS_8586!$BM$10:$BM$2310,35)</f>
        <v>4700</v>
      </c>
      <c r="BQ43" s="101">
        <f>SUMIFS(Gb_VQS_8586!BI$10:BI$2310,Gb_VQS_8586!$BB$10:$BB$2310,$A43,Gb_VQS_8586!$BC$10:$BC$2310,23)+SUMIFS(Gb_VQS_8586!BI$10:BI$2310,Gb_VQS_8586!$BB$10:$BB$2310,$A43,Gb_VQS_8586!$BC$10:$BC$2310,21)+SUMIFS(Gb_VQS_8586!BS$10:BS$2310,Gb_VQS_8586!$BL$10:$BL$2310,$A43,Gb_VQS_8586!$BM$10:$BM$2310,33)+SUMIFS(Gb_VQS_8586!BS$10:BS$2310,Gb_VQS_8586!$BL$10:$BL$2310,$A43,Gb_VQS_8586!$BM$10:$BM$2310,35)</f>
        <v>4800</v>
      </c>
      <c r="BR43" s="103">
        <f>SUMIFS(Gb_VQS_8586!BD$10:BD$2310,Gb_VQS_8586!$BB$10:$BB$2310,$A43,Gb_VQS_8586!$BC$10:$BC$2310,24)+SUMIFS(Gb_VQS_8586!BD$10:BD$2310,Gb_VQS_8586!$BB$10:$BB$2310,$A43,Gb_VQS_8586!$BC$10:$BC$2310,22)+SUMIFS(Gb_VQS_8586!BN$10:BN$2310,Gb_VQS_8586!$BL$10:$BL$2310,$A43,Gb_VQS_8586!$BM$10:$BM$2310,34)+SUMIFS(Gb_VQS_8586!BN$10:BN$2310,Gb_VQS_8586!$BL$10:$BL$2310,$A43,Gb_VQS_8586!$BM$10:$BM$2310,36)</f>
        <v>202542.00999999998</v>
      </c>
      <c r="BS43" s="102">
        <f>SUMIFS(Gb_VQS_8586!BE$10:BE$2310,Gb_VQS_8586!$BB$10:$BB$2310,$A43,Gb_VQS_8586!$BC$10:$BC$2310,24)+SUMIFS(Gb_VQS_8586!BE$10:BE$2310,Gb_VQS_8586!$BB$10:$BB$2310,$A43,Gb_VQS_8586!$BC$10:$BC$2310,22)+SUMIFS(Gb_VQS_8586!BO$10:BO$2310,Gb_VQS_8586!$BL$10:$BL$2310,$A43,Gb_VQS_8586!$BM$10:$BM$2310,34)+SUMIFS(Gb_VQS_8586!BO$10:BO$2310,Gb_VQS_8586!$BL$10:$BL$2310,$A43,Gb_VQS_8586!$BM$10:$BM$2310,36)</f>
        <v>54100</v>
      </c>
      <c r="BT43" s="102">
        <f>SUMIFS(Gb_VQS_8586!BF$10:BF$2310,Gb_VQS_8586!$BB$10:$BB$2310,$A43,Gb_VQS_8586!$BC$10:$BC$2310,24)+SUMIFS(Gb_VQS_8586!BF$10:BF$2310,Gb_VQS_8586!$BB$10:$BB$2310,$A43,Gb_VQS_8586!$BC$10:$BC$2310,22)+SUMIFS(Gb_VQS_8586!BP$10:BP$2310,Gb_VQS_8586!$BL$10:$BL$2310,$A43,Gb_VQS_8586!$BM$10:$BM$2310,34)+SUMIFS(Gb_VQS_8586!BP$10:BP$2310,Gb_VQS_8586!$BL$10:$BL$2310,$A43,Gb_VQS_8586!$BM$10:$BM$2310,36)</f>
        <v>55900</v>
      </c>
      <c r="BU43" s="102">
        <f>SUMIFS(Gb_VQS_8586!BG$10:BG$2310,Gb_VQS_8586!$BB$10:$BB$2310,$A43,Gb_VQS_8586!$BC$10:$BC$2310,24)+SUMIFS(Gb_VQS_8586!BG$10:BG$2310,Gb_VQS_8586!$BB$10:$BB$2310,$A43,Gb_VQS_8586!$BC$10:$BC$2310,22)+SUMIFS(Gb_VQS_8586!BQ$10:BQ$2310,Gb_VQS_8586!$BL$10:$BL$2310,$A43,Gb_VQS_8586!$BM$10:$BM$2310,34)+SUMIFS(Gb_VQS_8586!BQ$10:BQ$2310,Gb_VQS_8586!$BL$10:$BL$2310,$A43,Gb_VQS_8586!$BM$10:$BM$2310,36)</f>
        <v>57600</v>
      </c>
      <c r="BV43" s="102">
        <f>SUMIFS(Gb_VQS_8586!BH$10:BH$2310,Gb_VQS_8586!$BB$10:$BB$2310,$A43,Gb_VQS_8586!$BC$10:$BC$2310,24)+SUMIFS(Gb_VQS_8586!BH$10:BH$2310,Gb_VQS_8586!$BB$10:$BB$2310,$A43,Gb_VQS_8586!$BC$10:$BC$2310,22)+SUMIFS(Gb_VQS_8586!BR$10:BR$2310,Gb_VQS_8586!$BL$10:$BL$2310,$A43,Gb_VQS_8586!$BM$10:$BM$2310,34)+SUMIFS(Gb_VQS_8586!BR$10:BR$2310,Gb_VQS_8586!$BL$10:$BL$2310,$A43,Gb_VQS_8586!$BM$10:$BM$2310,36)</f>
        <v>59500</v>
      </c>
      <c r="BW43" s="101">
        <f>SUMIFS(Gb_VQS_8586!BI$10:BI$2310,Gb_VQS_8586!$BB$10:$BB$2310,$A43,Gb_VQS_8586!$BC$10:$BC$2310,24)+SUMIFS(Gb_VQS_8586!BI$10:BI$2310,Gb_VQS_8586!$BB$10:$BB$2310,$A43,Gb_VQS_8586!$BC$10:$BC$2310,22)+SUMIFS(Gb_VQS_8586!BS$10:BS$2310,Gb_VQS_8586!$BL$10:$BL$2310,$A43,Gb_VQS_8586!$BM$10:$BM$2310,34)+SUMIFS(Gb_VQS_8586!BS$10:BS$2310,Gb_VQS_8586!$BL$10:$BL$2310,$A43,Gb_VQS_8586!$BM$10:$BM$2310,36)</f>
        <v>61400</v>
      </c>
      <c r="BX43" s="103">
        <f>_xlfn.IFNA(VLOOKUP($A43,Gb_Stand!$B$10:$H$585,D$6,FALSE),0)</f>
        <v>215648.09</v>
      </c>
      <c r="BY43" s="102">
        <f>_xlfn.IFNA(VLOOKUP($A43,Gb_Stand!$B$10:$H$585,E$6,FALSE),0)</f>
        <v>156700</v>
      </c>
      <c r="BZ43" s="102">
        <f>_xlfn.IFNA(VLOOKUP($A43,Gb_Stand!$B$10:$H$585,F$6,FALSE),0)</f>
        <v>113400</v>
      </c>
      <c r="CA43" s="102">
        <f>_xlfn.IFNA(VLOOKUP($A43,Gb_Stand!$B$10:$H$585,G$6,FALSE),0)</f>
        <v>95000</v>
      </c>
      <c r="CB43" s="102">
        <f>_xlfn.IFNA(VLOOKUP($A43,Gb_Stand!$B$10:$H$585,H$6,FALSE),0)</f>
        <v>76400</v>
      </c>
      <c r="CC43" s="101">
        <f>_xlfn.IFNA(VLOOKUP($A43,Gb_Stand!$B$10:$H$585,I$6,FALSE),0)</f>
        <v>57600</v>
      </c>
      <c r="CD43" s="103">
        <f>_xlfn.IFNA(VLOOKUP($A43,Gb_Stand!$K$10:$Q$585,D$6,FALSE),0)</f>
        <v>0</v>
      </c>
      <c r="CE43" s="102">
        <f>_xlfn.IFNA(VLOOKUP($A43,Gb_Stand!$K$10:$Q$585,E$6,FALSE),0)</f>
        <v>0</v>
      </c>
      <c r="CF43" s="102">
        <f>_xlfn.IFNA(VLOOKUP($A43,Gb_Stand!$K$10:$Q$585,F$6,FALSE),0)</f>
        <v>0</v>
      </c>
      <c r="CG43" s="102">
        <f>_xlfn.IFNA(VLOOKUP($A43,Gb_Stand!$K$10:$Q$585,G$6,FALSE),0)</f>
        <v>0</v>
      </c>
      <c r="CH43" s="102">
        <f>_xlfn.IFNA(VLOOKUP($A43,Gb_Stand!$K$10:$Q$585,H$6,FALSE),0)</f>
        <v>0</v>
      </c>
      <c r="CI43" s="101">
        <f>_xlfn.IFNA(VLOOKUP($A43,Gb_Stand!$K$10:$Q$585,I$6,FALSE),0)</f>
        <v>0</v>
      </c>
      <c r="CJ43" s="103">
        <f>_xlfn.IFNA(VLOOKUP($A43,Gb_Stand!$T$10:$Z$585,D$6,FALSE),0)</f>
        <v>100000</v>
      </c>
      <c r="CK43" s="102">
        <f>_xlfn.IFNA(VLOOKUP($A43,Gb_Stand!$T$10:$Z$585,E$6,FALSE),0)</f>
        <v>50000</v>
      </c>
      <c r="CL43" s="102">
        <f>_xlfn.IFNA(VLOOKUP($A43,Gb_Stand!$T$10:$Z$585,F$6,FALSE),0)</f>
        <v>40000</v>
      </c>
      <c r="CM43" s="102">
        <f>_xlfn.IFNA(VLOOKUP($A43,Gb_Stand!$T$10:$Z$585,G$6,FALSE),0)</f>
        <v>30000</v>
      </c>
      <c r="CN43" s="102">
        <f>_xlfn.IFNA(VLOOKUP($A43,Gb_Stand!$T$10:$Z$585,H$6,FALSE),0)</f>
        <v>0</v>
      </c>
      <c r="CO43" s="101">
        <f>_xlfn.IFNA(VLOOKUP($A43,Gb_Stand!$T$10:$Z$585,I$6,FALSE),0)</f>
        <v>0</v>
      </c>
      <c r="CP43" s="103">
        <f>_xlfn.IFNA(VLOOKUP($A43,Gb_Stand!$AC$10:$AI$585,D$6,FALSE),0)</f>
        <v>100000</v>
      </c>
      <c r="CQ43" s="102">
        <f>_xlfn.IFNA(VLOOKUP($A43,Gb_Stand!$AC$10:$AI$585,E$6,FALSE),0)</f>
        <v>50000</v>
      </c>
      <c r="CR43" s="102">
        <f>_xlfn.IFNA(VLOOKUP($A43,Gb_Stand!$AC$10:$AI$585,F$6,FALSE),0)</f>
        <v>40000</v>
      </c>
      <c r="CS43" s="102">
        <f>_xlfn.IFNA(VLOOKUP($A43,Gb_Stand!$AC$10:$AI$585,G$6,FALSE),0)</f>
        <v>30000</v>
      </c>
      <c r="CT43" s="102">
        <f>_xlfn.IFNA(VLOOKUP($A43,Gb_Stand!$AC$10:$AI$585,H$6,FALSE),0)</f>
        <v>0</v>
      </c>
      <c r="CU43" s="101">
        <f>_xlfn.IFNA(VLOOKUP($A43,Gb_Stand!$AC$10:$AI$585,I$6,FALSE),0)</f>
        <v>0</v>
      </c>
    </row>
    <row r="44" spans="1:99" x14ac:dyDescent="0.4">
      <c r="A44" s="106">
        <v>20508</v>
      </c>
      <c r="B44" s="105" t="s">
        <v>174</v>
      </c>
      <c r="C44" s="104"/>
      <c r="D44" s="103">
        <f>_xlfn.IFNA(VLOOKUP($A44,Gb_VQS!$B$10:$H$585,D$6,FALSE),0)+SUMIFS(Gb_VQS!$V$10:$V$1160,Gb_VQS!$T$10:$T$1160,$A44,Gb_VQS!$U$10:$U$1160,31)+SUMIFS(Gb_VQS!$AX$10:$AX$1735,Gb_VQS!$AV$10:$AV$1735,$A44,Gb_VQS!$AW$10:$AW$1735,13)</f>
        <v>6132586.5099999998</v>
      </c>
      <c r="E44" s="102">
        <f>_xlfn.IFNA(VLOOKUP($A44,Gb_VQS!$B$10:$H$585,E$6,FALSE),0)+SUMIFS(Gb_VQS!W$10:W$1160,Gb_VQS!$T$10:$T$1160,$A44)</f>
        <v>3580400</v>
      </c>
      <c r="F44" s="102">
        <f>_xlfn.IFNA(VLOOKUP($A44,Gb_VQS!$B$10:$H$585,F$6,FALSE),0)+SUMIFS(Gb_VQS!X$10:X$1160,Gb_VQS!$T$10:$T$1160,$A44)</f>
        <v>3173200</v>
      </c>
      <c r="G44" s="102">
        <f>_xlfn.IFNA(VLOOKUP($A44,Gb_VQS!$B$10:$H$585,G$6,FALSE),0)+SUMIFS(Gb_VQS!Y$10:Y$1160,Gb_VQS!$T$10:$T$1160,$A44)</f>
        <v>3051800</v>
      </c>
      <c r="H44" s="102">
        <f>_xlfn.IFNA(VLOOKUP($A44,Gb_VQS!$B$10:$H$585,H$6,FALSE),0)+SUMIFS(Gb_VQS!Z$10:Z$1160,Gb_VQS!$T$10:$T$1160,$A44)</f>
        <v>3111000</v>
      </c>
      <c r="I44" s="101">
        <f>_xlfn.IFNA(VLOOKUP($A44,Gb_VQS!$B$10:$H$585,I$6,FALSE),0)+SUMIFS(Gb_VQS!AA$10:AA$1160,Gb_VQS!$T$10:$T$1160,$A44)</f>
        <v>3111000</v>
      </c>
      <c r="J44" s="103">
        <f>_xlfn.IFNA(VLOOKUP($A44,Gb_VQS!$K$10:$Q$585,D$6,FALSE),0)</f>
        <v>3313940.13</v>
      </c>
      <c r="K44" s="102">
        <f>_xlfn.IFNA(VLOOKUP($A44,Gb_VQS!$K$10:$Q$585,E$6,FALSE),0)</f>
        <v>3054000</v>
      </c>
      <c r="L44" s="102">
        <f>_xlfn.IFNA(VLOOKUP($A44,Gb_VQS!$K$10:$Q$585,F$6,FALSE),0)</f>
        <v>3094200</v>
      </c>
      <c r="M44" s="102">
        <f>_xlfn.IFNA(VLOOKUP($A44,Gb_VQS!$K$10:$Q$585,G$6,FALSE),0)</f>
        <v>3130200</v>
      </c>
      <c r="N44" s="102">
        <f>_xlfn.IFNA(VLOOKUP($A44,Gb_VQS!$K$10:$Q$585,H$6,FALSE),0)</f>
        <v>3145700</v>
      </c>
      <c r="O44" s="101">
        <f>_xlfn.IFNA(VLOOKUP($A44,Gb_VQS!$K$10:$Q$585,I$6,FALSE),0)</f>
        <v>3155600</v>
      </c>
      <c r="P44" s="103">
        <f>SUMIFS(Gb_VQS!$AY$10:$AY$1735,Gb_VQS!$AV$10:$AV$1735,$A44,Gb_VQS!$AW$10:$AW$1735,10)</f>
        <v>6893.25</v>
      </c>
      <c r="Q44" s="102">
        <f>_xlfn.IFNA(VLOOKUP($A44,Gb_VQS!$AM$10:$AS$585,E$6,FALSE),0)</f>
        <v>0</v>
      </c>
      <c r="R44" s="102">
        <f>_xlfn.IFNA(VLOOKUP($A44,Gb_VQS!$AM$10:$AS$585,F$6,FALSE),0)</f>
        <v>0</v>
      </c>
      <c r="S44" s="102">
        <f>_xlfn.IFNA(VLOOKUP($A44,Gb_VQS!$AM$10:$AS$585,G$6,FALSE),0)</f>
        <v>0</v>
      </c>
      <c r="T44" s="102">
        <f>_xlfn.IFNA(VLOOKUP($A44,Gb_VQS!$AM$10:$AS$585,H$6,FALSE),0)</f>
        <v>0</v>
      </c>
      <c r="U44" s="101">
        <f>_xlfn.IFNA(VLOOKUP($A44,Gb_VQS!$AM$10:$AS$585,I$6,FALSE),0)</f>
        <v>0</v>
      </c>
      <c r="V44" s="103">
        <f>SUMIFS(Gb_VQS!$AX$10:$AX$1735,Gb_VQS!$AV$10:$AV$1735,$A44,Gb_VQS!$AW$10:$AW$1735,10)+SUMIFS(Gb_VQS!$AX$10:$AX$1735,Gb_VQS!$AV$10:$AV$1735,$A44,Gb_VQS!$AW$10:$AW$1735,11)-SUMIFS(Gb_VQS!$AY$10:$AY$1735,Gb_VQS!$AV$10:$AV$1735,$A44,Gb_VQS!$AW$10:$AW$1735,11)</f>
        <v>3188125.71</v>
      </c>
      <c r="W44" s="102">
        <f>_xlfn.IFNA(VLOOKUP($A44,Gb_VQS!$AD$10:$AO$585,E$6,FALSE),0)</f>
        <v>462200</v>
      </c>
      <c r="X44" s="102">
        <f>_xlfn.IFNA(VLOOKUP($A44,Gb_VQS!$AD$10:$AO$585,F$6,FALSE),0)</f>
        <v>177100</v>
      </c>
      <c r="Y44" s="102">
        <f>_xlfn.IFNA(VLOOKUP($A44,Gb_VQS!$AD$10:$AO$585,G$6,FALSE),0)</f>
        <v>0</v>
      </c>
      <c r="Z44" s="102">
        <f>_xlfn.IFNA(VLOOKUP($A44,Gb_VQS!$AD$10:$AO$585,H$6,FALSE),0)</f>
        <v>0</v>
      </c>
      <c r="AA44" s="101">
        <f>_xlfn.IFNA(VLOOKUP($A44,Gb_VQS!$AD$10:$AO$585,I$6,FALSE),0)</f>
        <v>0</v>
      </c>
      <c r="AB44" s="103"/>
      <c r="AC44" s="102"/>
      <c r="AD44" s="102"/>
      <c r="AE44" s="102"/>
      <c r="AF44" s="102"/>
      <c r="AG44" s="101"/>
      <c r="AH44" s="103"/>
      <c r="AI44" s="102"/>
      <c r="AJ44" s="102"/>
      <c r="AK44" s="102"/>
      <c r="AL44" s="102"/>
      <c r="AM44" s="101"/>
      <c r="AN44" s="103">
        <f>_xlfn.IFNA(VLOOKUP($A44,Gb_VQS_8586!$B$10:$H$585,D$6,FALSE),0)+SUMIFS(Gb_VQS_8586!$V$10:$V$1160,Gb_VQS_8586!$T$10:$T$1160,$A44,Gb_VQS_8586!$U$10:$U$1160,31)+SUMIFS(Gb_VQS_8586!$AX$10:$AX$1735,Gb_VQS_8586!$AV$10:$AV$1735,$A44,Gb_VQS_8586!$AW$10:$AW$1735,13)</f>
        <v>676051.02</v>
      </c>
      <c r="AO44" s="102">
        <f>_xlfn.IFNA(VLOOKUP($A44,Gb_VQS_8586!$B$10:$H$585,E$6,FALSE),0)+SUMIFS(Gb_VQS_8586!W$10:W$1160,Gb_VQS_8586!$T$10:$T$1160,$A44)</f>
        <v>567700</v>
      </c>
      <c r="AP44" s="102">
        <f>_xlfn.IFNA(VLOOKUP($A44,Gb_VQS_8586!$B$10:$H$585,F$6,FALSE),0)+SUMIFS(Gb_VQS_8586!X$10:X$1160,Gb_VQS_8586!$T$10:$T$1160,$A44)</f>
        <v>567700</v>
      </c>
      <c r="AQ44" s="102">
        <f>_xlfn.IFNA(VLOOKUP($A44,Gb_VQS_8586!$B$10:$H$585,G$6,FALSE),0)+SUMIFS(Gb_VQS_8586!Y$10:Y$1160,Gb_VQS_8586!$T$10:$T$1160,$A44)</f>
        <v>567700</v>
      </c>
      <c r="AR44" s="102">
        <f>_xlfn.IFNA(VLOOKUP($A44,Gb_VQS_8586!$B$10:$H$585,H$6,FALSE),0)+SUMIFS(Gb_VQS_8586!Z$10:Z$1160,Gb_VQS_8586!$T$10:$T$1160,$A44)</f>
        <v>567700</v>
      </c>
      <c r="AS44" s="101">
        <f>_xlfn.IFNA(VLOOKUP($A44,Gb_VQS_8586!$B$10:$H$585,I$6,FALSE),0)+SUMIFS(Gb_VQS_8586!AA$10:AA$1160,Gb_VQS_8586!$T$10:$T$1160,$A44)</f>
        <v>567700</v>
      </c>
      <c r="AT44" s="103">
        <f>_xlfn.IFNA(VLOOKUP($A44,Gb_VQS_8586!$K$10:$Q$585,D$6,FALSE),0)</f>
        <v>430443.43</v>
      </c>
      <c r="AU44" s="102">
        <f>_xlfn.IFNA(VLOOKUP($A44,Gb_VQS_8586!$K$10:$Q$585,E$6,FALSE),0)</f>
        <v>455200</v>
      </c>
      <c r="AV44" s="102">
        <f>_xlfn.IFNA(VLOOKUP($A44,Gb_VQS_8586!$K$10:$Q$585,F$6,FALSE),0)</f>
        <v>454900</v>
      </c>
      <c r="AW44" s="102">
        <f>_xlfn.IFNA(VLOOKUP($A44,Gb_VQS_8586!$K$10:$Q$585,G$6,FALSE),0)</f>
        <v>454600</v>
      </c>
      <c r="AX44" s="102">
        <f>_xlfn.IFNA(VLOOKUP($A44,Gb_VQS_8586!$K$10:$Q$585,H$6,FALSE),0)</f>
        <v>453900</v>
      </c>
      <c r="AY44" s="101">
        <f>_xlfn.IFNA(VLOOKUP($A44,Gb_VQS_8586!$K$10:$Q$585,I$6,FALSE),0)</f>
        <v>453600</v>
      </c>
      <c r="AZ44" s="103">
        <f>SUMIFS(Gb_VQS_8586!$AY$10:$AY$1735,Gb_VQS_8586!$AV$10:$AV$1735,$A44,Gb_VQS_8586!$AW$10:$AW$1735,10)</f>
        <v>0</v>
      </c>
      <c r="BA44" s="102">
        <f>_xlfn.IFNA(VLOOKUP($A44,Gb_VQS_8586!$AM$10:$AS$585,E$6,FALSE),0)</f>
        <v>0</v>
      </c>
      <c r="BB44" s="102">
        <f>_xlfn.IFNA(VLOOKUP($A44,Gb_VQS_8586!$AM$10:$AS$585,F$6,FALSE),0)</f>
        <v>0</v>
      </c>
      <c r="BC44" s="102">
        <f>_xlfn.IFNA(VLOOKUP($A44,Gb_VQS_8586!$AM$10:$AS$585,G$6,FALSE),0)</f>
        <v>0</v>
      </c>
      <c r="BD44" s="102">
        <f>_xlfn.IFNA(VLOOKUP($A44,Gb_VQS_8586!$AM$10:$AS$585,H$6,FALSE),0)</f>
        <v>0</v>
      </c>
      <c r="BE44" s="101">
        <f>_xlfn.IFNA(VLOOKUP($A44,Gb_VQS_8586!$AM$10:$AS$585,I$6,FALSE),0)</f>
        <v>0</v>
      </c>
      <c r="BF44" s="103">
        <f>SUMIFS(Gb_VQS_8586!$AX$10:$AX$1735,Gb_VQS_8586!$AV$10:$AV$1735,$A44,Gb_VQS_8586!$AW$10:$AW$1735,10)+SUMIFS(Gb_VQS_8586!$AX$10:$AX$1735,Gb_VQS_8586!$AV$10:$AV$1735,$A44,Gb_VQS_8586!$AW$10:$AW$1735,11)-SUMIFS(Gb_VQS_8586!$AY$10:$AY$1735,Gb_VQS_8586!$AV$10:$AV$1735,$A44,Gb_VQS_8586!$AW$10:$AW$1735,11)</f>
        <v>118902.92</v>
      </c>
      <c r="BG44" s="102">
        <f>_xlfn.IFNA(VLOOKUP($A44,Gb_VQS_8586!$AD$10:$AO$585,E$6,FALSE),0)</f>
        <v>0</v>
      </c>
      <c r="BH44" s="102">
        <f>_xlfn.IFNA(VLOOKUP($A44,Gb_VQS_8586!$AD$10:$AO$585,F$6,FALSE),0)</f>
        <v>0</v>
      </c>
      <c r="BI44" s="102">
        <f>_xlfn.IFNA(VLOOKUP($A44,Gb_VQS_8586!$AD$10:$AO$585,G$6,FALSE),0)</f>
        <v>0</v>
      </c>
      <c r="BJ44" s="102">
        <f>_xlfn.IFNA(VLOOKUP($A44,Gb_VQS_8586!$AD$10:$AO$585,H$6,FALSE),0)</f>
        <v>0</v>
      </c>
      <c r="BK44" s="101">
        <f>_xlfn.IFNA(VLOOKUP($A44,Gb_VQS_8586!$AD$10:$AO$585,I$6,FALSE),0)</f>
        <v>0</v>
      </c>
      <c r="BL44" s="103">
        <f>SUMIFS(Gb_VQS_8586!BD$10:BD$2310,Gb_VQS_8586!$BB$10:$BB$2310,$A44,Gb_VQS_8586!$BC$10:$BC$2310,23)+SUMIFS(Gb_VQS_8586!BD$10:BD$2310,Gb_VQS_8586!$BB$10:$BB$2310,$A44,Gb_VQS_8586!$BC$10:$BC$2310,21)+SUMIFS(Gb_VQS_8586!BN$10:BN$2310,Gb_VQS_8586!$BL$10:$BL$2310,$A44,Gb_VQS_8586!$BM$10:$BM$2310,33)+SUMIFS(Gb_VQS_8586!BN$10:BN$2310,Gb_VQS_8586!$BL$10:$BL$2310,$A44,Gb_VQS_8586!$BM$10:$BM$2310,35)+SUMIFS(Gb_VQS_8586!$V$10:$V$1160,Gb_VQS_8586!$T$10:$T$1160,$A44,Gb_VQS_8586!$U$10:$U$1160,33)-SUMIFS(Gb_VQS_8586!$AX$10:$AX$1735,Gb_VQS_8586!$AV$10:$AV$1735,$A44,Gb_VQS_8586!$AW$10:$AW$1735,13)</f>
        <v>16758.309999999998</v>
      </c>
      <c r="BM44" s="102">
        <f>SUMIFS(Gb_VQS_8586!BE$10:BE$2310,Gb_VQS_8586!$BB$10:$BB$2310,$A44,Gb_VQS_8586!$BC$10:$BC$2310,23)+SUMIFS(Gb_VQS_8586!BE$10:BE$2310,Gb_VQS_8586!$BB$10:$BB$2310,$A44,Gb_VQS_8586!$BC$10:$BC$2310,21)+SUMIFS(Gb_VQS_8586!BO$10:BO$2310,Gb_VQS_8586!$BL$10:$BL$2310,$A44,Gb_VQS_8586!$BM$10:$BM$2310,33)+SUMIFS(Gb_VQS_8586!BO$10:BO$2310,Gb_VQS_8586!$BL$10:$BL$2310,$A44,Gb_VQS_8586!$BM$10:$BM$2310,35)</f>
        <v>7500</v>
      </c>
      <c r="BN44" s="102">
        <f>SUMIFS(Gb_VQS_8586!BF$10:BF$2310,Gb_VQS_8586!$BB$10:$BB$2310,$A44,Gb_VQS_8586!$BC$10:$BC$2310,23)+SUMIFS(Gb_VQS_8586!BF$10:BF$2310,Gb_VQS_8586!$BB$10:$BB$2310,$A44,Gb_VQS_8586!$BC$10:$BC$2310,21)+SUMIFS(Gb_VQS_8586!BP$10:BP$2310,Gb_VQS_8586!$BL$10:$BL$2310,$A44,Gb_VQS_8586!$BM$10:$BM$2310,33)+SUMIFS(Gb_VQS_8586!BP$10:BP$2310,Gb_VQS_8586!$BL$10:$BL$2310,$A44,Gb_VQS_8586!$BM$10:$BM$2310,35)</f>
        <v>7500</v>
      </c>
      <c r="BO44" s="102">
        <f>SUMIFS(Gb_VQS_8586!BG$10:BG$2310,Gb_VQS_8586!$BB$10:$BB$2310,$A44,Gb_VQS_8586!$BC$10:$BC$2310,23)+SUMIFS(Gb_VQS_8586!BG$10:BG$2310,Gb_VQS_8586!$BB$10:$BB$2310,$A44,Gb_VQS_8586!$BC$10:$BC$2310,21)+SUMIFS(Gb_VQS_8586!BQ$10:BQ$2310,Gb_VQS_8586!$BL$10:$BL$2310,$A44,Gb_VQS_8586!$BM$10:$BM$2310,33)+SUMIFS(Gb_VQS_8586!BQ$10:BQ$2310,Gb_VQS_8586!$BL$10:$BL$2310,$A44,Gb_VQS_8586!$BM$10:$BM$2310,35)</f>
        <v>7500</v>
      </c>
      <c r="BP44" s="102">
        <f>SUMIFS(Gb_VQS_8586!BH$10:BH$2310,Gb_VQS_8586!$BB$10:$BB$2310,$A44,Gb_VQS_8586!$BC$10:$BC$2310,23)+SUMIFS(Gb_VQS_8586!BH$10:BH$2310,Gb_VQS_8586!$BB$10:$BB$2310,$A44,Gb_VQS_8586!$BC$10:$BC$2310,21)+SUMIFS(Gb_VQS_8586!BR$10:BR$2310,Gb_VQS_8586!$BL$10:$BL$2310,$A44,Gb_VQS_8586!$BM$10:$BM$2310,33)+SUMIFS(Gb_VQS_8586!BR$10:BR$2310,Gb_VQS_8586!$BL$10:$BL$2310,$A44,Gb_VQS_8586!$BM$10:$BM$2310,35)</f>
        <v>7500</v>
      </c>
      <c r="BQ44" s="101">
        <f>SUMIFS(Gb_VQS_8586!BI$10:BI$2310,Gb_VQS_8586!$BB$10:$BB$2310,$A44,Gb_VQS_8586!$BC$10:$BC$2310,23)+SUMIFS(Gb_VQS_8586!BI$10:BI$2310,Gb_VQS_8586!$BB$10:$BB$2310,$A44,Gb_VQS_8586!$BC$10:$BC$2310,21)+SUMIFS(Gb_VQS_8586!BS$10:BS$2310,Gb_VQS_8586!$BL$10:$BL$2310,$A44,Gb_VQS_8586!$BM$10:$BM$2310,33)+SUMIFS(Gb_VQS_8586!BS$10:BS$2310,Gb_VQS_8586!$BL$10:$BL$2310,$A44,Gb_VQS_8586!$BM$10:$BM$2310,35)</f>
        <v>7700</v>
      </c>
      <c r="BR44" s="103">
        <f>SUMIFS(Gb_VQS_8586!BD$10:BD$2310,Gb_VQS_8586!$BB$10:$BB$2310,$A44,Gb_VQS_8586!$BC$10:$BC$2310,24)+SUMIFS(Gb_VQS_8586!BD$10:BD$2310,Gb_VQS_8586!$BB$10:$BB$2310,$A44,Gb_VQS_8586!$BC$10:$BC$2310,22)+SUMIFS(Gb_VQS_8586!BN$10:BN$2310,Gb_VQS_8586!$BL$10:$BL$2310,$A44,Gb_VQS_8586!$BM$10:$BM$2310,34)+SUMIFS(Gb_VQS_8586!BN$10:BN$2310,Gb_VQS_8586!$BL$10:$BL$2310,$A44,Gb_VQS_8586!$BM$10:$BM$2310,36)</f>
        <v>169454.79</v>
      </c>
      <c r="BS44" s="102">
        <f>SUMIFS(Gb_VQS_8586!BE$10:BE$2310,Gb_VQS_8586!$BB$10:$BB$2310,$A44,Gb_VQS_8586!$BC$10:$BC$2310,24)+SUMIFS(Gb_VQS_8586!BE$10:BE$2310,Gb_VQS_8586!$BB$10:$BB$2310,$A44,Gb_VQS_8586!$BC$10:$BC$2310,22)+SUMIFS(Gb_VQS_8586!BO$10:BO$2310,Gb_VQS_8586!$BL$10:$BL$2310,$A44,Gb_VQS_8586!$BM$10:$BM$2310,34)+SUMIFS(Gb_VQS_8586!BO$10:BO$2310,Gb_VQS_8586!$BL$10:$BL$2310,$A44,Gb_VQS_8586!$BM$10:$BM$2310,36)</f>
        <v>36100</v>
      </c>
      <c r="BT44" s="102">
        <f>SUMIFS(Gb_VQS_8586!BF$10:BF$2310,Gb_VQS_8586!$BB$10:$BB$2310,$A44,Gb_VQS_8586!$BC$10:$BC$2310,24)+SUMIFS(Gb_VQS_8586!BF$10:BF$2310,Gb_VQS_8586!$BB$10:$BB$2310,$A44,Gb_VQS_8586!$BC$10:$BC$2310,22)+SUMIFS(Gb_VQS_8586!BP$10:BP$2310,Gb_VQS_8586!$BL$10:$BL$2310,$A44,Gb_VQS_8586!$BM$10:$BM$2310,34)+SUMIFS(Gb_VQS_8586!BP$10:BP$2310,Gb_VQS_8586!$BL$10:$BL$2310,$A44,Gb_VQS_8586!$BM$10:$BM$2310,36)</f>
        <v>37500</v>
      </c>
      <c r="BU44" s="102">
        <f>SUMIFS(Gb_VQS_8586!BG$10:BG$2310,Gb_VQS_8586!$BB$10:$BB$2310,$A44,Gb_VQS_8586!$BC$10:$BC$2310,24)+SUMIFS(Gb_VQS_8586!BG$10:BG$2310,Gb_VQS_8586!$BB$10:$BB$2310,$A44,Gb_VQS_8586!$BC$10:$BC$2310,22)+SUMIFS(Gb_VQS_8586!BQ$10:BQ$2310,Gb_VQS_8586!$BL$10:$BL$2310,$A44,Gb_VQS_8586!$BM$10:$BM$2310,34)+SUMIFS(Gb_VQS_8586!BQ$10:BQ$2310,Gb_VQS_8586!$BL$10:$BL$2310,$A44,Gb_VQS_8586!$BM$10:$BM$2310,36)</f>
        <v>38800</v>
      </c>
      <c r="BV44" s="102">
        <f>SUMIFS(Gb_VQS_8586!BH$10:BH$2310,Gb_VQS_8586!$BB$10:$BB$2310,$A44,Gb_VQS_8586!$BC$10:$BC$2310,24)+SUMIFS(Gb_VQS_8586!BH$10:BH$2310,Gb_VQS_8586!$BB$10:$BB$2310,$A44,Gb_VQS_8586!$BC$10:$BC$2310,22)+SUMIFS(Gb_VQS_8586!BR$10:BR$2310,Gb_VQS_8586!$BL$10:$BL$2310,$A44,Gb_VQS_8586!$BM$10:$BM$2310,34)+SUMIFS(Gb_VQS_8586!BR$10:BR$2310,Gb_VQS_8586!$BL$10:$BL$2310,$A44,Gb_VQS_8586!$BM$10:$BM$2310,36)</f>
        <v>33900</v>
      </c>
      <c r="BW44" s="101">
        <f>SUMIFS(Gb_VQS_8586!BI$10:BI$2310,Gb_VQS_8586!$BB$10:$BB$2310,$A44,Gb_VQS_8586!$BC$10:$BC$2310,24)+SUMIFS(Gb_VQS_8586!BI$10:BI$2310,Gb_VQS_8586!$BB$10:$BB$2310,$A44,Gb_VQS_8586!$BC$10:$BC$2310,22)+SUMIFS(Gb_VQS_8586!BS$10:BS$2310,Gb_VQS_8586!$BL$10:$BL$2310,$A44,Gb_VQS_8586!$BM$10:$BM$2310,34)+SUMIFS(Gb_VQS_8586!BS$10:BS$2310,Gb_VQS_8586!$BL$10:$BL$2310,$A44,Gb_VQS_8586!$BM$10:$BM$2310,36)</f>
        <v>41200</v>
      </c>
      <c r="BX44" s="103">
        <f>_xlfn.IFNA(VLOOKUP($A44,Gb_Stand!$B$10:$H$585,D$6,FALSE),0)</f>
        <v>32485.22</v>
      </c>
      <c r="BY44" s="102">
        <f>_xlfn.IFNA(VLOOKUP($A44,Gb_Stand!$B$10:$H$585,E$6,FALSE),0)</f>
        <v>31400</v>
      </c>
      <c r="BZ44" s="102">
        <f>_xlfn.IFNA(VLOOKUP($A44,Gb_Stand!$B$10:$H$585,F$6,FALSE),0)</f>
        <v>30200</v>
      </c>
      <c r="CA44" s="102">
        <f>_xlfn.IFNA(VLOOKUP($A44,Gb_Stand!$B$10:$H$585,G$6,FALSE),0)</f>
        <v>28900</v>
      </c>
      <c r="CB44" s="102">
        <f>_xlfn.IFNA(VLOOKUP($A44,Gb_Stand!$B$10:$H$585,H$6,FALSE),0)</f>
        <v>27600</v>
      </c>
      <c r="CC44" s="101">
        <f>_xlfn.IFNA(VLOOKUP($A44,Gb_Stand!$B$10:$H$585,I$6,FALSE),0)</f>
        <v>26400</v>
      </c>
      <c r="CD44" s="103">
        <f>_xlfn.IFNA(VLOOKUP($A44,Gb_Stand!$K$10:$Q$585,D$6,FALSE),0)</f>
        <v>0</v>
      </c>
      <c r="CE44" s="102">
        <f>_xlfn.IFNA(VLOOKUP($A44,Gb_Stand!$K$10:$Q$585,E$6,FALSE),0)</f>
        <v>0</v>
      </c>
      <c r="CF44" s="102">
        <f>_xlfn.IFNA(VLOOKUP($A44,Gb_Stand!$K$10:$Q$585,F$6,FALSE),0)</f>
        <v>0</v>
      </c>
      <c r="CG44" s="102">
        <f>_xlfn.IFNA(VLOOKUP($A44,Gb_Stand!$K$10:$Q$585,G$6,FALSE),0)</f>
        <v>0</v>
      </c>
      <c r="CH44" s="102">
        <f>_xlfn.IFNA(VLOOKUP($A44,Gb_Stand!$K$10:$Q$585,H$6,FALSE),0)</f>
        <v>0</v>
      </c>
      <c r="CI44" s="101">
        <f>_xlfn.IFNA(VLOOKUP($A44,Gb_Stand!$K$10:$Q$585,I$6,FALSE),0)</f>
        <v>0</v>
      </c>
      <c r="CJ44" s="103">
        <f>_xlfn.IFNA(VLOOKUP($A44,Gb_Stand!$T$10:$Z$585,D$6,FALSE),0)</f>
        <v>0</v>
      </c>
      <c r="CK44" s="102">
        <f>_xlfn.IFNA(VLOOKUP($A44,Gb_Stand!$T$10:$Z$585,E$6,FALSE),0)</f>
        <v>0</v>
      </c>
      <c r="CL44" s="102">
        <f>_xlfn.IFNA(VLOOKUP($A44,Gb_Stand!$T$10:$Z$585,F$6,FALSE),0)</f>
        <v>0</v>
      </c>
      <c r="CM44" s="102">
        <f>_xlfn.IFNA(VLOOKUP($A44,Gb_Stand!$T$10:$Z$585,G$6,FALSE),0)</f>
        <v>0</v>
      </c>
      <c r="CN44" s="102">
        <f>_xlfn.IFNA(VLOOKUP($A44,Gb_Stand!$T$10:$Z$585,H$6,FALSE),0)</f>
        <v>0</v>
      </c>
      <c r="CO44" s="101">
        <f>_xlfn.IFNA(VLOOKUP($A44,Gb_Stand!$T$10:$Z$585,I$6,FALSE),0)</f>
        <v>0</v>
      </c>
      <c r="CP44" s="103">
        <f>_xlfn.IFNA(VLOOKUP($A44,Gb_Stand!$AC$10:$AI$585,D$6,FALSE),0)</f>
        <v>0</v>
      </c>
      <c r="CQ44" s="102">
        <f>_xlfn.IFNA(VLOOKUP($A44,Gb_Stand!$AC$10:$AI$585,E$6,FALSE),0)</f>
        <v>0</v>
      </c>
      <c r="CR44" s="102">
        <f>_xlfn.IFNA(VLOOKUP($A44,Gb_Stand!$AC$10:$AI$585,F$6,FALSE),0)</f>
        <v>0</v>
      </c>
      <c r="CS44" s="102">
        <f>_xlfn.IFNA(VLOOKUP($A44,Gb_Stand!$AC$10:$AI$585,G$6,FALSE),0)</f>
        <v>0</v>
      </c>
      <c r="CT44" s="102">
        <f>_xlfn.IFNA(VLOOKUP($A44,Gb_Stand!$AC$10:$AI$585,H$6,FALSE),0)</f>
        <v>0</v>
      </c>
      <c r="CU44" s="101">
        <f>_xlfn.IFNA(VLOOKUP($A44,Gb_Stand!$AC$10:$AI$585,I$6,FALSE),0)</f>
        <v>0</v>
      </c>
    </row>
    <row r="45" spans="1:99" x14ac:dyDescent="0.4">
      <c r="A45" s="106">
        <v>20509</v>
      </c>
      <c r="B45" s="105" t="s">
        <v>173</v>
      </c>
      <c r="C45" s="104"/>
      <c r="D45" s="103">
        <f>_xlfn.IFNA(VLOOKUP($A45,Gb_VQS!$B$10:$H$585,D$6,FALSE),0)+SUMIFS(Gb_VQS!$V$10:$V$1160,Gb_VQS!$T$10:$T$1160,$A45,Gb_VQS!$U$10:$U$1160,31)+SUMIFS(Gb_VQS!$AX$10:$AX$1735,Gb_VQS!$AV$10:$AV$1735,$A45,Gb_VQS!$AW$10:$AW$1735,13)</f>
        <v>4507566.03</v>
      </c>
      <c r="E45" s="102">
        <f>_xlfn.IFNA(VLOOKUP($A45,Gb_VQS!$B$10:$H$585,E$6,FALSE),0)+SUMIFS(Gb_VQS!W$10:W$1160,Gb_VQS!$T$10:$T$1160,$A45)</f>
        <v>3943300</v>
      </c>
      <c r="F45" s="102">
        <f>_xlfn.IFNA(VLOOKUP($A45,Gb_VQS!$B$10:$H$585,F$6,FALSE),0)+SUMIFS(Gb_VQS!X$10:X$1160,Gb_VQS!$T$10:$T$1160,$A45)</f>
        <v>3735200</v>
      </c>
      <c r="G45" s="102">
        <f>_xlfn.IFNA(VLOOKUP($A45,Gb_VQS!$B$10:$H$585,G$6,FALSE),0)+SUMIFS(Gb_VQS!Y$10:Y$1160,Gb_VQS!$T$10:$T$1160,$A45)</f>
        <v>3768300</v>
      </c>
      <c r="H45" s="102">
        <f>_xlfn.IFNA(VLOOKUP($A45,Gb_VQS!$B$10:$H$585,H$6,FALSE),0)+SUMIFS(Gb_VQS!Z$10:Z$1160,Gb_VQS!$T$10:$T$1160,$A45)</f>
        <v>3803100</v>
      </c>
      <c r="I45" s="101">
        <f>_xlfn.IFNA(VLOOKUP($A45,Gb_VQS!$B$10:$H$585,I$6,FALSE),0)+SUMIFS(Gb_VQS!AA$10:AA$1160,Gb_VQS!$T$10:$T$1160,$A45)</f>
        <v>3847700</v>
      </c>
      <c r="J45" s="103">
        <f>_xlfn.IFNA(VLOOKUP($A45,Gb_VQS!$K$10:$Q$585,D$6,FALSE),0)</f>
        <v>3929457.24</v>
      </c>
      <c r="K45" s="102">
        <f>_xlfn.IFNA(VLOOKUP($A45,Gb_VQS!$K$10:$Q$585,E$6,FALSE),0)</f>
        <v>3578900</v>
      </c>
      <c r="L45" s="102">
        <f>_xlfn.IFNA(VLOOKUP($A45,Gb_VQS!$K$10:$Q$585,F$6,FALSE),0)</f>
        <v>3606900</v>
      </c>
      <c r="M45" s="102">
        <f>_xlfn.IFNA(VLOOKUP($A45,Gb_VQS!$K$10:$Q$585,G$6,FALSE),0)</f>
        <v>3641500</v>
      </c>
      <c r="N45" s="102">
        <f>_xlfn.IFNA(VLOOKUP($A45,Gb_VQS!$K$10:$Q$585,H$6,FALSE),0)</f>
        <v>3653300</v>
      </c>
      <c r="O45" s="101">
        <f>_xlfn.IFNA(VLOOKUP($A45,Gb_VQS!$K$10:$Q$585,I$6,FALSE),0)</f>
        <v>3689400</v>
      </c>
      <c r="P45" s="103">
        <f>SUMIFS(Gb_VQS!$AY$10:$AY$1735,Gb_VQS!$AV$10:$AV$1735,$A45,Gb_VQS!$AW$10:$AW$1735,10)</f>
        <v>2562.5</v>
      </c>
      <c r="Q45" s="102">
        <f>_xlfn.IFNA(VLOOKUP($A45,Gb_VQS!$AM$10:$AS$585,E$6,FALSE),0)</f>
        <v>0</v>
      </c>
      <c r="R45" s="102">
        <f>_xlfn.IFNA(VLOOKUP($A45,Gb_VQS!$AM$10:$AS$585,F$6,FALSE),0)</f>
        <v>0</v>
      </c>
      <c r="S45" s="102">
        <f>_xlfn.IFNA(VLOOKUP($A45,Gb_VQS!$AM$10:$AS$585,G$6,FALSE),0)</f>
        <v>0</v>
      </c>
      <c r="T45" s="102">
        <f>_xlfn.IFNA(VLOOKUP($A45,Gb_VQS!$AM$10:$AS$585,H$6,FALSE),0)</f>
        <v>0</v>
      </c>
      <c r="U45" s="101">
        <f>_xlfn.IFNA(VLOOKUP($A45,Gb_VQS!$AM$10:$AS$585,I$6,FALSE),0)</f>
        <v>0</v>
      </c>
      <c r="V45" s="103">
        <f>SUMIFS(Gb_VQS!$AX$10:$AX$1735,Gb_VQS!$AV$10:$AV$1735,$A45,Gb_VQS!$AW$10:$AW$1735,10)+SUMIFS(Gb_VQS!$AX$10:$AX$1735,Gb_VQS!$AV$10:$AV$1735,$A45,Gb_VQS!$AW$10:$AW$1735,11)-SUMIFS(Gb_VQS!$AY$10:$AY$1735,Gb_VQS!$AV$10:$AV$1735,$A45,Gb_VQS!$AW$10:$AW$1735,11)</f>
        <v>1297338.79</v>
      </c>
      <c r="W45" s="102">
        <f>_xlfn.IFNA(VLOOKUP($A45,Gb_VQS!$AD$10:$AO$585,E$6,FALSE),0)</f>
        <v>591600</v>
      </c>
      <c r="X45" s="102">
        <f>_xlfn.IFNA(VLOOKUP($A45,Gb_VQS!$AD$10:$AO$585,F$6,FALSE),0)</f>
        <v>275500</v>
      </c>
      <c r="Y45" s="102">
        <f>_xlfn.IFNA(VLOOKUP($A45,Gb_VQS!$AD$10:$AO$585,G$6,FALSE),0)</f>
        <v>145200</v>
      </c>
      <c r="Z45" s="102">
        <f>_xlfn.IFNA(VLOOKUP($A45,Gb_VQS!$AD$10:$AO$585,H$6,FALSE),0)</f>
        <v>15000</v>
      </c>
      <c r="AA45" s="101">
        <f>_xlfn.IFNA(VLOOKUP($A45,Gb_VQS!$AD$10:$AO$585,I$6,FALSE),0)</f>
        <v>15000</v>
      </c>
      <c r="AB45" s="103"/>
      <c r="AC45" s="102"/>
      <c r="AD45" s="102"/>
      <c r="AE45" s="102"/>
      <c r="AF45" s="102"/>
      <c r="AG45" s="101"/>
      <c r="AH45" s="103"/>
      <c r="AI45" s="102"/>
      <c r="AJ45" s="102"/>
      <c r="AK45" s="102"/>
      <c r="AL45" s="102"/>
      <c r="AM45" s="101"/>
      <c r="AN45" s="103">
        <f>_xlfn.IFNA(VLOOKUP($A45,Gb_VQS_8586!$B$10:$H$585,D$6,FALSE),0)+SUMIFS(Gb_VQS_8586!$V$10:$V$1160,Gb_VQS_8586!$T$10:$T$1160,$A45,Gb_VQS_8586!$U$10:$U$1160,31)+SUMIFS(Gb_VQS_8586!$AX$10:$AX$1735,Gb_VQS_8586!$AV$10:$AV$1735,$A45,Gb_VQS_8586!$AW$10:$AW$1735,13)</f>
        <v>787591.76</v>
      </c>
      <c r="AO45" s="102">
        <f>_xlfn.IFNA(VLOOKUP($A45,Gb_VQS_8586!$B$10:$H$585,E$6,FALSE),0)+SUMIFS(Gb_VQS_8586!W$10:W$1160,Gb_VQS_8586!$T$10:$T$1160,$A45)</f>
        <v>538000</v>
      </c>
      <c r="AP45" s="102">
        <f>_xlfn.IFNA(VLOOKUP($A45,Gb_VQS_8586!$B$10:$H$585,F$6,FALSE),0)+SUMIFS(Gb_VQS_8586!X$10:X$1160,Gb_VQS_8586!$T$10:$T$1160,$A45)</f>
        <v>538800</v>
      </c>
      <c r="AQ45" s="102">
        <f>_xlfn.IFNA(VLOOKUP($A45,Gb_VQS_8586!$B$10:$H$585,G$6,FALSE),0)+SUMIFS(Gb_VQS_8586!Y$10:Y$1160,Gb_VQS_8586!$T$10:$T$1160,$A45)</f>
        <v>539600</v>
      </c>
      <c r="AR45" s="102">
        <f>_xlfn.IFNA(VLOOKUP($A45,Gb_VQS_8586!$B$10:$H$585,H$6,FALSE),0)+SUMIFS(Gb_VQS_8586!Z$10:Z$1160,Gb_VQS_8586!$T$10:$T$1160,$A45)</f>
        <v>540500</v>
      </c>
      <c r="AS45" s="101">
        <f>_xlfn.IFNA(VLOOKUP($A45,Gb_VQS_8586!$B$10:$H$585,I$6,FALSE),0)+SUMIFS(Gb_VQS_8586!AA$10:AA$1160,Gb_VQS_8586!$T$10:$T$1160,$A45)</f>
        <v>541400</v>
      </c>
      <c r="AT45" s="103">
        <f>_xlfn.IFNA(VLOOKUP($A45,Gb_VQS_8586!$K$10:$Q$585,D$6,FALSE),0)</f>
        <v>468586.04</v>
      </c>
      <c r="AU45" s="102">
        <f>_xlfn.IFNA(VLOOKUP($A45,Gb_VQS_8586!$K$10:$Q$585,E$6,FALSE),0)</f>
        <v>482500</v>
      </c>
      <c r="AV45" s="102">
        <f>_xlfn.IFNA(VLOOKUP($A45,Gb_VQS_8586!$K$10:$Q$585,F$6,FALSE),0)</f>
        <v>489600</v>
      </c>
      <c r="AW45" s="102">
        <f>_xlfn.IFNA(VLOOKUP($A45,Gb_VQS_8586!$K$10:$Q$585,G$6,FALSE),0)</f>
        <v>491700</v>
      </c>
      <c r="AX45" s="102">
        <f>_xlfn.IFNA(VLOOKUP($A45,Gb_VQS_8586!$K$10:$Q$585,H$6,FALSE),0)</f>
        <v>487200</v>
      </c>
      <c r="AY45" s="101">
        <f>_xlfn.IFNA(VLOOKUP($A45,Gb_VQS_8586!$K$10:$Q$585,I$6,FALSE),0)</f>
        <v>473200</v>
      </c>
      <c r="AZ45" s="103">
        <f>SUMIFS(Gb_VQS_8586!$AY$10:$AY$1735,Gb_VQS_8586!$AV$10:$AV$1735,$A45,Gb_VQS_8586!$AW$10:$AW$1735,10)</f>
        <v>0</v>
      </c>
      <c r="BA45" s="102">
        <f>_xlfn.IFNA(VLOOKUP($A45,Gb_VQS_8586!$AM$10:$AS$585,E$6,FALSE),0)</f>
        <v>0</v>
      </c>
      <c r="BB45" s="102">
        <f>_xlfn.IFNA(VLOOKUP($A45,Gb_VQS_8586!$AM$10:$AS$585,F$6,FALSE),0)</f>
        <v>0</v>
      </c>
      <c r="BC45" s="102">
        <f>_xlfn.IFNA(VLOOKUP($A45,Gb_VQS_8586!$AM$10:$AS$585,G$6,FALSE),0)</f>
        <v>0</v>
      </c>
      <c r="BD45" s="102">
        <f>_xlfn.IFNA(VLOOKUP($A45,Gb_VQS_8586!$AM$10:$AS$585,H$6,FALSE),0)</f>
        <v>0</v>
      </c>
      <c r="BE45" s="101">
        <f>_xlfn.IFNA(VLOOKUP($A45,Gb_VQS_8586!$AM$10:$AS$585,I$6,FALSE),0)</f>
        <v>0</v>
      </c>
      <c r="BF45" s="103">
        <f>SUMIFS(Gb_VQS_8586!$AX$10:$AX$1735,Gb_VQS_8586!$AV$10:$AV$1735,$A45,Gb_VQS_8586!$AW$10:$AW$1735,10)+SUMIFS(Gb_VQS_8586!$AX$10:$AX$1735,Gb_VQS_8586!$AV$10:$AV$1735,$A45,Gb_VQS_8586!$AW$10:$AW$1735,11)-SUMIFS(Gb_VQS_8586!$AY$10:$AY$1735,Gb_VQS_8586!$AV$10:$AV$1735,$A45,Gb_VQS_8586!$AW$10:$AW$1735,11)</f>
        <v>733091.87</v>
      </c>
      <c r="BG45" s="102">
        <f>_xlfn.IFNA(VLOOKUP($A45,Gb_VQS_8586!$AD$10:$AO$585,E$6,FALSE),0)</f>
        <v>319300</v>
      </c>
      <c r="BH45" s="102">
        <f>_xlfn.IFNA(VLOOKUP($A45,Gb_VQS_8586!$AD$10:$AO$585,F$6,FALSE),0)</f>
        <v>270500</v>
      </c>
      <c r="BI45" s="102">
        <f>_xlfn.IFNA(VLOOKUP($A45,Gb_VQS_8586!$AD$10:$AO$585,G$6,FALSE),0)</f>
        <v>140200</v>
      </c>
      <c r="BJ45" s="102">
        <f>_xlfn.IFNA(VLOOKUP($A45,Gb_VQS_8586!$AD$10:$AO$585,H$6,FALSE),0)</f>
        <v>10000</v>
      </c>
      <c r="BK45" s="101">
        <f>_xlfn.IFNA(VLOOKUP($A45,Gb_VQS_8586!$AD$10:$AO$585,I$6,FALSE),0)</f>
        <v>10000</v>
      </c>
      <c r="BL45" s="103">
        <f>SUMIFS(Gb_VQS_8586!BD$10:BD$2310,Gb_VQS_8586!$BB$10:$BB$2310,$A45,Gb_VQS_8586!$BC$10:$BC$2310,23)+SUMIFS(Gb_VQS_8586!BD$10:BD$2310,Gb_VQS_8586!$BB$10:$BB$2310,$A45,Gb_VQS_8586!$BC$10:$BC$2310,21)+SUMIFS(Gb_VQS_8586!BN$10:BN$2310,Gb_VQS_8586!$BL$10:$BL$2310,$A45,Gb_VQS_8586!$BM$10:$BM$2310,33)+SUMIFS(Gb_VQS_8586!BN$10:BN$2310,Gb_VQS_8586!$BL$10:$BL$2310,$A45,Gb_VQS_8586!$BM$10:$BM$2310,35)+SUMIFS(Gb_VQS_8586!$V$10:$V$1160,Gb_VQS_8586!$T$10:$T$1160,$A45,Gb_VQS_8586!$U$10:$U$1160,33)-SUMIFS(Gb_VQS_8586!$AX$10:$AX$1735,Gb_VQS_8586!$AV$10:$AV$1735,$A45,Gb_VQS_8586!$AW$10:$AW$1735,13)</f>
        <v>567119.97</v>
      </c>
      <c r="BM45" s="102">
        <f>SUMIFS(Gb_VQS_8586!BE$10:BE$2310,Gb_VQS_8586!$BB$10:$BB$2310,$A45,Gb_VQS_8586!$BC$10:$BC$2310,23)+SUMIFS(Gb_VQS_8586!BE$10:BE$2310,Gb_VQS_8586!$BB$10:$BB$2310,$A45,Gb_VQS_8586!$BC$10:$BC$2310,21)+SUMIFS(Gb_VQS_8586!BO$10:BO$2310,Gb_VQS_8586!$BL$10:$BL$2310,$A45,Gb_VQS_8586!$BM$10:$BM$2310,33)+SUMIFS(Gb_VQS_8586!BO$10:BO$2310,Gb_VQS_8586!$BL$10:$BL$2310,$A45,Gb_VQS_8586!$BM$10:$BM$2310,35)</f>
        <v>316000</v>
      </c>
      <c r="BN45" s="102">
        <f>SUMIFS(Gb_VQS_8586!BF$10:BF$2310,Gb_VQS_8586!$BB$10:$BB$2310,$A45,Gb_VQS_8586!$BC$10:$BC$2310,23)+SUMIFS(Gb_VQS_8586!BF$10:BF$2310,Gb_VQS_8586!$BB$10:$BB$2310,$A45,Gb_VQS_8586!$BC$10:$BC$2310,21)+SUMIFS(Gb_VQS_8586!BP$10:BP$2310,Gb_VQS_8586!$BL$10:$BL$2310,$A45,Gb_VQS_8586!$BM$10:$BM$2310,33)+SUMIFS(Gb_VQS_8586!BP$10:BP$2310,Gb_VQS_8586!$BL$10:$BL$2310,$A45,Gb_VQS_8586!$BM$10:$BM$2310,35)</f>
        <v>262200</v>
      </c>
      <c r="BO45" s="102">
        <f>SUMIFS(Gb_VQS_8586!BG$10:BG$2310,Gb_VQS_8586!$BB$10:$BB$2310,$A45,Gb_VQS_8586!$BC$10:$BC$2310,23)+SUMIFS(Gb_VQS_8586!BG$10:BG$2310,Gb_VQS_8586!$BB$10:$BB$2310,$A45,Gb_VQS_8586!$BC$10:$BC$2310,21)+SUMIFS(Gb_VQS_8586!BQ$10:BQ$2310,Gb_VQS_8586!$BL$10:$BL$2310,$A45,Gb_VQS_8586!$BM$10:$BM$2310,33)+SUMIFS(Gb_VQS_8586!BQ$10:BQ$2310,Gb_VQS_8586!$BL$10:$BL$2310,$A45,Gb_VQS_8586!$BM$10:$BM$2310,35)</f>
        <v>131900</v>
      </c>
      <c r="BP45" s="102">
        <f>SUMIFS(Gb_VQS_8586!BH$10:BH$2310,Gb_VQS_8586!$BB$10:$BB$2310,$A45,Gb_VQS_8586!$BC$10:$BC$2310,23)+SUMIFS(Gb_VQS_8586!BH$10:BH$2310,Gb_VQS_8586!$BB$10:$BB$2310,$A45,Gb_VQS_8586!$BC$10:$BC$2310,21)+SUMIFS(Gb_VQS_8586!BR$10:BR$2310,Gb_VQS_8586!$BL$10:$BL$2310,$A45,Gb_VQS_8586!$BM$10:$BM$2310,33)+SUMIFS(Gb_VQS_8586!BR$10:BR$2310,Gb_VQS_8586!$BL$10:$BL$2310,$A45,Gb_VQS_8586!$BM$10:$BM$2310,35)</f>
        <v>1700</v>
      </c>
      <c r="BQ45" s="101">
        <f>SUMIFS(Gb_VQS_8586!BI$10:BI$2310,Gb_VQS_8586!$BB$10:$BB$2310,$A45,Gb_VQS_8586!$BC$10:$BC$2310,23)+SUMIFS(Gb_VQS_8586!BI$10:BI$2310,Gb_VQS_8586!$BB$10:$BB$2310,$A45,Gb_VQS_8586!$BC$10:$BC$2310,21)+SUMIFS(Gb_VQS_8586!BS$10:BS$2310,Gb_VQS_8586!$BL$10:$BL$2310,$A45,Gb_VQS_8586!$BM$10:$BM$2310,33)+SUMIFS(Gb_VQS_8586!BS$10:BS$2310,Gb_VQS_8586!$BL$10:$BL$2310,$A45,Gb_VQS_8586!$BM$10:$BM$2310,35)</f>
        <v>1700</v>
      </c>
      <c r="BR45" s="103">
        <f>SUMIFS(Gb_VQS_8586!BD$10:BD$2310,Gb_VQS_8586!$BB$10:$BB$2310,$A45,Gb_VQS_8586!$BC$10:$BC$2310,24)+SUMIFS(Gb_VQS_8586!BD$10:BD$2310,Gb_VQS_8586!$BB$10:$BB$2310,$A45,Gb_VQS_8586!$BC$10:$BC$2310,22)+SUMIFS(Gb_VQS_8586!BN$10:BN$2310,Gb_VQS_8586!$BL$10:$BL$2310,$A45,Gb_VQS_8586!$BM$10:$BM$2310,34)+SUMIFS(Gb_VQS_8586!BN$10:BN$2310,Gb_VQS_8586!$BL$10:$BL$2310,$A45,Gb_VQS_8586!$BM$10:$BM$2310,36)</f>
        <v>98607.65</v>
      </c>
      <c r="BS45" s="102">
        <f>SUMIFS(Gb_VQS_8586!BE$10:BE$2310,Gb_VQS_8586!$BB$10:$BB$2310,$A45,Gb_VQS_8586!$BC$10:$BC$2310,24)+SUMIFS(Gb_VQS_8586!BE$10:BE$2310,Gb_VQS_8586!$BB$10:$BB$2310,$A45,Gb_VQS_8586!$BC$10:$BC$2310,22)+SUMIFS(Gb_VQS_8586!BO$10:BO$2310,Gb_VQS_8586!$BL$10:$BL$2310,$A45,Gb_VQS_8586!$BM$10:$BM$2310,34)+SUMIFS(Gb_VQS_8586!BO$10:BO$2310,Gb_VQS_8586!$BL$10:$BL$2310,$A45,Gb_VQS_8586!$BM$10:$BM$2310,36)</f>
        <v>82500</v>
      </c>
      <c r="BT45" s="102">
        <f>SUMIFS(Gb_VQS_8586!BF$10:BF$2310,Gb_VQS_8586!$BB$10:$BB$2310,$A45,Gb_VQS_8586!$BC$10:$BC$2310,24)+SUMIFS(Gb_VQS_8586!BF$10:BF$2310,Gb_VQS_8586!$BB$10:$BB$2310,$A45,Gb_VQS_8586!$BC$10:$BC$2310,22)+SUMIFS(Gb_VQS_8586!BP$10:BP$2310,Gb_VQS_8586!$BL$10:$BL$2310,$A45,Gb_VQS_8586!$BM$10:$BM$2310,34)+SUMIFS(Gb_VQS_8586!BP$10:BP$2310,Gb_VQS_8586!$BL$10:$BL$2310,$A45,Gb_VQS_8586!$BM$10:$BM$2310,36)</f>
        <v>69900</v>
      </c>
      <c r="BU45" s="102">
        <f>SUMIFS(Gb_VQS_8586!BG$10:BG$2310,Gb_VQS_8586!$BB$10:$BB$2310,$A45,Gb_VQS_8586!$BC$10:$BC$2310,24)+SUMIFS(Gb_VQS_8586!BG$10:BG$2310,Gb_VQS_8586!$BB$10:$BB$2310,$A45,Gb_VQS_8586!$BC$10:$BC$2310,22)+SUMIFS(Gb_VQS_8586!BQ$10:BQ$2310,Gb_VQS_8586!$BL$10:$BL$2310,$A45,Gb_VQS_8586!$BM$10:$BM$2310,34)+SUMIFS(Gb_VQS_8586!BQ$10:BQ$2310,Gb_VQS_8586!$BL$10:$BL$2310,$A45,Gb_VQS_8586!$BM$10:$BM$2310,36)</f>
        <v>72800</v>
      </c>
      <c r="BV45" s="102">
        <f>SUMIFS(Gb_VQS_8586!BH$10:BH$2310,Gb_VQS_8586!$BB$10:$BB$2310,$A45,Gb_VQS_8586!$BC$10:$BC$2310,24)+SUMIFS(Gb_VQS_8586!BH$10:BH$2310,Gb_VQS_8586!$BB$10:$BB$2310,$A45,Gb_VQS_8586!$BC$10:$BC$2310,22)+SUMIFS(Gb_VQS_8586!BR$10:BR$2310,Gb_VQS_8586!$BL$10:$BL$2310,$A45,Gb_VQS_8586!$BM$10:$BM$2310,34)+SUMIFS(Gb_VQS_8586!BR$10:BR$2310,Gb_VQS_8586!$BL$10:$BL$2310,$A45,Gb_VQS_8586!$BM$10:$BM$2310,36)</f>
        <v>117100</v>
      </c>
      <c r="BW45" s="101">
        <f>SUMIFS(Gb_VQS_8586!BI$10:BI$2310,Gb_VQS_8586!$BB$10:$BB$2310,$A45,Gb_VQS_8586!$BC$10:$BC$2310,24)+SUMIFS(Gb_VQS_8586!BI$10:BI$2310,Gb_VQS_8586!$BB$10:$BB$2310,$A45,Gb_VQS_8586!$BC$10:$BC$2310,22)+SUMIFS(Gb_VQS_8586!BS$10:BS$2310,Gb_VQS_8586!$BL$10:$BL$2310,$A45,Gb_VQS_8586!$BM$10:$BM$2310,34)+SUMIFS(Gb_VQS_8586!BS$10:BS$2310,Gb_VQS_8586!$BL$10:$BL$2310,$A45,Gb_VQS_8586!$BM$10:$BM$2310,36)</f>
        <v>122300</v>
      </c>
      <c r="BX45" s="103">
        <f>_xlfn.IFNA(VLOOKUP($A45,Gb_Stand!$B$10:$H$585,D$6,FALSE),0)</f>
        <v>309748.32</v>
      </c>
      <c r="BY45" s="102">
        <f>_xlfn.IFNA(VLOOKUP($A45,Gb_Stand!$B$10:$H$585,E$6,FALSE),0)</f>
        <v>488000</v>
      </c>
      <c r="BZ45" s="102">
        <f>_xlfn.IFNA(VLOOKUP($A45,Gb_Stand!$B$10:$H$585,F$6,FALSE),0)</f>
        <v>390700</v>
      </c>
      <c r="CA45" s="102">
        <f>_xlfn.IFNA(VLOOKUP($A45,Gb_Stand!$B$10:$H$585,G$6,FALSE),0)</f>
        <v>293400</v>
      </c>
      <c r="CB45" s="102">
        <f>_xlfn.IFNA(VLOOKUP($A45,Gb_Stand!$B$10:$H$585,H$6,FALSE),0)</f>
        <v>196000</v>
      </c>
      <c r="CC45" s="101">
        <f>_xlfn.IFNA(VLOOKUP($A45,Gb_Stand!$B$10:$H$585,I$6,FALSE),0)</f>
        <v>125700</v>
      </c>
      <c r="CD45" s="103">
        <f>_xlfn.IFNA(VLOOKUP($A45,Gb_Stand!$K$10:$Q$585,D$6,FALSE),0)</f>
        <v>0</v>
      </c>
      <c r="CE45" s="102">
        <f>_xlfn.IFNA(VLOOKUP($A45,Gb_Stand!$K$10:$Q$585,E$6,FALSE),0)</f>
        <v>0</v>
      </c>
      <c r="CF45" s="102">
        <f>_xlfn.IFNA(VLOOKUP($A45,Gb_Stand!$K$10:$Q$585,F$6,FALSE),0)</f>
        <v>0</v>
      </c>
      <c r="CG45" s="102">
        <f>_xlfn.IFNA(VLOOKUP($A45,Gb_Stand!$K$10:$Q$585,G$6,FALSE),0)</f>
        <v>0</v>
      </c>
      <c r="CH45" s="102">
        <f>_xlfn.IFNA(VLOOKUP($A45,Gb_Stand!$K$10:$Q$585,H$6,FALSE),0)</f>
        <v>0</v>
      </c>
      <c r="CI45" s="101">
        <f>_xlfn.IFNA(VLOOKUP($A45,Gb_Stand!$K$10:$Q$585,I$6,FALSE),0)</f>
        <v>0</v>
      </c>
      <c r="CJ45" s="103">
        <f>_xlfn.IFNA(VLOOKUP($A45,Gb_Stand!$T$10:$Z$585,D$6,FALSE),0)</f>
        <v>0</v>
      </c>
      <c r="CK45" s="102">
        <f>_xlfn.IFNA(VLOOKUP($A45,Gb_Stand!$T$10:$Z$585,E$6,FALSE),0)</f>
        <v>0</v>
      </c>
      <c r="CL45" s="102">
        <f>_xlfn.IFNA(VLOOKUP($A45,Gb_Stand!$T$10:$Z$585,F$6,FALSE),0)</f>
        <v>0</v>
      </c>
      <c r="CM45" s="102">
        <f>_xlfn.IFNA(VLOOKUP($A45,Gb_Stand!$T$10:$Z$585,G$6,FALSE),0)</f>
        <v>0</v>
      </c>
      <c r="CN45" s="102">
        <f>_xlfn.IFNA(VLOOKUP($A45,Gb_Stand!$T$10:$Z$585,H$6,FALSE),0)</f>
        <v>0</v>
      </c>
      <c r="CO45" s="101">
        <f>_xlfn.IFNA(VLOOKUP($A45,Gb_Stand!$T$10:$Z$585,I$6,FALSE),0)</f>
        <v>0</v>
      </c>
      <c r="CP45" s="103">
        <f>_xlfn.IFNA(VLOOKUP($A45,Gb_Stand!$AC$10:$AI$585,D$6,FALSE),0)</f>
        <v>0</v>
      </c>
      <c r="CQ45" s="102">
        <f>_xlfn.IFNA(VLOOKUP($A45,Gb_Stand!$AC$10:$AI$585,E$6,FALSE),0)</f>
        <v>0</v>
      </c>
      <c r="CR45" s="102">
        <f>_xlfn.IFNA(VLOOKUP($A45,Gb_Stand!$AC$10:$AI$585,F$6,FALSE),0)</f>
        <v>0</v>
      </c>
      <c r="CS45" s="102">
        <f>_xlfn.IFNA(VLOOKUP($A45,Gb_Stand!$AC$10:$AI$585,G$6,FALSE),0)</f>
        <v>0</v>
      </c>
      <c r="CT45" s="102">
        <f>_xlfn.IFNA(VLOOKUP($A45,Gb_Stand!$AC$10:$AI$585,H$6,FALSE),0)</f>
        <v>0</v>
      </c>
      <c r="CU45" s="101">
        <f>_xlfn.IFNA(VLOOKUP($A45,Gb_Stand!$AC$10:$AI$585,I$6,FALSE),0)</f>
        <v>0</v>
      </c>
    </row>
    <row r="46" spans="1:99" x14ac:dyDescent="0.4">
      <c r="A46" s="106">
        <v>20511</v>
      </c>
      <c r="B46" s="105" t="s">
        <v>172</v>
      </c>
      <c r="C46" s="104"/>
      <c r="D46" s="103">
        <f>_xlfn.IFNA(VLOOKUP($A46,Gb_VQS!$B$10:$H$585,D$6,FALSE),0)+SUMIFS(Gb_VQS!$V$10:$V$1160,Gb_VQS!$T$10:$T$1160,$A46,Gb_VQS!$U$10:$U$1160,31)+SUMIFS(Gb_VQS!$AX$10:$AX$1735,Gb_VQS!$AV$10:$AV$1735,$A46,Gb_VQS!$AW$10:$AW$1735,13)</f>
        <v>4523246.5600000005</v>
      </c>
      <c r="E46" s="102">
        <f>_xlfn.IFNA(VLOOKUP($A46,Gb_VQS!$B$10:$H$585,E$6,FALSE),0)+SUMIFS(Gb_VQS!W$10:W$1160,Gb_VQS!$T$10:$T$1160,$A46)</f>
        <v>3965200</v>
      </c>
      <c r="F46" s="102">
        <f>_xlfn.IFNA(VLOOKUP($A46,Gb_VQS!$B$10:$H$585,F$6,FALSE),0)+SUMIFS(Gb_VQS!X$10:X$1160,Gb_VQS!$T$10:$T$1160,$A46)</f>
        <v>3703300</v>
      </c>
      <c r="G46" s="102">
        <f>_xlfn.IFNA(VLOOKUP($A46,Gb_VQS!$B$10:$H$585,G$6,FALSE),0)+SUMIFS(Gb_VQS!Y$10:Y$1160,Gb_VQS!$T$10:$T$1160,$A46)</f>
        <v>3736000</v>
      </c>
      <c r="H46" s="102">
        <f>_xlfn.IFNA(VLOOKUP($A46,Gb_VQS!$B$10:$H$585,H$6,FALSE),0)+SUMIFS(Gb_VQS!Z$10:Z$1160,Gb_VQS!$T$10:$T$1160,$A46)</f>
        <v>3795200</v>
      </c>
      <c r="I46" s="101">
        <f>_xlfn.IFNA(VLOOKUP($A46,Gb_VQS!$B$10:$H$585,I$6,FALSE),0)+SUMIFS(Gb_VQS!AA$10:AA$1160,Gb_VQS!$T$10:$T$1160,$A46)</f>
        <v>3799600</v>
      </c>
      <c r="J46" s="103">
        <f>_xlfn.IFNA(VLOOKUP($A46,Gb_VQS!$K$10:$Q$585,D$6,FALSE),0)</f>
        <v>4655766.5599999996</v>
      </c>
      <c r="K46" s="102">
        <f>_xlfn.IFNA(VLOOKUP($A46,Gb_VQS!$K$10:$Q$585,E$6,FALSE),0)</f>
        <v>4097600</v>
      </c>
      <c r="L46" s="102">
        <f>_xlfn.IFNA(VLOOKUP($A46,Gb_VQS!$K$10:$Q$585,F$6,FALSE),0)</f>
        <v>4016000</v>
      </c>
      <c r="M46" s="102">
        <f>_xlfn.IFNA(VLOOKUP($A46,Gb_VQS!$K$10:$Q$585,G$6,FALSE),0)</f>
        <v>4064100</v>
      </c>
      <c r="N46" s="102">
        <f>_xlfn.IFNA(VLOOKUP($A46,Gb_VQS!$K$10:$Q$585,H$6,FALSE),0)</f>
        <v>4101200</v>
      </c>
      <c r="O46" s="101">
        <f>_xlfn.IFNA(VLOOKUP($A46,Gb_VQS!$K$10:$Q$585,I$6,FALSE),0)</f>
        <v>4114600</v>
      </c>
      <c r="P46" s="103">
        <f>SUMIFS(Gb_VQS!$AY$10:$AY$1735,Gb_VQS!$AV$10:$AV$1735,$A46,Gb_VQS!$AW$10:$AW$1735,10)</f>
        <v>0</v>
      </c>
      <c r="Q46" s="102">
        <f>_xlfn.IFNA(VLOOKUP($A46,Gb_VQS!$AM$10:$AS$585,E$6,FALSE),0)</f>
        <v>0</v>
      </c>
      <c r="R46" s="102">
        <f>_xlfn.IFNA(VLOOKUP($A46,Gb_VQS!$AM$10:$AS$585,F$6,FALSE),0)</f>
        <v>0</v>
      </c>
      <c r="S46" s="102">
        <f>_xlfn.IFNA(VLOOKUP($A46,Gb_VQS!$AM$10:$AS$585,G$6,FALSE),0)</f>
        <v>0</v>
      </c>
      <c r="T46" s="102">
        <f>_xlfn.IFNA(VLOOKUP($A46,Gb_VQS!$AM$10:$AS$585,H$6,FALSE),0)</f>
        <v>0</v>
      </c>
      <c r="U46" s="101">
        <f>_xlfn.IFNA(VLOOKUP($A46,Gb_VQS!$AM$10:$AS$585,I$6,FALSE),0)</f>
        <v>0</v>
      </c>
      <c r="V46" s="103">
        <f>SUMIFS(Gb_VQS!$AX$10:$AX$1735,Gb_VQS!$AV$10:$AV$1735,$A46,Gb_VQS!$AW$10:$AW$1735,10)+SUMIFS(Gb_VQS!$AX$10:$AX$1735,Gb_VQS!$AV$10:$AV$1735,$A46,Gb_VQS!$AW$10:$AW$1735,11)-SUMIFS(Gb_VQS!$AY$10:$AY$1735,Gb_VQS!$AV$10:$AV$1735,$A46,Gb_VQS!$AW$10:$AW$1735,11)</f>
        <v>267747.44</v>
      </c>
      <c r="W46" s="102">
        <f>_xlfn.IFNA(VLOOKUP($A46,Gb_VQS!$AD$10:$AO$585,E$6,FALSE),0)</f>
        <v>22800</v>
      </c>
      <c r="X46" s="102">
        <f>_xlfn.IFNA(VLOOKUP($A46,Gb_VQS!$AD$10:$AO$585,F$6,FALSE),0)</f>
        <v>4400</v>
      </c>
      <c r="Y46" s="102">
        <f>_xlfn.IFNA(VLOOKUP($A46,Gb_VQS!$AD$10:$AO$585,G$6,FALSE),0)</f>
        <v>4400</v>
      </c>
      <c r="Z46" s="102">
        <f>_xlfn.IFNA(VLOOKUP($A46,Gb_VQS!$AD$10:$AO$585,H$6,FALSE),0)</f>
        <v>4400</v>
      </c>
      <c r="AA46" s="101">
        <f>_xlfn.IFNA(VLOOKUP($A46,Gb_VQS!$AD$10:$AO$585,I$6,FALSE),0)</f>
        <v>4400</v>
      </c>
      <c r="AB46" s="103"/>
      <c r="AC46" s="102"/>
      <c r="AD46" s="102"/>
      <c r="AE46" s="102"/>
      <c r="AF46" s="102"/>
      <c r="AG46" s="101"/>
      <c r="AH46" s="103"/>
      <c r="AI46" s="102"/>
      <c r="AJ46" s="102"/>
      <c r="AK46" s="102"/>
      <c r="AL46" s="102"/>
      <c r="AM46" s="101"/>
      <c r="AN46" s="103">
        <f>_xlfn.IFNA(VLOOKUP($A46,Gb_VQS_8586!$B$10:$H$585,D$6,FALSE),0)+SUMIFS(Gb_VQS_8586!$V$10:$V$1160,Gb_VQS_8586!$T$10:$T$1160,$A46,Gb_VQS_8586!$U$10:$U$1160,31)+SUMIFS(Gb_VQS_8586!$AX$10:$AX$1735,Gb_VQS_8586!$AV$10:$AV$1735,$A46,Gb_VQS_8586!$AW$10:$AW$1735,13)</f>
        <v>1075445.6600000001</v>
      </c>
      <c r="AO46" s="102">
        <f>_xlfn.IFNA(VLOOKUP($A46,Gb_VQS_8586!$B$10:$H$585,E$6,FALSE),0)+SUMIFS(Gb_VQS_8586!W$10:W$1160,Gb_VQS_8586!$T$10:$T$1160,$A46)</f>
        <v>878400</v>
      </c>
      <c r="AP46" s="102">
        <f>_xlfn.IFNA(VLOOKUP($A46,Gb_VQS_8586!$B$10:$H$585,F$6,FALSE),0)+SUMIFS(Gb_VQS_8586!X$10:X$1160,Gb_VQS_8586!$T$10:$T$1160,$A46)</f>
        <v>838100</v>
      </c>
      <c r="AQ46" s="102">
        <f>_xlfn.IFNA(VLOOKUP($A46,Gb_VQS_8586!$B$10:$H$585,G$6,FALSE),0)+SUMIFS(Gb_VQS_8586!Y$10:Y$1160,Gb_VQS_8586!$T$10:$T$1160,$A46)</f>
        <v>805900</v>
      </c>
      <c r="AR46" s="102">
        <f>_xlfn.IFNA(VLOOKUP($A46,Gb_VQS_8586!$B$10:$H$585,H$6,FALSE),0)+SUMIFS(Gb_VQS_8586!Z$10:Z$1160,Gb_VQS_8586!$T$10:$T$1160,$A46)</f>
        <v>805900</v>
      </c>
      <c r="AS46" s="101">
        <f>_xlfn.IFNA(VLOOKUP($A46,Gb_VQS_8586!$B$10:$H$585,I$6,FALSE),0)+SUMIFS(Gb_VQS_8586!AA$10:AA$1160,Gb_VQS_8586!$T$10:$T$1160,$A46)</f>
        <v>805900</v>
      </c>
      <c r="AT46" s="103">
        <f>_xlfn.IFNA(VLOOKUP($A46,Gb_VQS_8586!$K$10:$Q$585,D$6,FALSE),0)</f>
        <v>979615.73</v>
      </c>
      <c r="AU46" s="102">
        <f>_xlfn.IFNA(VLOOKUP($A46,Gb_VQS_8586!$K$10:$Q$585,E$6,FALSE),0)</f>
        <v>841600</v>
      </c>
      <c r="AV46" s="102">
        <f>_xlfn.IFNA(VLOOKUP($A46,Gb_VQS_8586!$K$10:$Q$585,F$6,FALSE),0)</f>
        <v>822100</v>
      </c>
      <c r="AW46" s="102">
        <f>_xlfn.IFNA(VLOOKUP($A46,Gb_VQS_8586!$K$10:$Q$585,G$6,FALSE),0)</f>
        <v>826400</v>
      </c>
      <c r="AX46" s="102">
        <f>_xlfn.IFNA(VLOOKUP($A46,Gb_VQS_8586!$K$10:$Q$585,H$6,FALSE),0)</f>
        <v>831700</v>
      </c>
      <c r="AY46" s="101">
        <f>_xlfn.IFNA(VLOOKUP($A46,Gb_VQS_8586!$K$10:$Q$585,I$6,FALSE),0)</f>
        <v>837200</v>
      </c>
      <c r="AZ46" s="103">
        <f>SUMIFS(Gb_VQS_8586!$AY$10:$AY$1735,Gb_VQS_8586!$AV$10:$AV$1735,$A46,Gb_VQS_8586!$AW$10:$AW$1735,10)</f>
        <v>0</v>
      </c>
      <c r="BA46" s="102">
        <f>_xlfn.IFNA(VLOOKUP($A46,Gb_VQS_8586!$AM$10:$AS$585,E$6,FALSE),0)</f>
        <v>0</v>
      </c>
      <c r="BB46" s="102">
        <f>_xlfn.IFNA(VLOOKUP($A46,Gb_VQS_8586!$AM$10:$AS$585,F$6,FALSE),0)</f>
        <v>0</v>
      </c>
      <c r="BC46" s="102">
        <f>_xlfn.IFNA(VLOOKUP($A46,Gb_VQS_8586!$AM$10:$AS$585,G$6,FALSE),0)</f>
        <v>0</v>
      </c>
      <c r="BD46" s="102">
        <f>_xlfn.IFNA(VLOOKUP($A46,Gb_VQS_8586!$AM$10:$AS$585,H$6,FALSE),0)</f>
        <v>0</v>
      </c>
      <c r="BE46" s="101">
        <f>_xlfn.IFNA(VLOOKUP($A46,Gb_VQS_8586!$AM$10:$AS$585,I$6,FALSE),0)</f>
        <v>0</v>
      </c>
      <c r="BF46" s="103">
        <f>SUMIFS(Gb_VQS_8586!$AX$10:$AX$1735,Gb_VQS_8586!$AV$10:$AV$1735,$A46,Gb_VQS_8586!$AW$10:$AW$1735,10)+SUMIFS(Gb_VQS_8586!$AX$10:$AX$1735,Gb_VQS_8586!$AV$10:$AV$1735,$A46,Gb_VQS_8586!$AW$10:$AW$1735,11)-SUMIFS(Gb_VQS_8586!$AY$10:$AY$1735,Gb_VQS_8586!$AV$10:$AV$1735,$A46,Gb_VQS_8586!$AW$10:$AW$1735,11)</f>
        <v>770</v>
      </c>
      <c r="BG46" s="102">
        <f>_xlfn.IFNA(VLOOKUP($A46,Gb_VQS_8586!$AD$10:$AO$585,E$6,FALSE),0)</f>
        <v>0</v>
      </c>
      <c r="BH46" s="102">
        <f>_xlfn.IFNA(VLOOKUP($A46,Gb_VQS_8586!$AD$10:$AO$585,F$6,FALSE),0)</f>
        <v>0</v>
      </c>
      <c r="BI46" s="102">
        <f>_xlfn.IFNA(VLOOKUP($A46,Gb_VQS_8586!$AD$10:$AO$585,G$6,FALSE),0)</f>
        <v>0</v>
      </c>
      <c r="BJ46" s="102">
        <f>_xlfn.IFNA(VLOOKUP($A46,Gb_VQS_8586!$AD$10:$AO$585,H$6,FALSE),0)</f>
        <v>0</v>
      </c>
      <c r="BK46" s="101">
        <f>_xlfn.IFNA(VLOOKUP($A46,Gb_VQS_8586!$AD$10:$AO$585,I$6,FALSE),0)</f>
        <v>0</v>
      </c>
      <c r="BL46" s="103">
        <f>SUMIFS(Gb_VQS_8586!BD$10:BD$2310,Gb_VQS_8586!$BB$10:$BB$2310,$A46,Gb_VQS_8586!$BC$10:$BC$2310,23)+SUMIFS(Gb_VQS_8586!BD$10:BD$2310,Gb_VQS_8586!$BB$10:$BB$2310,$A46,Gb_VQS_8586!$BC$10:$BC$2310,21)+SUMIFS(Gb_VQS_8586!BN$10:BN$2310,Gb_VQS_8586!$BL$10:$BL$2310,$A46,Gb_VQS_8586!$BM$10:$BM$2310,33)+SUMIFS(Gb_VQS_8586!BN$10:BN$2310,Gb_VQS_8586!$BL$10:$BL$2310,$A46,Gb_VQS_8586!$BM$10:$BM$2310,35)+SUMIFS(Gb_VQS_8586!$V$10:$V$1160,Gb_VQS_8586!$T$10:$T$1160,$A46,Gb_VQS_8586!$U$10:$U$1160,33)-SUMIFS(Gb_VQS_8586!$AX$10:$AX$1735,Gb_VQS_8586!$AV$10:$AV$1735,$A46,Gb_VQS_8586!$AW$10:$AW$1735,13)</f>
        <v>47904.959999999999</v>
      </c>
      <c r="BM46" s="102">
        <f>SUMIFS(Gb_VQS_8586!BE$10:BE$2310,Gb_VQS_8586!$BB$10:$BB$2310,$A46,Gb_VQS_8586!$BC$10:$BC$2310,23)+SUMIFS(Gb_VQS_8586!BE$10:BE$2310,Gb_VQS_8586!$BB$10:$BB$2310,$A46,Gb_VQS_8586!$BC$10:$BC$2310,21)+SUMIFS(Gb_VQS_8586!BO$10:BO$2310,Gb_VQS_8586!$BL$10:$BL$2310,$A46,Gb_VQS_8586!$BM$10:$BM$2310,33)+SUMIFS(Gb_VQS_8586!BO$10:BO$2310,Gb_VQS_8586!$BL$10:$BL$2310,$A46,Gb_VQS_8586!$BM$10:$BM$2310,35)</f>
        <v>0</v>
      </c>
      <c r="BN46" s="102">
        <f>SUMIFS(Gb_VQS_8586!BF$10:BF$2310,Gb_VQS_8586!$BB$10:$BB$2310,$A46,Gb_VQS_8586!$BC$10:$BC$2310,23)+SUMIFS(Gb_VQS_8586!BF$10:BF$2310,Gb_VQS_8586!$BB$10:$BB$2310,$A46,Gb_VQS_8586!$BC$10:$BC$2310,21)+SUMIFS(Gb_VQS_8586!BP$10:BP$2310,Gb_VQS_8586!$BL$10:$BL$2310,$A46,Gb_VQS_8586!$BM$10:$BM$2310,33)+SUMIFS(Gb_VQS_8586!BP$10:BP$2310,Gb_VQS_8586!$BL$10:$BL$2310,$A46,Gb_VQS_8586!$BM$10:$BM$2310,35)</f>
        <v>0</v>
      </c>
      <c r="BO46" s="102">
        <f>SUMIFS(Gb_VQS_8586!BG$10:BG$2310,Gb_VQS_8586!$BB$10:$BB$2310,$A46,Gb_VQS_8586!$BC$10:$BC$2310,23)+SUMIFS(Gb_VQS_8586!BG$10:BG$2310,Gb_VQS_8586!$BB$10:$BB$2310,$A46,Gb_VQS_8586!$BC$10:$BC$2310,21)+SUMIFS(Gb_VQS_8586!BQ$10:BQ$2310,Gb_VQS_8586!$BL$10:$BL$2310,$A46,Gb_VQS_8586!$BM$10:$BM$2310,33)+SUMIFS(Gb_VQS_8586!BQ$10:BQ$2310,Gb_VQS_8586!$BL$10:$BL$2310,$A46,Gb_VQS_8586!$BM$10:$BM$2310,35)</f>
        <v>0</v>
      </c>
      <c r="BP46" s="102">
        <f>SUMIFS(Gb_VQS_8586!BH$10:BH$2310,Gb_VQS_8586!$BB$10:$BB$2310,$A46,Gb_VQS_8586!$BC$10:$BC$2310,23)+SUMIFS(Gb_VQS_8586!BH$10:BH$2310,Gb_VQS_8586!$BB$10:$BB$2310,$A46,Gb_VQS_8586!$BC$10:$BC$2310,21)+SUMIFS(Gb_VQS_8586!BR$10:BR$2310,Gb_VQS_8586!$BL$10:$BL$2310,$A46,Gb_VQS_8586!$BM$10:$BM$2310,33)+SUMIFS(Gb_VQS_8586!BR$10:BR$2310,Gb_VQS_8586!$BL$10:$BL$2310,$A46,Gb_VQS_8586!$BM$10:$BM$2310,35)</f>
        <v>0</v>
      </c>
      <c r="BQ46" s="101">
        <f>SUMIFS(Gb_VQS_8586!BI$10:BI$2310,Gb_VQS_8586!$BB$10:$BB$2310,$A46,Gb_VQS_8586!$BC$10:$BC$2310,23)+SUMIFS(Gb_VQS_8586!BI$10:BI$2310,Gb_VQS_8586!$BB$10:$BB$2310,$A46,Gb_VQS_8586!$BC$10:$BC$2310,21)+SUMIFS(Gb_VQS_8586!BS$10:BS$2310,Gb_VQS_8586!$BL$10:$BL$2310,$A46,Gb_VQS_8586!$BM$10:$BM$2310,33)+SUMIFS(Gb_VQS_8586!BS$10:BS$2310,Gb_VQS_8586!$BL$10:$BL$2310,$A46,Gb_VQS_8586!$BM$10:$BM$2310,35)</f>
        <v>0</v>
      </c>
      <c r="BR46" s="103">
        <f>SUMIFS(Gb_VQS_8586!BD$10:BD$2310,Gb_VQS_8586!$BB$10:$BB$2310,$A46,Gb_VQS_8586!$BC$10:$BC$2310,24)+SUMIFS(Gb_VQS_8586!BD$10:BD$2310,Gb_VQS_8586!$BB$10:$BB$2310,$A46,Gb_VQS_8586!$BC$10:$BC$2310,22)+SUMIFS(Gb_VQS_8586!BN$10:BN$2310,Gb_VQS_8586!$BL$10:$BL$2310,$A46,Gb_VQS_8586!$BM$10:$BM$2310,34)+SUMIFS(Gb_VQS_8586!BN$10:BN$2310,Gb_VQS_8586!$BL$10:$BL$2310,$A46,Gb_VQS_8586!$BM$10:$BM$2310,36)</f>
        <v>145088.29999999999</v>
      </c>
      <c r="BS46" s="102">
        <f>SUMIFS(Gb_VQS_8586!BE$10:BE$2310,Gb_VQS_8586!$BB$10:$BB$2310,$A46,Gb_VQS_8586!$BC$10:$BC$2310,24)+SUMIFS(Gb_VQS_8586!BE$10:BE$2310,Gb_VQS_8586!$BB$10:$BB$2310,$A46,Gb_VQS_8586!$BC$10:$BC$2310,22)+SUMIFS(Gb_VQS_8586!BO$10:BO$2310,Gb_VQS_8586!$BL$10:$BL$2310,$A46,Gb_VQS_8586!$BM$10:$BM$2310,34)+SUMIFS(Gb_VQS_8586!BO$10:BO$2310,Gb_VQS_8586!$BL$10:$BL$2310,$A46,Gb_VQS_8586!$BM$10:$BM$2310,36)</f>
        <v>123700</v>
      </c>
      <c r="BT46" s="102">
        <f>SUMIFS(Gb_VQS_8586!BF$10:BF$2310,Gb_VQS_8586!$BB$10:$BB$2310,$A46,Gb_VQS_8586!$BC$10:$BC$2310,24)+SUMIFS(Gb_VQS_8586!BF$10:BF$2310,Gb_VQS_8586!$BB$10:$BB$2310,$A46,Gb_VQS_8586!$BC$10:$BC$2310,22)+SUMIFS(Gb_VQS_8586!BP$10:BP$2310,Gb_VQS_8586!$BL$10:$BL$2310,$A46,Gb_VQS_8586!$BM$10:$BM$2310,34)+SUMIFS(Gb_VQS_8586!BP$10:BP$2310,Gb_VQS_8586!$BL$10:$BL$2310,$A46,Gb_VQS_8586!$BM$10:$BM$2310,36)</f>
        <v>78000</v>
      </c>
      <c r="BU46" s="102">
        <f>SUMIFS(Gb_VQS_8586!BG$10:BG$2310,Gb_VQS_8586!$BB$10:$BB$2310,$A46,Gb_VQS_8586!$BC$10:$BC$2310,24)+SUMIFS(Gb_VQS_8586!BG$10:BG$2310,Gb_VQS_8586!$BB$10:$BB$2310,$A46,Gb_VQS_8586!$BC$10:$BC$2310,22)+SUMIFS(Gb_VQS_8586!BQ$10:BQ$2310,Gb_VQS_8586!$BL$10:$BL$2310,$A46,Gb_VQS_8586!$BM$10:$BM$2310,34)+SUMIFS(Gb_VQS_8586!BQ$10:BQ$2310,Gb_VQS_8586!$BL$10:$BL$2310,$A46,Gb_VQS_8586!$BM$10:$BM$2310,36)</f>
        <v>52900</v>
      </c>
      <c r="BV46" s="102">
        <f>SUMIFS(Gb_VQS_8586!BH$10:BH$2310,Gb_VQS_8586!$BB$10:$BB$2310,$A46,Gb_VQS_8586!$BC$10:$BC$2310,24)+SUMIFS(Gb_VQS_8586!BH$10:BH$2310,Gb_VQS_8586!$BB$10:$BB$2310,$A46,Gb_VQS_8586!$BC$10:$BC$2310,22)+SUMIFS(Gb_VQS_8586!BR$10:BR$2310,Gb_VQS_8586!$BL$10:$BL$2310,$A46,Gb_VQS_8586!$BM$10:$BM$2310,34)+SUMIFS(Gb_VQS_8586!BR$10:BR$2310,Gb_VQS_8586!$BL$10:$BL$2310,$A46,Gb_VQS_8586!$BM$10:$BM$2310,36)</f>
        <v>49300</v>
      </c>
      <c r="BW46" s="101">
        <f>SUMIFS(Gb_VQS_8586!BI$10:BI$2310,Gb_VQS_8586!$BB$10:$BB$2310,$A46,Gb_VQS_8586!$BC$10:$BC$2310,24)+SUMIFS(Gb_VQS_8586!BI$10:BI$2310,Gb_VQS_8586!$BB$10:$BB$2310,$A46,Gb_VQS_8586!$BC$10:$BC$2310,22)+SUMIFS(Gb_VQS_8586!BS$10:BS$2310,Gb_VQS_8586!$BL$10:$BL$2310,$A46,Gb_VQS_8586!$BM$10:$BM$2310,34)+SUMIFS(Gb_VQS_8586!BS$10:BS$2310,Gb_VQS_8586!$BL$10:$BL$2310,$A46,Gb_VQS_8586!$BM$10:$BM$2310,36)</f>
        <v>47800</v>
      </c>
      <c r="BX46" s="103">
        <f>_xlfn.IFNA(VLOOKUP($A46,Gb_Stand!$B$10:$H$585,D$6,FALSE),0)</f>
        <v>150483.44</v>
      </c>
      <c r="BY46" s="102">
        <f>_xlfn.IFNA(VLOOKUP($A46,Gb_Stand!$B$10:$H$585,E$6,FALSE),0)</f>
        <v>125600</v>
      </c>
      <c r="BZ46" s="102">
        <f>_xlfn.IFNA(VLOOKUP($A46,Gb_Stand!$B$10:$H$585,F$6,FALSE),0)</f>
        <v>100600</v>
      </c>
      <c r="CA46" s="102">
        <f>_xlfn.IFNA(VLOOKUP($A46,Gb_Stand!$B$10:$H$585,G$6,FALSE),0)</f>
        <v>75600</v>
      </c>
      <c r="CB46" s="102">
        <f>_xlfn.IFNA(VLOOKUP($A46,Gb_Stand!$B$10:$H$585,H$6,FALSE),0)</f>
        <v>50500</v>
      </c>
      <c r="CC46" s="101">
        <f>_xlfn.IFNA(VLOOKUP($A46,Gb_Stand!$B$10:$H$585,I$6,FALSE),0)</f>
        <v>25300</v>
      </c>
      <c r="CD46" s="103">
        <f>_xlfn.IFNA(VLOOKUP($A46,Gb_Stand!$K$10:$Q$585,D$6,FALSE),0)</f>
        <v>0</v>
      </c>
      <c r="CE46" s="102">
        <f>_xlfn.IFNA(VLOOKUP($A46,Gb_Stand!$K$10:$Q$585,E$6,FALSE),0)</f>
        <v>0</v>
      </c>
      <c r="CF46" s="102">
        <f>_xlfn.IFNA(VLOOKUP($A46,Gb_Stand!$K$10:$Q$585,F$6,FALSE),0)</f>
        <v>0</v>
      </c>
      <c r="CG46" s="102">
        <f>_xlfn.IFNA(VLOOKUP($A46,Gb_Stand!$K$10:$Q$585,G$6,FALSE),0)</f>
        <v>0</v>
      </c>
      <c r="CH46" s="102">
        <f>_xlfn.IFNA(VLOOKUP($A46,Gb_Stand!$K$10:$Q$585,H$6,FALSE),0)</f>
        <v>0</v>
      </c>
      <c r="CI46" s="101">
        <f>_xlfn.IFNA(VLOOKUP($A46,Gb_Stand!$K$10:$Q$585,I$6,FALSE),0)</f>
        <v>0</v>
      </c>
      <c r="CJ46" s="103">
        <f>_xlfn.IFNA(VLOOKUP($A46,Gb_Stand!$T$10:$Z$585,D$6,FALSE),0)</f>
        <v>0</v>
      </c>
      <c r="CK46" s="102">
        <f>_xlfn.IFNA(VLOOKUP($A46,Gb_Stand!$T$10:$Z$585,E$6,FALSE),0)</f>
        <v>0</v>
      </c>
      <c r="CL46" s="102">
        <f>_xlfn.IFNA(VLOOKUP($A46,Gb_Stand!$T$10:$Z$585,F$6,FALSE),0)</f>
        <v>0</v>
      </c>
      <c r="CM46" s="102">
        <f>_xlfn.IFNA(VLOOKUP($A46,Gb_Stand!$T$10:$Z$585,G$6,FALSE),0)</f>
        <v>0</v>
      </c>
      <c r="CN46" s="102">
        <f>_xlfn.IFNA(VLOOKUP($A46,Gb_Stand!$T$10:$Z$585,H$6,FALSE),0)</f>
        <v>0</v>
      </c>
      <c r="CO46" s="101">
        <f>_xlfn.IFNA(VLOOKUP($A46,Gb_Stand!$T$10:$Z$585,I$6,FALSE),0)</f>
        <v>0</v>
      </c>
      <c r="CP46" s="103">
        <f>_xlfn.IFNA(VLOOKUP($A46,Gb_Stand!$AC$10:$AI$585,D$6,FALSE),0)</f>
        <v>0</v>
      </c>
      <c r="CQ46" s="102">
        <f>_xlfn.IFNA(VLOOKUP($A46,Gb_Stand!$AC$10:$AI$585,E$6,FALSE),0)</f>
        <v>0</v>
      </c>
      <c r="CR46" s="102">
        <f>_xlfn.IFNA(VLOOKUP($A46,Gb_Stand!$AC$10:$AI$585,F$6,FALSE),0)</f>
        <v>0</v>
      </c>
      <c r="CS46" s="102">
        <f>_xlfn.IFNA(VLOOKUP($A46,Gb_Stand!$AC$10:$AI$585,G$6,FALSE),0)</f>
        <v>0</v>
      </c>
      <c r="CT46" s="102">
        <f>_xlfn.IFNA(VLOOKUP($A46,Gb_Stand!$AC$10:$AI$585,H$6,FALSE),0)</f>
        <v>0</v>
      </c>
      <c r="CU46" s="101">
        <f>_xlfn.IFNA(VLOOKUP($A46,Gb_Stand!$AC$10:$AI$585,I$6,FALSE),0)</f>
        <v>0</v>
      </c>
    </row>
    <row r="47" spans="1:99" x14ac:dyDescent="0.4">
      <c r="A47" s="106">
        <v>20512</v>
      </c>
      <c r="B47" s="105" t="s">
        <v>171</v>
      </c>
      <c r="C47" s="104"/>
      <c r="D47" s="103">
        <f>_xlfn.IFNA(VLOOKUP($A47,Gb_VQS!$B$10:$H$585,D$6,FALSE),0)+SUMIFS(Gb_VQS!$V$10:$V$1160,Gb_VQS!$T$10:$T$1160,$A47,Gb_VQS!$U$10:$U$1160,31)+SUMIFS(Gb_VQS!$AX$10:$AX$1735,Gb_VQS!$AV$10:$AV$1735,$A47,Gb_VQS!$AW$10:$AW$1735,13)</f>
        <v>4867266.5100000007</v>
      </c>
      <c r="E47" s="102">
        <f>_xlfn.IFNA(VLOOKUP($A47,Gb_VQS!$B$10:$H$585,E$6,FALSE),0)+SUMIFS(Gb_VQS!W$10:W$1160,Gb_VQS!$T$10:$T$1160,$A47)</f>
        <v>4485200</v>
      </c>
      <c r="F47" s="102">
        <f>_xlfn.IFNA(VLOOKUP($A47,Gb_VQS!$B$10:$H$585,F$6,FALSE),0)+SUMIFS(Gb_VQS!X$10:X$1160,Gb_VQS!$T$10:$T$1160,$A47)</f>
        <v>4461500</v>
      </c>
      <c r="G47" s="102">
        <f>_xlfn.IFNA(VLOOKUP($A47,Gb_VQS!$B$10:$H$585,G$6,FALSE),0)+SUMIFS(Gb_VQS!Y$10:Y$1160,Gb_VQS!$T$10:$T$1160,$A47)</f>
        <v>4449500</v>
      </c>
      <c r="H47" s="102">
        <f>_xlfn.IFNA(VLOOKUP($A47,Gb_VQS!$B$10:$H$585,H$6,FALSE),0)+SUMIFS(Gb_VQS!Z$10:Z$1160,Gb_VQS!$T$10:$T$1160,$A47)</f>
        <v>4537400</v>
      </c>
      <c r="I47" s="101">
        <f>_xlfn.IFNA(VLOOKUP($A47,Gb_VQS!$B$10:$H$585,I$6,FALSE),0)+SUMIFS(Gb_VQS!AA$10:AA$1160,Gb_VQS!$T$10:$T$1160,$A47)</f>
        <v>4530500</v>
      </c>
      <c r="J47" s="103">
        <f>_xlfn.IFNA(VLOOKUP($A47,Gb_VQS!$K$10:$Q$585,D$6,FALSE),0)</f>
        <v>4200111.8099999996</v>
      </c>
      <c r="K47" s="102">
        <f>_xlfn.IFNA(VLOOKUP($A47,Gb_VQS!$K$10:$Q$585,E$6,FALSE),0)</f>
        <v>4077700</v>
      </c>
      <c r="L47" s="102">
        <f>_xlfn.IFNA(VLOOKUP($A47,Gb_VQS!$K$10:$Q$585,F$6,FALSE),0)</f>
        <v>4133700</v>
      </c>
      <c r="M47" s="102">
        <f>_xlfn.IFNA(VLOOKUP($A47,Gb_VQS!$K$10:$Q$585,G$6,FALSE),0)</f>
        <v>4184900</v>
      </c>
      <c r="N47" s="102">
        <f>_xlfn.IFNA(VLOOKUP($A47,Gb_VQS!$K$10:$Q$585,H$6,FALSE),0)</f>
        <v>4210900</v>
      </c>
      <c r="O47" s="101">
        <f>_xlfn.IFNA(VLOOKUP($A47,Gb_VQS!$K$10:$Q$585,I$6,FALSE),0)</f>
        <v>4234700</v>
      </c>
      <c r="P47" s="103">
        <f>SUMIFS(Gb_VQS!$AY$10:$AY$1735,Gb_VQS!$AV$10:$AV$1735,$A47,Gb_VQS!$AW$10:$AW$1735,10)</f>
        <v>0</v>
      </c>
      <c r="Q47" s="102">
        <f>_xlfn.IFNA(VLOOKUP($A47,Gb_VQS!$AM$10:$AS$585,E$6,FALSE),0)</f>
        <v>0</v>
      </c>
      <c r="R47" s="102">
        <f>_xlfn.IFNA(VLOOKUP($A47,Gb_VQS!$AM$10:$AS$585,F$6,FALSE),0)</f>
        <v>0</v>
      </c>
      <c r="S47" s="102">
        <f>_xlfn.IFNA(VLOOKUP($A47,Gb_VQS!$AM$10:$AS$585,G$6,FALSE),0)</f>
        <v>0</v>
      </c>
      <c r="T47" s="102">
        <f>_xlfn.IFNA(VLOOKUP($A47,Gb_VQS!$AM$10:$AS$585,H$6,FALSE),0)</f>
        <v>0</v>
      </c>
      <c r="U47" s="101">
        <f>_xlfn.IFNA(VLOOKUP($A47,Gb_VQS!$AM$10:$AS$585,I$6,FALSE),0)</f>
        <v>0</v>
      </c>
      <c r="V47" s="103">
        <f>SUMIFS(Gb_VQS!$AX$10:$AX$1735,Gb_VQS!$AV$10:$AV$1735,$A47,Gb_VQS!$AW$10:$AW$1735,10)+SUMIFS(Gb_VQS!$AX$10:$AX$1735,Gb_VQS!$AV$10:$AV$1735,$A47,Gb_VQS!$AW$10:$AW$1735,11)-SUMIFS(Gb_VQS!$AY$10:$AY$1735,Gb_VQS!$AV$10:$AV$1735,$A47,Gb_VQS!$AW$10:$AW$1735,11)</f>
        <v>411955.39</v>
      </c>
      <c r="W47" s="102">
        <f>_xlfn.IFNA(VLOOKUP($A47,Gb_VQS!$AD$10:$AO$585,E$6,FALSE),0)</f>
        <v>180000</v>
      </c>
      <c r="X47" s="102">
        <f>_xlfn.IFNA(VLOOKUP($A47,Gb_VQS!$AD$10:$AO$585,F$6,FALSE),0)</f>
        <v>0</v>
      </c>
      <c r="Y47" s="102">
        <f>_xlfn.IFNA(VLOOKUP($A47,Gb_VQS!$AD$10:$AO$585,G$6,FALSE),0)</f>
        <v>0</v>
      </c>
      <c r="Z47" s="102">
        <f>_xlfn.IFNA(VLOOKUP($A47,Gb_VQS!$AD$10:$AO$585,H$6,FALSE),0)</f>
        <v>0</v>
      </c>
      <c r="AA47" s="101">
        <f>_xlfn.IFNA(VLOOKUP($A47,Gb_VQS!$AD$10:$AO$585,I$6,FALSE),0)</f>
        <v>0</v>
      </c>
      <c r="AB47" s="103"/>
      <c r="AC47" s="102"/>
      <c r="AD47" s="102"/>
      <c r="AE47" s="102"/>
      <c r="AF47" s="102"/>
      <c r="AG47" s="101"/>
      <c r="AH47" s="103"/>
      <c r="AI47" s="102"/>
      <c r="AJ47" s="102"/>
      <c r="AK47" s="102"/>
      <c r="AL47" s="102"/>
      <c r="AM47" s="101"/>
      <c r="AN47" s="103">
        <f>_xlfn.IFNA(VLOOKUP($A47,Gb_VQS_8586!$B$10:$H$585,D$6,FALSE),0)+SUMIFS(Gb_VQS_8586!$V$10:$V$1160,Gb_VQS_8586!$T$10:$T$1160,$A47,Gb_VQS_8586!$U$10:$U$1160,31)+SUMIFS(Gb_VQS_8586!$AX$10:$AX$1735,Gb_VQS_8586!$AV$10:$AV$1735,$A47,Gb_VQS_8586!$AW$10:$AW$1735,13)</f>
        <v>699374.45</v>
      </c>
      <c r="AO47" s="102">
        <f>_xlfn.IFNA(VLOOKUP($A47,Gb_VQS_8586!$B$10:$H$585,E$6,FALSE),0)+SUMIFS(Gb_VQS_8586!W$10:W$1160,Gb_VQS_8586!$T$10:$T$1160,$A47)</f>
        <v>698700</v>
      </c>
      <c r="AP47" s="102">
        <f>_xlfn.IFNA(VLOOKUP($A47,Gb_VQS_8586!$B$10:$H$585,F$6,FALSE),0)+SUMIFS(Gb_VQS_8586!X$10:X$1160,Gb_VQS_8586!$T$10:$T$1160,$A47)</f>
        <v>692800</v>
      </c>
      <c r="AQ47" s="102">
        <f>_xlfn.IFNA(VLOOKUP($A47,Gb_VQS_8586!$B$10:$H$585,G$6,FALSE),0)+SUMIFS(Gb_VQS_8586!Y$10:Y$1160,Gb_VQS_8586!$T$10:$T$1160,$A47)</f>
        <v>688900</v>
      </c>
      <c r="AR47" s="102">
        <f>_xlfn.IFNA(VLOOKUP($A47,Gb_VQS_8586!$B$10:$H$585,H$6,FALSE),0)+SUMIFS(Gb_VQS_8586!Z$10:Z$1160,Gb_VQS_8586!$T$10:$T$1160,$A47)</f>
        <v>676200</v>
      </c>
      <c r="AS47" s="101">
        <f>_xlfn.IFNA(VLOOKUP($A47,Gb_VQS_8586!$B$10:$H$585,I$6,FALSE),0)+SUMIFS(Gb_VQS_8586!AA$10:AA$1160,Gb_VQS_8586!$T$10:$T$1160,$A47)</f>
        <v>665400</v>
      </c>
      <c r="AT47" s="103">
        <f>_xlfn.IFNA(VLOOKUP($A47,Gb_VQS_8586!$K$10:$Q$585,D$6,FALSE),0)</f>
        <v>494113.25</v>
      </c>
      <c r="AU47" s="102">
        <f>_xlfn.IFNA(VLOOKUP($A47,Gb_VQS_8586!$K$10:$Q$585,E$6,FALSE),0)</f>
        <v>466900</v>
      </c>
      <c r="AV47" s="102">
        <f>_xlfn.IFNA(VLOOKUP($A47,Gb_VQS_8586!$K$10:$Q$585,F$6,FALSE),0)</f>
        <v>461900</v>
      </c>
      <c r="AW47" s="102">
        <f>_xlfn.IFNA(VLOOKUP($A47,Gb_VQS_8586!$K$10:$Q$585,G$6,FALSE),0)</f>
        <v>458100</v>
      </c>
      <c r="AX47" s="102">
        <f>_xlfn.IFNA(VLOOKUP($A47,Gb_VQS_8586!$K$10:$Q$585,H$6,FALSE),0)</f>
        <v>454200</v>
      </c>
      <c r="AY47" s="101">
        <f>_xlfn.IFNA(VLOOKUP($A47,Gb_VQS_8586!$K$10:$Q$585,I$6,FALSE),0)</f>
        <v>452200</v>
      </c>
      <c r="AZ47" s="103">
        <f>SUMIFS(Gb_VQS_8586!$AY$10:$AY$1735,Gb_VQS_8586!$AV$10:$AV$1735,$A47,Gb_VQS_8586!$AW$10:$AW$1735,10)</f>
        <v>0</v>
      </c>
      <c r="BA47" s="102">
        <f>_xlfn.IFNA(VLOOKUP($A47,Gb_VQS_8586!$AM$10:$AS$585,E$6,FALSE),0)</f>
        <v>0</v>
      </c>
      <c r="BB47" s="102">
        <f>_xlfn.IFNA(VLOOKUP($A47,Gb_VQS_8586!$AM$10:$AS$585,F$6,FALSE),0)</f>
        <v>0</v>
      </c>
      <c r="BC47" s="102">
        <f>_xlfn.IFNA(VLOOKUP($A47,Gb_VQS_8586!$AM$10:$AS$585,G$6,FALSE),0)</f>
        <v>0</v>
      </c>
      <c r="BD47" s="102">
        <f>_xlfn.IFNA(VLOOKUP($A47,Gb_VQS_8586!$AM$10:$AS$585,H$6,FALSE),0)</f>
        <v>0</v>
      </c>
      <c r="BE47" s="101">
        <f>_xlfn.IFNA(VLOOKUP($A47,Gb_VQS_8586!$AM$10:$AS$585,I$6,FALSE),0)</f>
        <v>0</v>
      </c>
      <c r="BF47" s="103">
        <f>SUMIFS(Gb_VQS_8586!$AX$10:$AX$1735,Gb_VQS_8586!$AV$10:$AV$1735,$A47,Gb_VQS_8586!$AW$10:$AW$1735,10)+SUMIFS(Gb_VQS_8586!$AX$10:$AX$1735,Gb_VQS_8586!$AV$10:$AV$1735,$A47,Gb_VQS_8586!$AW$10:$AW$1735,11)-SUMIFS(Gb_VQS_8586!$AY$10:$AY$1735,Gb_VQS_8586!$AV$10:$AV$1735,$A47,Gb_VQS_8586!$AW$10:$AW$1735,11)</f>
        <v>6904.52</v>
      </c>
      <c r="BG47" s="102">
        <f>_xlfn.IFNA(VLOOKUP($A47,Gb_VQS_8586!$AD$10:$AO$585,E$6,FALSE),0)</f>
        <v>100000</v>
      </c>
      <c r="BH47" s="102">
        <f>_xlfn.IFNA(VLOOKUP($A47,Gb_VQS_8586!$AD$10:$AO$585,F$6,FALSE),0)</f>
        <v>0</v>
      </c>
      <c r="BI47" s="102">
        <f>_xlfn.IFNA(VLOOKUP($A47,Gb_VQS_8586!$AD$10:$AO$585,G$6,FALSE),0)</f>
        <v>0</v>
      </c>
      <c r="BJ47" s="102">
        <f>_xlfn.IFNA(VLOOKUP($A47,Gb_VQS_8586!$AD$10:$AO$585,H$6,FALSE),0)</f>
        <v>0</v>
      </c>
      <c r="BK47" s="101">
        <f>_xlfn.IFNA(VLOOKUP($A47,Gb_VQS_8586!$AD$10:$AO$585,I$6,FALSE),0)</f>
        <v>0</v>
      </c>
      <c r="BL47" s="103">
        <f>SUMIFS(Gb_VQS_8586!BD$10:BD$2310,Gb_VQS_8586!$BB$10:$BB$2310,$A47,Gb_VQS_8586!$BC$10:$BC$2310,23)+SUMIFS(Gb_VQS_8586!BD$10:BD$2310,Gb_VQS_8586!$BB$10:$BB$2310,$A47,Gb_VQS_8586!$BC$10:$BC$2310,21)+SUMIFS(Gb_VQS_8586!BN$10:BN$2310,Gb_VQS_8586!$BL$10:$BL$2310,$A47,Gb_VQS_8586!$BM$10:$BM$2310,33)+SUMIFS(Gb_VQS_8586!BN$10:BN$2310,Gb_VQS_8586!$BL$10:$BL$2310,$A47,Gb_VQS_8586!$BM$10:$BM$2310,35)+SUMIFS(Gb_VQS_8586!$V$10:$V$1160,Gb_VQS_8586!$T$10:$T$1160,$A47,Gb_VQS_8586!$U$10:$U$1160,33)-SUMIFS(Gb_VQS_8586!$AX$10:$AX$1735,Gb_VQS_8586!$AV$10:$AV$1735,$A47,Gb_VQS_8586!$AW$10:$AW$1735,13)</f>
        <v>18759.940000000002</v>
      </c>
      <c r="BM47" s="102">
        <f>SUMIFS(Gb_VQS_8586!BE$10:BE$2310,Gb_VQS_8586!$BB$10:$BB$2310,$A47,Gb_VQS_8586!$BC$10:$BC$2310,23)+SUMIFS(Gb_VQS_8586!BE$10:BE$2310,Gb_VQS_8586!$BB$10:$BB$2310,$A47,Gb_VQS_8586!$BC$10:$BC$2310,21)+SUMIFS(Gb_VQS_8586!BO$10:BO$2310,Gb_VQS_8586!$BL$10:$BL$2310,$A47,Gb_VQS_8586!$BM$10:$BM$2310,33)+SUMIFS(Gb_VQS_8586!BO$10:BO$2310,Gb_VQS_8586!$BL$10:$BL$2310,$A47,Gb_VQS_8586!$BM$10:$BM$2310,35)</f>
        <v>101700</v>
      </c>
      <c r="BN47" s="102">
        <f>SUMIFS(Gb_VQS_8586!BF$10:BF$2310,Gb_VQS_8586!$BB$10:$BB$2310,$A47,Gb_VQS_8586!$BC$10:$BC$2310,23)+SUMIFS(Gb_VQS_8586!BF$10:BF$2310,Gb_VQS_8586!$BB$10:$BB$2310,$A47,Gb_VQS_8586!$BC$10:$BC$2310,21)+SUMIFS(Gb_VQS_8586!BP$10:BP$2310,Gb_VQS_8586!$BL$10:$BL$2310,$A47,Gb_VQS_8586!$BM$10:$BM$2310,33)+SUMIFS(Gb_VQS_8586!BP$10:BP$2310,Gb_VQS_8586!$BL$10:$BL$2310,$A47,Gb_VQS_8586!$BM$10:$BM$2310,35)</f>
        <v>1700</v>
      </c>
      <c r="BO47" s="102">
        <f>SUMIFS(Gb_VQS_8586!BG$10:BG$2310,Gb_VQS_8586!$BB$10:$BB$2310,$A47,Gb_VQS_8586!$BC$10:$BC$2310,23)+SUMIFS(Gb_VQS_8586!BG$10:BG$2310,Gb_VQS_8586!$BB$10:$BB$2310,$A47,Gb_VQS_8586!$BC$10:$BC$2310,21)+SUMIFS(Gb_VQS_8586!BQ$10:BQ$2310,Gb_VQS_8586!$BL$10:$BL$2310,$A47,Gb_VQS_8586!$BM$10:$BM$2310,33)+SUMIFS(Gb_VQS_8586!BQ$10:BQ$2310,Gb_VQS_8586!$BL$10:$BL$2310,$A47,Gb_VQS_8586!$BM$10:$BM$2310,35)</f>
        <v>1700</v>
      </c>
      <c r="BP47" s="102">
        <f>SUMIFS(Gb_VQS_8586!BH$10:BH$2310,Gb_VQS_8586!$BB$10:$BB$2310,$A47,Gb_VQS_8586!$BC$10:$BC$2310,23)+SUMIFS(Gb_VQS_8586!BH$10:BH$2310,Gb_VQS_8586!$BB$10:$BB$2310,$A47,Gb_VQS_8586!$BC$10:$BC$2310,21)+SUMIFS(Gb_VQS_8586!BR$10:BR$2310,Gb_VQS_8586!$BL$10:$BL$2310,$A47,Gb_VQS_8586!$BM$10:$BM$2310,33)+SUMIFS(Gb_VQS_8586!BR$10:BR$2310,Gb_VQS_8586!$BL$10:$BL$2310,$A47,Gb_VQS_8586!$BM$10:$BM$2310,35)</f>
        <v>1700</v>
      </c>
      <c r="BQ47" s="101">
        <f>SUMIFS(Gb_VQS_8586!BI$10:BI$2310,Gb_VQS_8586!$BB$10:$BB$2310,$A47,Gb_VQS_8586!$BC$10:$BC$2310,23)+SUMIFS(Gb_VQS_8586!BI$10:BI$2310,Gb_VQS_8586!$BB$10:$BB$2310,$A47,Gb_VQS_8586!$BC$10:$BC$2310,21)+SUMIFS(Gb_VQS_8586!BS$10:BS$2310,Gb_VQS_8586!$BL$10:$BL$2310,$A47,Gb_VQS_8586!$BM$10:$BM$2310,33)+SUMIFS(Gb_VQS_8586!BS$10:BS$2310,Gb_VQS_8586!$BL$10:$BL$2310,$A47,Gb_VQS_8586!$BM$10:$BM$2310,35)</f>
        <v>1500</v>
      </c>
      <c r="BR47" s="103">
        <f>SUMIFS(Gb_VQS_8586!BD$10:BD$2310,Gb_VQS_8586!$BB$10:$BB$2310,$A47,Gb_VQS_8586!$BC$10:$BC$2310,24)+SUMIFS(Gb_VQS_8586!BD$10:BD$2310,Gb_VQS_8586!$BB$10:$BB$2310,$A47,Gb_VQS_8586!$BC$10:$BC$2310,22)+SUMIFS(Gb_VQS_8586!BN$10:BN$2310,Gb_VQS_8586!$BL$10:$BL$2310,$A47,Gb_VQS_8586!$BM$10:$BM$2310,34)+SUMIFS(Gb_VQS_8586!BN$10:BN$2310,Gb_VQS_8586!$BL$10:$BL$2310,$A47,Gb_VQS_8586!$BM$10:$BM$2310,36)</f>
        <v>157379.65</v>
      </c>
      <c r="BS47" s="102">
        <f>SUMIFS(Gb_VQS_8586!BE$10:BE$2310,Gb_VQS_8586!$BB$10:$BB$2310,$A47,Gb_VQS_8586!$BC$10:$BC$2310,24)+SUMIFS(Gb_VQS_8586!BE$10:BE$2310,Gb_VQS_8586!$BB$10:$BB$2310,$A47,Gb_VQS_8586!$BC$10:$BC$2310,22)+SUMIFS(Gb_VQS_8586!BO$10:BO$2310,Gb_VQS_8586!$BL$10:$BL$2310,$A47,Gb_VQS_8586!$BM$10:$BM$2310,34)+SUMIFS(Gb_VQS_8586!BO$10:BO$2310,Gb_VQS_8586!$BL$10:$BL$2310,$A47,Gb_VQS_8586!$BM$10:$BM$2310,36)</f>
        <v>263200</v>
      </c>
      <c r="BT47" s="102">
        <f>SUMIFS(Gb_VQS_8586!BF$10:BF$2310,Gb_VQS_8586!$BB$10:$BB$2310,$A47,Gb_VQS_8586!$BC$10:$BC$2310,24)+SUMIFS(Gb_VQS_8586!BF$10:BF$2310,Gb_VQS_8586!$BB$10:$BB$2310,$A47,Gb_VQS_8586!$BC$10:$BC$2310,22)+SUMIFS(Gb_VQS_8586!BP$10:BP$2310,Gb_VQS_8586!$BL$10:$BL$2310,$A47,Gb_VQS_8586!$BM$10:$BM$2310,34)+SUMIFS(Gb_VQS_8586!BP$10:BP$2310,Gb_VQS_8586!$BL$10:$BL$2310,$A47,Gb_VQS_8586!$BM$10:$BM$2310,36)</f>
        <v>147700</v>
      </c>
      <c r="BU47" s="102">
        <f>SUMIFS(Gb_VQS_8586!BG$10:BG$2310,Gb_VQS_8586!$BB$10:$BB$2310,$A47,Gb_VQS_8586!$BC$10:$BC$2310,24)+SUMIFS(Gb_VQS_8586!BG$10:BG$2310,Gb_VQS_8586!$BB$10:$BB$2310,$A47,Gb_VQS_8586!$BC$10:$BC$2310,22)+SUMIFS(Gb_VQS_8586!BQ$10:BQ$2310,Gb_VQS_8586!$BL$10:$BL$2310,$A47,Gb_VQS_8586!$BM$10:$BM$2310,34)+SUMIFS(Gb_VQS_8586!BQ$10:BQ$2310,Gb_VQS_8586!$BL$10:$BL$2310,$A47,Gb_VQS_8586!$BM$10:$BM$2310,36)</f>
        <v>136400</v>
      </c>
      <c r="BV47" s="102">
        <f>SUMIFS(Gb_VQS_8586!BH$10:BH$2310,Gb_VQS_8586!$BB$10:$BB$2310,$A47,Gb_VQS_8586!$BC$10:$BC$2310,24)+SUMIFS(Gb_VQS_8586!BH$10:BH$2310,Gb_VQS_8586!$BB$10:$BB$2310,$A47,Gb_VQS_8586!$BC$10:$BC$2310,22)+SUMIFS(Gb_VQS_8586!BR$10:BR$2310,Gb_VQS_8586!$BL$10:$BL$2310,$A47,Gb_VQS_8586!$BM$10:$BM$2310,34)+SUMIFS(Gb_VQS_8586!BR$10:BR$2310,Gb_VQS_8586!$BL$10:$BL$2310,$A47,Gb_VQS_8586!$BM$10:$BM$2310,36)</f>
        <v>135600</v>
      </c>
      <c r="BW47" s="101">
        <f>SUMIFS(Gb_VQS_8586!BI$10:BI$2310,Gb_VQS_8586!$BB$10:$BB$2310,$A47,Gb_VQS_8586!$BC$10:$BC$2310,24)+SUMIFS(Gb_VQS_8586!BI$10:BI$2310,Gb_VQS_8586!$BB$10:$BB$2310,$A47,Gb_VQS_8586!$BC$10:$BC$2310,22)+SUMIFS(Gb_VQS_8586!BS$10:BS$2310,Gb_VQS_8586!$BL$10:$BL$2310,$A47,Gb_VQS_8586!$BM$10:$BM$2310,34)+SUMIFS(Gb_VQS_8586!BS$10:BS$2310,Gb_VQS_8586!$BL$10:$BL$2310,$A47,Gb_VQS_8586!$BM$10:$BM$2310,36)</f>
        <v>147800</v>
      </c>
      <c r="BX47" s="103">
        <f>_xlfn.IFNA(VLOOKUP($A47,Gb_Stand!$B$10:$H$585,D$6,FALSE),0)</f>
        <v>511098.28</v>
      </c>
      <c r="BY47" s="102">
        <f>_xlfn.IFNA(VLOOKUP($A47,Gb_Stand!$B$10:$H$585,E$6,FALSE),0)</f>
        <v>421300</v>
      </c>
      <c r="BZ47" s="102">
        <f>_xlfn.IFNA(VLOOKUP($A47,Gb_Stand!$B$10:$H$585,F$6,FALSE),0)</f>
        <v>331500</v>
      </c>
      <c r="CA47" s="102">
        <f>_xlfn.IFNA(VLOOKUP($A47,Gb_Stand!$B$10:$H$585,G$6,FALSE),0)</f>
        <v>241500</v>
      </c>
      <c r="CB47" s="102">
        <f>_xlfn.IFNA(VLOOKUP($A47,Gb_Stand!$B$10:$H$585,H$6,FALSE),0)</f>
        <v>151400</v>
      </c>
      <c r="CC47" s="101">
        <f>_xlfn.IFNA(VLOOKUP($A47,Gb_Stand!$B$10:$H$585,I$6,FALSE),0)</f>
        <v>101100</v>
      </c>
      <c r="CD47" s="103">
        <f>_xlfn.IFNA(VLOOKUP($A47,Gb_Stand!$K$10:$Q$585,D$6,FALSE),0)</f>
        <v>0</v>
      </c>
      <c r="CE47" s="102">
        <f>_xlfn.IFNA(VLOOKUP($A47,Gb_Stand!$K$10:$Q$585,E$6,FALSE),0)</f>
        <v>0</v>
      </c>
      <c r="CF47" s="102">
        <f>_xlfn.IFNA(VLOOKUP($A47,Gb_Stand!$K$10:$Q$585,F$6,FALSE),0)</f>
        <v>0</v>
      </c>
      <c r="CG47" s="102">
        <f>_xlfn.IFNA(VLOOKUP($A47,Gb_Stand!$K$10:$Q$585,G$6,FALSE),0)</f>
        <v>0</v>
      </c>
      <c r="CH47" s="102">
        <f>_xlfn.IFNA(VLOOKUP($A47,Gb_Stand!$K$10:$Q$585,H$6,FALSE),0)</f>
        <v>0</v>
      </c>
      <c r="CI47" s="101">
        <f>_xlfn.IFNA(VLOOKUP($A47,Gb_Stand!$K$10:$Q$585,I$6,FALSE),0)</f>
        <v>0</v>
      </c>
      <c r="CJ47" s="103">
        <f>_xlfn.IFNA(VLOOKUP($A47,Gb_Stand!$T$10:$Z$585,D$6,FALSE),0)</f>
        <v>0</v>
      </c>
      <c r="CK47" s="102">
        <f>_xlfn.IFNA(VLOOKUP($A47,Gb_Stand!$T$10:$Z$585,E$6,FALSE),0)</f>
        <v>0</v>
      </c>
      <c r="CL47" s="102">
        <f>_xlfn.IFNA(VLOOKUP($A47,Gb_Stand!$T$10:$Z$585,F$6,FALSE),0)</f>
        <v>0</v>
      </c>
      <c r="CM47" s="102">
        <f>_xlfn.IFNA(VLOOKUP($A47,Gb_Stand!$T$10:$Z$585,G$6,FALSE),0)</f>
        <v>0</v>
      </c>
      <c r="CN47" s="102">
        <f>_xlfn.IFNA(VLOOKUP($A47,Gb_Stand!$T$10:$Z$585,H$6,FALSE),0)</f>
        <v>0</v>
      </c>
      <c r="CO47" s="101">
        <f>_xlfn.IFNA(VLOOKUP($A47,Gb_Stand!$T$10:$Z$585,I$6,FALSE),0)</f>
        <v>0</v>
      </c>
      <c r="CP47" s="103">
        <f>_xlfn.IFNA(VLOOKUP($A47,Gb_Stand!$AC$10:$AI$585,D$6,FALSE),0)</f>
        <v>0</v>
      </c>
      <c r="CQ47" s="102">
        <f>_xlfn.IFNA(VLOOKUP($A47,Gb_Stand!$AC$10:$AI$585,E$6,FALSE),0)</f>
        <v>0</v>
      </c>
      <c r="CR47" s="102">
        <f>_xlfn.IFNA(VLOOKUP($A47,Gb_Stand!$AC$10:$AI$585,F$6,FALSE),0)</f>
        <v>0</v>
      </c>
      <c r="CS47" s="102">
        <f>_xlfn.IFNA(VLOOKUP($A47,Gb_Stand!$AC$10:$AI$585,G$6,FALSE),0)</f>
        <v>0</v>
      </c>
      <c r="CT47" s="102">
        <f>_xlfn.IFNA(VLOOKUP($A47,Gb_Stand!$AC$10:$AI$585,H$6,FALSE),0)</f>
        <v>0</v>
      </c>
      <c r="CU47" s="101">
        <f>_xlfn.IFNA(VLOOKUP($A47,Gb_Stand!$AC$10:$AI$585,I$6,FALSE),0)</f>
        <v>0</v>
      </c>
    </row>
    <row r="48" spans="1:99" x14ac:dyDescent="0.4">
      <c r="A48" s="106">
        <v>20513</v>
      </c>
      <c r="B48" s="105" t="s">
        <v>170</v>
      </c>
      <c r="C48" s="104"/>
      <c r="D48" s="103">
        <f>_xlfn.IFNA(VLOOKUP($A48,Gb_VQS!$B$10:$H$585,D$6,FALSE),0)+SUMIFS(Gb_VQS!$V$10:$V$1160,Gb_VQS!$T$10:$T$1160,$A48,Gb_VQS!$U$10:$U$1160,31)+SUMIFS(Gb_VQS!$AX$10:$AX$1735,Gb_VQS!$AV$10:$AV$1735,$A48,Gb_VQS!$AW$10:$AW$1735,13)</f>
        <v>5208101.4399999995</v>
      </c>
      <c r="E48" s="102">
        <f>_xlfn.IFNA(VLOOKUP($A48,Gb_VQS!$B$10:$H$585,E$6,FALSE),0)+SUMIFS(Gb_VQS!W$10:W$1160,Gb_VQS!$T$10:$T$1160,$A48)</f>
        <v>5624700</v>
      </c>
      <c r="F48" s="102">
        <f>_xlfn.IFNA(VLOOKUP($A48,Gb_VQS!$B$10:$H$585,F$6,FALSE),0)+SUMIFS(Gb_VQS!X$10:X$1160,Gb_VQS!$T$10:$T$1160,$A48)</f>
        <v>4453500</v>
      </c>
      <c r="G48" s="102">
        <f>_xlfn.IFNA(VLOOKUP($A48,Gb_VQS!$B$10:$H$585,G$6,FALSE),0)+SUMIFS(Gb_VQS!Y$10:Y$1160,Gb_VQS!$T$10:$T$1160,$A48)</f>
        <v>4388500</v>
      </c>
      <c r="H48" s="102">
        <f>_xlfn.IFNA(VLOOKUP($A48,Gb_VQS!$B$10:$H$585,H$6,FALSE),0)+SUMIFS(Gb_VQS!Z$10:Z$1160,Gb_VQS!$T$10:$T$1160,$A48)</f>
        <v>4407500</v>
      </c>
      <c r="I48" s="101">
        <f>_xlfn.IFNA(VLOOKUP($A48,Gb_VQS!$B$10:$H$585,I$6,FALSE),0)+SUMIFS(Gb_VQS!AA$10:AA$1160,Gb_VQS!$T$10:$T$1160,$A48)</f>
        <v>3861200</v>
      </c>
      <c r="J48" s="103">
        <f>_xlfn.IFNA(VLOOKUP($A48,Gb_VQS!$K$10:$Q$585,D$6,FALSE),0)</f>
        <v>5080661.54</v>
      </c>
      <c r="K48" s="102">
        <f>_xlfn.IFNA(VLOOKUP($A48,Gb_VQS!$K$10:$Q$585,E$6,FALSE),0)</f>
        <v>4665800</v>
      </c>
      <c r="L48" s="102">
        <f>_xlfn.IFNA(VLOOKUP($A48,Gb_VQS!$K$10:$Q$585,F$6,FALSE),0)</f>
        <v>4482300</v>
      </c>
      <c r="M48" s="102">
        <f>_xlfn.IFNA(VLOOKUP($A48,Gb_VQS!$K$10:$Q$585,G$6,FALSE),0)</f>
        <v>4549700</v>
      </c>
      <c r="N48" s="102">
        <f>_xlfn.IFNA(VLOOKUP($A48,Gb_VQS!$K$10:$Q$585,H$6,FALSE),0)</f>
        <v>4579400</v>
      </c>
      <c r="O48" s="101">
        <f>_xlfn.IFNA(VLOOKUP($A48,Gb_VQS!$K$10:$Q$585,I$6,FALSE),0)</f>
        <v>4327900</v>
      </c>
      <c r="P48" s="103">
        <f>SUMIFS(Gb_VQS!$AY$10:$AY$1735,Gb_VQS!$AV$10:$AV$1735,$A48,Gb_VQS!$AW$10:$AW$1735,10)</f>
        <v>237580.69</v>
      </c>
      <c r="Q48" s="102">
        <f>_xlfn.IFNA(VLOOKUP($A48,Gb_VQS!$AM$10:$AS$585,E$6,FALSE),0)</f>
        <v>0</v>
      </c>
      <c r="R48" s="102">
        <f>_xlfn.IFNA(VLOOKUP($A48,Gb_VQS!$AM$10:$AS$585,F$6,FALSE),0)</f>
        <v>0</v>
      </c>
      <c r="S48" s="102">
        <f>_xlfn.IFNA(VLOOKUP($A48,Gb_VQS!$AM$10:$AS$585,G$6,FALSE),0)</f>
        <v>0</v>
      </c>
      <c r="T48" s="102">
        <f>_xlfn.IFNA(VLOOKUP($A48,Gb_VQS!$AM$10:$AS$585,H$6,FALSE),0)</f>
        <v>0</v>
      </c>
      <c r="U48" s="101">
        <f>_xlfn.IFNA(VLOOKUP($A48,Gb_VQS!$AM$10:$AS$585,I$6,FALSE),0)</f>
        <v>0</v>
      </c>
      <c r="V48" s="103">
        <f>SUMIFS(Gb_VQS!$AX$10:$AX$1735,Gb_VQS!$AV$10:$AV$1735,$A48,Gb_VQS!$AW$10:$AW$1735,10)+SUMIFS(Gb_VQS!$AX$10:$AX$1735,Gb_VQS!$AV$10:$AV$1735,$A48,Gb_VQS!$AW$10:$AW$1735,11)-SUMIFS(Gb_VQS!$AY$10:$AY$1735,Gb_VQS!$AV$10:$AV$1735,$A48,Gb_VQS!$AW$10:$AW$1735,11)</f>
        <v>80175.149999999994</v>
      </c>
      <c r="W48" s="102">
        <f>_xlfn.IFNA(VLOOKUP($A48,Gb_VQS!$AD$10:$AO$585,E$6,FALSE),0)</f>
        <v>1077600</v>
      </c>
      <c r="X48" s="102">
        <f>_xlfn.IFNA(VLOOKUP($A48,Gb_VQS!$AD$10:$AO$585,F$6,FALSE),0)</f>
        <v>0</v>
      </c>
      <c r="Y48" s="102">
        <f>_xlfn.IFNA(VLOOKUP($A48,Gb_VQS!$AD$10:$AO$585,G$6,FALSE),0)</f>
        <v>0</v>
      </c>
      <c r="Z48" s="102">
        <f>_xlfn.IFNA(VLOOKUP($A48,Gb_VQS!$AD$10:$AO$585,H$6,FALSE),0)</f>
        <v>0</v>
      </c>
      <c r="AA48" s="101">
        <f>_xlfn.IFNA(VLOOKUP($A48,Gb_VQS!$AD$10:$AO$585,I$6,FALSE),0)</f>
        <v>0</v>
      </c>
      <c r="AB48" s="103"/>
      <c r="AC48" s="102"/>
      <c r="AD48" s="102"/>
      <c r="AE48" s="102"/>
      <c r="AF48" s="102"/>
      <c r="AG48" s="101"/>
      <c r="AH48" s="103"/>
      <c r="AI48" s="102"/>
      <c r="AJ48" s="102"/>
      <c r="AK48" s="102"/>
      <c r="AL48" s="102"/>
      <c r="AM48" s="101"/>
      <c r="AN48" s="103">
        <f>_xlfn.IFNA(VLOOKUP($A48,Gb_VQS_8586!$B$10:$H$585,D$6,FALSE),0)+SUMIFS(Gb_VQS_8586!$V$10:$V$1160,Gb_VQS_8586!$T$10:$T$1160,$A48,Gb_VQS_8586!$U$10:$U$1160,31)+SUMIFS(Gb_VQS_8586!$AX$10:$AX$1735,Gb_VQS_8586!$AV$10:$AV$1735,$A48,Gb_VQS_8586!$AW$10:$AW$1735,13)</f>
        <v>635255.10000000009</v>
      </c>
      <c r="AO48" s="102">
        <f>_xlfn.IFNA(VLOOKUP($A48,Gb_VQS_8586!$B$10:$H$585,E$6,FALSE),0)+SUMIFS(Gb_VQS_8586!W$10:W$1160,Gb_VQS_8586!$T$10:$T$1160,$A48)</f>
        <v>609700</v>
      </c>
      <c r="AP48" s="102">
        <f>_xlfn.IFNA(VLOOKUP($A48,Gb_VQS_8586!$B$10:$H$585,F$6,FALSE),0)+SUMIFS(Gb_VQS_8586!X$10:X$1160,Gb_VQS_8586!$T$10:$T$1160,$A48)</f>
        <v>604300</v>
      </c>
      <c r="AQ48" s="102">
        <f>_xlfn.IFNA(VLOOKUP($A48,Gb_VQS_8586!$B$10:$H$585,G$6,FALSE),0)+SUMIFS(Gb_VQS_8586!Y$10:Y$1160,Gb_VQS_8586!$T$10:$T$1160,$A48)</f>
        <v>609400</v>
      </c>
      <c r="AR48" s="102">
        <f>_xlfn.IFNA(VLOOKUP($A48,Gb_VQS_8586!$B$10:$H$585,H$6,FALSE),0)+SUMIFS(Gb_VQS_8586!Z$10:Z$1160,Gb_VQS_8586!$T$10:$T$1160,$A48)</f>
        <v>613700</v>
      </c>
      <c r="AS48" s="101">
        <f>_xlfn.IFNA(VLOOKUP($A48,Gb_VQS_8586!$B$10:$H$585,I$6,FALSE),0)+SUMIFS(Gb_VQS_8586!AA$10:AA$1160,Gb_VQS_8586!$T$10:$T$1160,$A48)</f>
        <v>619000</v>
      </c>
      <c r="AT48" s="103">
        <f>_xlfn.IFNA(VLOOKUP($A48,Gb_VQS_8586!$K$10:$Q$585,D$6,FALSE),0)</f>
        <v>469885.95</v>
      </c>
      <c r="AU48" s="102">
        <f>_xlfn.IFNA(VLOOKUP($A48,Gb_VQS_8586!$K$10:$Q$585,E$6,FALSE),0)</f>
        <v>519500</v>
      </c>
      <c r="AV48" s="102">
        <f>_xlfn.IFNA(VLOOKUP($A48,Gb_VQS_8586!$K$10:$Q$585,F$6,FALSE),0)</f>
        <v>511700</v>
      </c>
      <c r="AW48" s="102">
        <f>_xlfn.IFNA(VLOOKUP($A48,Gb_VQS_8586!$K$10:$Q$585,G$6,FALSE),0)</f>
        <v>516900</v>
      </c>
      <c r="AX48" s="102">
        <f>_xlfn.IFNA(VLOOKUP($A48,Gb_VQS_8586!$K$10:$Q$585,H$6,FALSE),0)</f>
        <v>521300</v>
      </c>
      <c r="AY48" s="101">
        <f>_xlfn.IFNA(VLOOKUP($A48,Gb_VQS_8586!$K$10:$Q$585,I$6,FALSE),0)</f>
        <v>526100</v>
      </c>
      <c r="AZ48" s="103">
        <f>SUMIFS(Gb_VQS_8586!$AY$10:$AY$1735,Gb_VQS_8586!$AV$10:$AV$1735,$A48,Gb_VQS_8586!$AW$10:$AW$1735,10)</f>
        <v>0</v>
      </c>
      <c r="BA48" s="102">
        <f>_xlfn.IFNA(VLOOKUP($A48,Gb_VQS_8586!$AM$10:$AS$585,E$6,FALSE),0)</f>
        <v>0</v>
      </c>
      <c r="BB48" s="102">
        <f>_xlfn.IFNA(VLOOKUP($A48,Gb_VQS_8586!$AM$10:$AS$585,F$6,FALSE),0)</f>
        <v>0</v>
      </c>
      <c r="BC48" s="102">
        <f>_xlfn.IFNA(VLOOKUP($A48,Gb_VQS_8586!$AM$10:$AS$585,G$6,FALSE),0)</f>
        <v>0</v>
      </c>
      <c r="BD48" s="102">
        <f>_xlfn.IFNA(VLOOKUP($A48,Gb_VQS_8586!$AM$10:$AS$585,H$6,FALSE),0)</f>
        <v>0</v>
      </c>
      <c r="BE48" s="101">
        <f>_xlfn.IFNA(VLOOKUP($A48,Gb_VQS_8586!$AM$10:$AS$585,I$6,FALSE),0)</f>
        <v>0</v>
      </c>
      <c r="BF48" s="103">
        <f>SUMIFS(Gb_VQS_8586!$AX$10:$AX$1735,Gb_VQS_8586!$AV$10:$AV$1735,$A48,Gb_VQS_8586!$AW$10:$AW$1735,10)+SUMIFS(Gb_VQS_8586!$AX$10:$AX$1735,Gb_VQS_8586!$AV$10:$AV$1735,$A48,Gb_VQS_8586!$AW$10:$AW$1735,11)-SUMIFS(Gb_VQS_8586!$AY$10:$AY$1735,Gb_VQS_8586!$AV$10:$AV$1735,$A48,Gb_VQS_8586!$AW$10:$AW$1735,11)</f>
        <v>4143.6099999999997</v>
      </c>
      <c r="BG48" s="102">
        <f>_xlfn.IFNA(VLOOKUP($A48,Gb_VQS_8586!$AD$10:$AO$585,E$6,FALSE),0)</f>
        <v>0</v>
      </c>
      <c r="BH48" s="102">
        <f>_xlfn.IFNA(VLOOKUP($A48,Gb_VQS_8586!$AD$10:$AO$585,F$6,FALSE),0)</f>
        <v>0</v>
      </c>
      <c r="BI48" s="102">
        <f>_xlfn.IFNA(VLOOKUP($A48,Gb_VQS_8586!$AD$10:$AO$585,G$6,FALSE),0)</f>
        <v>0</v>
      </c>
      <c r="BJ48" s="102">
        <f>_xlfn.IFNA(VLOOKUP($A48,Gb_VQS_8586!$AD$10:$AO$585,H$6,FALSE),0)</f>
        <v>0</v>
      </c>
      <c r="BK48" s="101">
        <f>_xlfn.IFNA(VLOOKUP($A48,Gb_VQS_8586!$AD$10:$AO$585,I$6,FALSE),0)</f>
        <v>0</v>
      </c>
      <c r="BL48" s="103">
        <f>SUMIFS(Gb_VQS_8586!BD$10:BD$2310,Gb_VQS_8586!$BB$10:$BB$2310,$A48,Gb_VQS_8586!$BC$10:$BC$2310,23)+SUMIFS(Gb_VQS_8586!BD$10:BD$2310,Gb_VQS_8586!$BB$10:$BB$2310,$A48,Gb_VQS_8586!$BC$10:$BC$2310,21)+SUMIFS(Gb_VQS_8586!BN$10:BN$2310,Gb_VQS_8586!$BL$10:$BL$2310,$A48,Gb_VQS_8586!$BM$10:$BM$2310,33)+SUMIFS(Gb_VQS_8586!BN$10:BN$2310,Gb_VQS_8586!$BL$10:$BL$2310,$A48,Gb_VQS_8586!$BM$10:$BM$2310,35)+SUMIFS(Gb_VQS_8586!$V$10:$V$1160,Gb_VQS_8586!$T$10:$T$1160,$A48,Gb_VQS_8586!$U$10:$U$1160,33)-SUMIFS(Gb_VQS_8586!$AX$10:$AX$1735,Gb_VQS_8586!$AV$10:$AV$1735,$A48,Gb_VQS_8586!$AW$10:$AW$1735,13)</f>
        <v>77287.100000000006</v>
      </c>
      <c r="BM48" s="102">
        <f>SUMIFS(Gb_VQS_8586!BE$10:BE$2310,Gb_VQS_8586!$BB$10:$BB$2310,$A48,Gb_VQS_8586!$BC$10:$BC$2310,23)+SUMIFS(Gb_VQS_8586!BE$10:BE$2310,Gb_VQS_8586!$BB$10:$BB$2310,$A48,Gb_VQS_8586!$BC$10:$BC$2310,21)+SUMIFS(Gb_VQS_8586!BO$10:BO$2310,Gb_VQS_8586!$BL$10:$BL$2310,$A48,Gb_VQS_8586!$BM$10:$BM$2310,33)+SUMIFS(Gb_VQS_8586!BO$10:BO$2310,Gb_VQS_8586!$BL$10:$BL$2310,$A48,Gb_VQS_8586!$BM$10:$BM$2310,35)</f>
        <v>0</v>
      </c>
      <c r="BN48" s="102">
        <f>SUMIFS(Gb_VQS_8586!BF$10:BF$2310,Gb_VQS_8586!$BB$10:$BB$2310,$A48,Gb_VQS_8586!$BC$10:$BC$2310,23)+SUMIFS(Gb_VQS_8586!BF$10:BF$2310,Gb_VQS_8586!$BB$10:$BB$2310,$A48,Gb_VQS_8586!$BC$10:$BC$2310,21)+SUMIFS(Gb_VQS_8586!BP$10:BP$2310,Gb_VQS_8586!$BL$10:$BL$2310,$A48,Gb_VQS_8586!$BM$10:$BM$2310,33)+SUMIFS(Gb_VQS_8586!BP$10:BP$2310,Gb_VQS_8586!$BL$10:$BL$2310,$A48,Gb_VQS_8586!$BM$10:$BM$2310,35)</f>
        <v>0</v>
      </c>
      <c r="BO48" s="102">
        <f>SUMIFS(Gb_VQS_8586!BG$10:BG$2310,Gb_VQS_8586!$BB$10:$BB$2310,$A48,Gb_VQS_8586!$BC$10:$BC$2310,23)+SUMIFS(Gb_VQS_8586!BG$10:BG$2310,Gb_VQS_8586!$BB$10:$BB$2310,$A48,Gb_VQS_8586!$BC$10:$BC$2310,21)+SUMIFS(Gb_VQS_8586!BQ$10:BQ$2310,Gb_VQS_8586!$BL$10:$BL$2310,$A48,Gb_VQS_8586!$BM$10:$BM$2310,33)+SUMIFS(Gb_VQS_8586!BQ$10:BQ$2310,Gb_VQS_8586!$BL$10:$BL$2310,$A48,Gb_VQS_8586!$BM$10:$BM$2310,35)</f>
        <v>0</v>
      </c>
      <c r="BP48" s="102">
        <f>SUMIFS(Gb_VQS_8586!BH$10:BH$2310,Gb_VQS_8586!$BB$10:$BB$2310,$A48,Gb_VQS_8586!$BC$10:$BC$2310,23)+SUMIFS(Gb_VQS_8586!BH$10:BH$2310,Gb_VQS_8586!$BB$10:$BB$2310,$A48,Gb_VQS_8586!$BC$10:$BC$2310,21)+SUMIFS(Gb_VQS_8586!BR$10:BR$2310,Gb_VQS_8586!$BL$10:$BL$2310,$A48,Gb_VQS_8586!$BM$10:$BM$2310,33)+SUMIFS(Gb_VQS_8586!BR$10:BR$2310,Gb_VQS_8586!$BL$10:$BL$2310,$A48,Gb_VQS_8586!$BM$10:$BM$2310,35)</f>
        <v>0</v>
      </c>
      <c r="BQ48" s="101">
        <f>SUMIFS(Gb_VQS_8586!BI$10:BI$2310,Gb_VQS_8586!$BB$10:$BB$2310,$A48,Gb_VQS_8586!$BC$10:$BC$2310,23)+SUMIFS(Gb_VQS_8586!BI$10:BI$2310,Gb_VQS_8586!$BB$10:$BB$2310,$A48,Gb_VQS_8586!$BC$10:$BC$2310,21)+SUMIFS(Gb_VQS_8586!BS$10:BS$2310,Gb_VQS_8586!$BL$10:$BL$2310,$A48,Gb_VQS_8586!$BM$10:$BM$2310,33)+SUMIFS(Gb_VQS_8586!BS$10:BS$2310,Gb_VQS_8586!$BL$10:$BL$2310,$A48,Gb_VQS_8586!$BM$10:$BM$2310,35)</f>
        <v>0</v>
      </c>
      <c r="BR48" s="103">
        <f>SUMIFS(Gb_VQS_8586!BD$10:BD$2310,Gb_VQS_8586!$BB$10:$BB$2310,$A48,Gb_VQS_8586!$BC$10:$BC$2310,24)+SUMIFS(Gb_VQS_8586!BD$10:BD$2310,Gb_VQS_8586!$BB$10:$BB$2310,$A48,Gb_VQS_8586!$BC$10:$BC$2310,22)+SUMIFS(Gb_VQS_8586!BN$10:BN$2310,Gb_VQS_8586!$BL$10:$BL$2310,$A48,Gb_VQS_8586!$BM$10:$BM$2310,34)+SUMIFS(Gb_VQS_8586!BN$10:BN$2310,Gb_VQS_8586!$BL$10:$BL$2310,$A48,Gb_VQS_8586!$BM$10:$BM$2310,36)</f>
        <v>171083.79</v>
      </c>
      <c r="BS48" s="102">
        <f>SUMIFS(Gb_VQS_8586!BE$10:BE$2310,Gb_VQS_8586!$BB$10:$BB$2310,$A48,Gb_VQS_8586!$BC$10:$BC$2310,24)+SUMIFS(Gb_VQS_8586!BE$10:BE$2310,Gb_VQS_8586!$BB$10:$BB$2310,$A48,Gb_VQS_8586!$BC$10:$BC$2310,22)+SUMIFS(Gb_VQS_8586!BO$10:BO$2310,Gb_VQS_8586!$BL$10:$BL$2310,$A48,Gb_VQS_8586!$BM$10:$BM$2310,34)+SUMIFS(Gb_VQS_8586!BO$10:BO$2310,Gb_VQS_8586!$BL$10:$BL$2310,$A48,Gb_VQS_8586!$BM$10:$BM$2310,36)</f>
        <v>38200</v>
      </c>
      <c r="BT48" s="102">
        <f>SUMIFS(Gb_VQS_8586!BF$10:BF$2310,Gb_VQS_8586!$BB$10:$BB$2310,$A48,Gb_VQS_8586!$BC$10:$BC$2310,24)+SUMIFS(Gb_VQS_8586!BF$10:BF$2310,Gb_VQS_8586!$BB$10:$BB$2310,$A48,Gb_VQS_8586!$BC$10:$BC$2310,22)+SUMIFS(Gb_VQS_8586!BP$10:BP$2310,Gb_VQS_8586!$BL$10:$BL$2310,$A48,Gb_VQS_8586!$BM$10:$BM$2310,34)+SUMIFS(Gb_VQS_8586!BP$10:BP$2310,Gb_VQS_8586!$BL$10:$BL$2310,$A48,Gb_VQS_8586!$BM$10:$BM$2310,36)</f>
        <v>39300</v>
      </c>
      <c r="BU48" s="102">
        <f>SUMIFS(Gb_VQS_8586!BG$10:BG$2310,Gb_VQS_8586!$BB$10:$BB$2310,$A48,Gb_VQS_8586!$BC$10:$BC$2310,24)+SUMIFS(Gb_VQS_8586!BG$10:BG$2310,Gb_VQS_8586!$BB$10:$BB$2310,$A48,Gb_VQS_8586!$BC$10:$BC$2310,22)+SUMIFS(Gb_VQS_8586!BQ$10:BQ$2310,Gb_VQS_8586!$BL$10:$BL$2310,$A48,Gb_VQS_8586!$BM$10:$BM$2310,34)+SUMIFS(Gb_VQS_8586!BQ$10:BQ$2310,Gb_VQS_8586!$BL$10:$BL$2310,$A48,Gb_VQS_8586!$BM$10:$BM$2310,36)</f>
        <v>37800</v>
      </c>
      <c r="BV48" s="102">
        <f>SUMIFS(Gb_VQS_8586!BH$10:BH$2310,Gb_VQS_8586!$BB$10:$BB$2310,$A48,Gb_VQS_8586!$BC$10:$BC$2310,24)+SUMIFS(Gb_VQS_8586!BH$10:BH$2310,Gb_VQS_8586!$BB$10:$BB$2310,$A48,Gb_VQS_8586!$BC$10:$BC$2310,22)+SUMIFS(Gb_VQS_8586!BR$10:BR$2310,Gb_VQS_8586!$BL$10:$BL$2310,$A48,Gb_VQS_8586!$BM$10:$BM$2310,34)+SUMIFS(Gb_VQS_8586!BR$10:BR$2310,Gb_VQS_8586!$BL$10:$BL$2310,$A48,Gb_VQS_8586!$BM$10:$BM$2310,36)</f>
        <v>36300</v>
      </c>
      <c r="BW48" s="101">
        <f>SUMIFS(Gb_VQS_8586!BI$10:BI$2310,Gb_VQS_8586!$BB$10:$BB$2310,$A48,Gb_VQS_8586!$BC$10:$BC$2310,24)+SUMIFS(Gb_VQS_8586!BI$10:BI$2310,Gb_VQS_8586!$BB$10:$BB$2310,$A48,Gb_VQS_8586!$BC$10:$BC$2310,22)+SUMIFS(Gb_VQS_8586!BS$10:BS$2310,Gb_VQS_8586!$BL$10:$BL$2310,$A48,Gb_VQS_8586!$BM$10:$BM$2310,34)+SUMIFS(Gb_VQS_8586!BS$10:BS$2310,Gb_VQS_8586!$BL$10:$BL$2310,$A48,Gb_VQS_8586!$BM$10:$BM$2310,36)</f>
        <v>37300</v>
      </c>
      <c r="BX48" s="103">
        <f>_xlfn.IFNA(VLOOKUP($A48,Gb_Stand!$B$10:$H$585,D$6,FALSE),0)</f>
        <v>152186.56</v>
      </c>
      <c r="BY48" s="102">
        <f>_xlfn.IFNA(VLOOKUP($A48,Gb_Stand!$B$10:$H$585,E$6,FALSE),0)</f>
        <v>79100</v>
      </c>
      <c r="BZ48" s="102">
        <f>_xlfn.IFNA(VLOOKUP($A48,Gb_Stand!$B$10:$H$585,F$6,FALSE),0)</f>
        <v>5600</v>
      </c>
      <c r="CA48" s="102">
        <f>_xlfn.IFNA(VLOOKUP($A48,Gb_Stand!$B$10:$H$585,G$6,FALSE),0)</f>
        <v>2800</v>
      </c>
      <c r="CB48" s="102">
        <f>_xlfn.IFNA(VLOOKUP($A48,Gb_Stand!$B$10:$H$585,H$6,FALSE),0)</f>
        <v>0</v>
      </c>
      <c r="CC48" s="101">
        <f>_xlfn.IFNA(VLOOKUP($A48,Gb_Stand!$B$10:$H$585,I$6,FALSE),0)</f>
        <v>0</v>
      </c>
      <c r="CD48" s="103">
        <f>_xlfn.IFNA(VLOOKUP($A48,Gb_Stand!$K$10:$Q$585,D$6,FALSE),0)</f>
        <v>0</v>
      </c>
      <c r="CE48" s="102">
        <f>_xlfn.IFNA(VLOOKUP($A48,Gb_Stand!$K$10:$Q$585,E$6,FALSE),0)</f>
        <v>0</v>
      </c>
      <c r="CF48" s="102">
        <f>_xlfn.IFNA(VLOOKUP($A48,Gb_Stand!$K$10:$Q$585,F$6,FALSE),0)</f>
        <v>0</v>
      </c>
      <c r="CG48" s="102">
        <f>_xlfn.IFNA(VLOOKUP($A48,Gb_Stand!$K$10:$Q$585,G$6,FALSE),0)</f>
        <v>0</v>
      </c>
      <c r="CH48" s="102">
        <f>_xlfn.IFNA(VLOOKUP($A48,Gb_Stand!$K$10:$Q$585,H$6,FALSE),0)</f>
        <v>0</v>
      </c>
      <c r="CI48" s="101">
        <f>_xlfn.IFNA(VLOOKUP($A48,Gb_Stand!$K$10:$Q$585,I$6,FALSE),0)</f>
        <v>0</v>
      </c>
      <c r="CJ48" s="103">
        <f>_xlfn.IFNA(VLOOKUP($A48,Gb_Stand!$T$10:$Z$585,D$6,FALSE),0)</f>
        <v>0</v>
      </c>
      <c r="CK48" s="102">
        <f>_xlfn.IFNA(VLOOKUP($A48,Gb_Stand!$T$10:$Z$585,E$6,FALSE),0)</f>
        <v>0</v>
      </c>
      <c r="CL48" s="102">
        <f>_xlfn.IFNA(VLOOKUP($A48,Gb_Stand!$T$10:$Z$585,F$6,FALSE),0)</f>
        <v>0</v>
      </c>
      <c r="CM48" s="102">
        <f>_xlfn.IFNA(VLOOKUP($A48,Gb_Stand!$T$10:$Z$585,G$6,FALSE),0)</f>
        <v>0</v>
      </c>
      <c r="CN48" s="102">
        <f>_xlfn.IFNA(VLOOKUP($A48,Gb_Stand!$T$10:$Z$585,H$6,FALSE),0)</f>
        <v>0</v>
      </c>
      <c r="CO48" s="101">
        <f>_xlfn.IFNA(VLOOKUP($A48,Gb_Stand!$T$10:$Z$585,I$6,FALSE),0)</f>
        <v>0</v>
      </c>
      <c r="CP48" s="103">
        <f>_xlfn.IFNA(VLOOKUP($A48,Gb_Stand!$AC$10:$AI$585,D$6,FALSE),0)</f>
        <v>0</v>
      </c>
      <c r="CQ48" s="102">
        <f>_xlfn.IFNA(VLOOKUP($A48,Gb_Stand!$AC$10:$AI$585,E$6,FALSE),0)</f>
        <v>0</v>
      </c>
      <c r="CR48" s="102">
        <f>_xlfn.IFNA(VLOOKUP($A48,Gb_Stand!$AC$10:$AI$585,F$6,FALSE),0)</f>
        <v>0</v>
      </c>
      <c r="CS48" s="102">
        <f>_xlfn.IFNA(VLOOKUP($A48,Gb_Stand!$AC$10:$AI$585,G$6,FALSE),0)</f>
        <v>0</v>
      </c>
      <c r="CT48" s="102">
        <f>_xlfn.IFNA(VLOOKUP($A48,Gb_Stand!$AC$10:$AI$585,H$6,FALSE),0)</f>
        <v>0</v>
      </c>
      <c r="CU48" s="101">
        <f>_xlfn.IFNA(VLOOKUP($A48,Gb_Stand!$AC$10:$AI$585,I$6,FALSE),0)</f>
        <v>0</v>
      </c>
    </row>
    <row r="49" spans="1:99" x14ac:dyDescent="0.4">
      <c r="A49" s="106">
        <v>20515</v>
      </c>
      <c r="B49" s="105" t="s">
        <v>169</v>
      </c>
      <c r="C49" s="104"/>
      <c r="D49" s="103">
        <f>_xlfn.IFNA(VLOOKUP($A49,Gb_VQS!$B$10:$H$585,D$6,FALSE),0)+SUMIFS(Gb_VQS!$V$10:$V$1160,Gb_VQS!$T$10:$T$1160,$A49,Gb_VQS!$U$10:$U$1160,31)+SUMIFS(Gb_VQS!$AX$10:$AX$1735,Gb_VQS!$AV$10:$AV$1735,$A49,Gb_VQS!$AW$10:$AW$1735,13)</f>
        <v>11128258.889999999</v>
      </c>
      <c r="E49" s="102">
        <f>_xlfn.IFNA(VLOOKUP($A49,Gb_VQS!$B$10:$H$585,E$6,FALSE),0)+SUMIFS(Gb_VQS!W$10:W$1160,Gb_VQS!$T$10:$T$1160,$A49)</f>
        <v>8962700</v>
      </c>
      <c r="F49" s="102">
        <f>_xlfn.IFNA(VLOOKUP($A49,Gb_VQS!$B$10:$H$585,F$6,FALSE),0)+SUMIFS(Gb_VQS!X$10:X$1160,Gb_VQS!$T$10:$T$1160,$A49)</f>
        <v>6849100</v>
      </c>
      <c r="G49" s="102">
        <f>_xlfn.IFNA(VLOOKUP($A49,Gb_VQS!$B$10:$H$585,G$6,FALSE),0)+SUMIFS(Gb_VQS!Y$10:Y$1160,Gb_VQS!$T$10:$T$1160,$A49)</f>
        <v>6820600</v>
      </c>
      <c r="H49" s="102">
        <f>_xlfn.IFNA(VLOOKUP($A49,Gb_VQS!$B$10:$H$585,H$6,FALSE),0)+SUMIFS(Gb_VQS!Z$10:Z$1160,Gb_VQS!$T$10:$T$1160,$A49)</f>
        <v>6811800</v>
      </c>
      <c r="I49" s="101">
        <f>_xlfn.IFNA(VLOOKUP($A49,Gb_VQS!$B$10:$H$585,I$6,FALSE),0)+SUMIFS(Gb_VQS!AA$10:AA$1160,Gb_VQS!$T$10:$T$1160,$A49)</f>
        <v>6794600</v>
      </c>
      <c r="J49" s="103">
        <f>_xlfn.IFNA(VLOOKUP($A49,Gb_VQS!$K$10:$Q$585,D$6,FALSE),0)</f>
        <v>7539161.1500000004</v>
      </c>
      <c r="K49" s="102">
        <f>_xlfn.IFNA(VLOOKUP($A49,Gb_VQS!$K$10:$Q$585,E$6,FALSE),0)</f>
        <v>7082100</v>
      </c>
      <c r="L49" s="102">
        <f>_xlfn.IFNA(VLOOKUP($A49,Gb_VQS!$K$10:$Q$585,F$6,FALSE),0)</f>
        <v>6892200</v>
      </c>
      <c r="M49" s="102">
        <f>_xlfn.IFNA(VLOOKUP($A49,Gb_VQS!$K$10:$Q$585,G$6,FALSE),0)</f>
        <v>6952900</v>
      </c>
      <c r="N49" s="102">
        <f>_xlfn.IFNA(VLOOKUP($A49,Gb_VQS!$K$10:$Q$585,H$6,FALSE),0)</f>
        <v>6976300</v>
      </c>
      <c r="O49" s="101">
        <f>_xlfn.IFNA(VLOOKUP($A49,Gb_VQS!$K$10:$Q$585,I$6,FALSE),0)</f>
        <v>6999300</v>
      </c>
      <c r="P49" s="103">
        <f>SUMIFS(Gb_VQS!$AY$10:$AY$1735,Gb_VQS!$AV$10:$AV$1735,$A49,Gb_VQS!$AW$10:$AW$1735,10)</f>
        <v>40959.800000000003</v>
      </c>
      <c r="Q49" s="102">
        <f>_xlfn.IFNA(VLOOKUP($A49,Gb_VQS!$AM$10:$AS$585,E$6,FALSE),0)</f>
        <v>0</v>
      </c>
      <c r="R49" s="102">
        <f>_xlfn.IFNA(VLOOKUP($A49,Gb_VQS!$AM$10:$AS$585,F$6,FALSE),0)</f>
        <v>0</v>
      </c>
      <c r="S49" s="102">
        <f>_xlfn.IFNA(VLOOKUP($A49,Gb_VQS!$AM$10:$AS$585,G$6,FALSE),0)</f>
        <v>0</v>
      </c>
      <c r="T49" s="102">
        <f>_xlfn.IFNA(VLOOKUP($A49,Gb_VQS!$AM$10:$AS$585,H$6,FALSE),0)</f>
        <v>0</v>
      </c>
      <c r="U49" s="101">
        <f>_xlfn.IFNA(VLOOKUP($A49,Gb_VQS!$AM$10:$AS$585,I$6,FALSE),0)</f>
        <v>0</v>
      </c>
      <c r="V49" s="103">
        <f>SUMIFS(Gb_VQS!$AX$10:$AX$1735,Gb_VQS!$AV$10:$AV$1735,$A49,Gb_VQS!$AW$10:$AW$1735,10)+SUMIFS(Gb_VQS!$AX$10:$AX$1735,Gb_VQS!$AV$10:$AV$1735,$A49,Gb_VQS!$AW$10:$AW$1735,11)-SUMIFS(Gb_VQS!$AY$10:$AY$1735,Gb_VQS!$AV$10:$AV$1735,$A49,Gb_VQS!$AW$10:$AW$1735,11)</f>
        <v>2018011.55</v>
      </c>
      <c r="W49" s="102">
        <f>_xlfn.IFNA(VLOOKUP($A49,Gb_VQS!$AD$10:$AO$585,E$6,FALSE),0)</f>
        <v>2433500</v>
      </c>
      <c r="X49" s="102">
        <f>_xlfn.IFNA(VLOOKUP($A49,Gb_VQS!$AD$10:$AO$585,F$6,FALSE),0)</f>
        <v>500</v>
      </c>
      <c r="Y49" s="102">
        <f>_xlfn.IFNA(VLOOKUP($A49,Gb_VQS!$AD$10:$AO$585,G$6,FALSE),0)</f>
        <v>500</v>
      </c>
      <c r="Z49" s="102">
        <f>_xlfn.IFNA(VLOOKUP($A49,Gb_VQS!$AD$10:$AO$585,H$6,FALSE),0)</f>
        <v>500</v>
      </c>
      <c r="AA49" s="101">
        <f>_xlfn.IFNA(VLOOKUP($A49,Gb_VQS!$AD$10:$AO$585,I$6,FALSE),0)</f>
        <v>500</v>
      </c>
      <c r="AB49" s="103"/>
      <c r="AC49" s="102"/>
      <c r="AD49" s="102"/>
      <c r="AE49" s="102"/>
      <c r="AF49" s="102"/>
      <c r="AG49" s="101"/>
      <c r="AH49" s="103"/>
      <c r="AI49" s="102"/>
      <c r="AJ49" s="102"/>
      <c r="AK49" s="102"/>
      <c r="AL49" s="102"/>
      <c r="AM49" s="101"/>
      <c r="AN49" s="103">
        <f>_xlfn.IFNA(VLOOKUP($A49,Gb_VQS_8586!$B$10:$H$585,D$6,FALSE),0)+SUMIFS(Gb_VQS_8586!$V$10:$V$1160,Gb_VQS_8586!$T$10:$T$1160,$A49,Gb_VQS_8586!$U$10:$U$1160,31)+SUMIFS(Gb_VQS_8586!$AX$10:$AX$1735,Gb_VQS_8586!$AV$10:$AV$1735,$A49,Gb_VQS_8586!$AW$10:$AW$1735,13)</f>
        <v>1048637.6100000001</v>
      </c>
      <c r="AO49" s="102">
        <f>_xlfn.IFNA(VLOOKUP($A49,Gb_VQS_8586!$B$10:$H$585,E$6,FALSE),0)+SUMIFS(Gb_VQS_8586!W$10:W$1160,Gb_VQS_8586!$T$10:$T$1160,$A49)</f>
        <v>1212500</v>
      </c>
      <c r="AP49" s="102">
        <f>_xlfn.IFNA(VLOOKUP($A49,Gb_VQS_8586!$B$10:$H$585,F$6,FALSE),0)+SUMIFS(Gb_VQS_8586!X$10:X$1160,Gb_VQS_8586!$T$10:$T$1160,$A49)</f>
        <v>985300</v>
      </c>
      <c r="AQ49" s="102">
        <f>_xlfn.IFNA(VLOOKUP($A49,Gb_VQS_8586!$B$10:$H$585,G$6,FALSE),0)+SUMIFS(Gb_VQS_8586!Y$10:Y$1160,Gb_VQS_8586!$T$10:$T$1160,$A49)</f>
        <v>953300</v>
      </c>
      <c r="AR49" s="102">
        <f>_xlfn.IFNA(VLOOKUP($A49,Gb_VQS_8586!$B$10:$H$585,H$6,FALSE),0)+SUMIFS(Gb_VQS_8586!Z$10:Z$1160,Gb_VQS_8586!$T$10:$T$1160,$A49)</f>
        <v>911500</v>
      </c>
      <c r="AS49" s="101">
        <f>_xlfn.IFNA(VLOOKUP($A49,Gb_VQS_8586!$B$10:$H$585,I$6,FALSE),0)+SUMIFS(Gb_VQS_8586!AA$10:AA$1160,Gb_VQS_8586!$T$10:$T$1160,$A49)</f>
        <v>894300</v>
      </c>
      <c r="AT49" s="103">
        <f>_xlfn.IFNA(VLOOKUP($A49,Gb_VQS_8586!$K$10:$Q$585,D$6,FALSE),0)</f>
        <v>811863.62</v>
      </c>
      <c r="AU49" s="102">
        <f>_xlfn.IFNA(VLOOKUP($A49,Gb_VQS_8586!$K$10:$Q$585,E$6,FALSE),0)</f>
        <v>1066200</v>
      </c>
      <c r="AV49" s="102">
        <f>_xlfn.IFNA(VLOOKUP($A49,Gb_VQS_8586!$K$10:$Q$585,F$6,FALSE),0)</f>
        <v>884300</v>
      </c>
      <c r="AW49" s="102">
        <f>_xlfn.IFNA(VLOOKUP($A49,Gb_VQS_8586!$K$10:$Q$585,G$6,FALSE),0)</f>
        <v>884300</v>
      </c>
      <c r="AX49" s="102">
        <f>_xlfn.IFNA(VLOOKUP($A49,Gb_VQS_8586!$K$10:$Q$585,H$6,FALSE),0)</f>
        <v>884400</v>
      </c>
      <c r="AY49" s="101">
        <f>_xlfn.IFNA(VLOOKUP($A49,Gb_VQS_8586!$K$10:$Q$585,I$6,FALSE),0)</f>
        <v>878400</v>
      </c>
      <c r="AZ49" s="103">
        <f>SUMIFS(Gb_VQS_8586!$AY$10:$AY$1735,Gb_VQS_8586!$AV$10:$AV$1735,$A49,Gb_VQS_8586!$AW$10:$AW$1735,10)</f>
        <v>0</v>
      </c>
      <c r="BA49" s="102">
        <f>_xlfn.IFNA(VLOOKUP($A49,Gb_VQS_8586!$AM$10:$AS$585,E$6,FALSE),0)</f>
        <v>0</v>
      </c>
      <c r="BB49" s="102">
        <f>_xlfn.IFNA(VLOOKUP($A49,Gb_VQS_8586!$AM$10:$AS$585,F$6,FALSE),0)</f>
        <v>0</v>
      </c>
      <c r="BC49" s="102">
        <f>_xlfn.IFNA(VLOOKUP($A49,Gb_VQS_8586!$AM$10:$AS$585,G$6,FALSE),0)</f>
        <v>0</v>
      </c>
      <c r="BD49" s="102">
        <f>_xlfn.IFNA(VLOOKUP($A49,Gb_VQS_8586!$AM$10:$AS$585,H$6,FALSE),0)</f>
        <v>0</v>
      </c>
      <c r="BE49" s="101">
        <f>_xlfn.IFNA(VLOOKUP($A49,Gb_VQS_8586!$AM$10:$AS$585,I$6,FALSE),0)</f>
        <v>0</v>
      </c>
      <c r="BF49" s="103">
        <f>SUMIFS(Gb_VQS_8586!$AX$10:$AX$1735,Gb_VQS_8586!$AV$10:$AV$1735,$A49,Gb_VQS_8586!$AW$10:$AW$1735,10)+SUMIFS(Gb_VQS_8586!$AX$10:$AX$1735,Gb_VQS_8586!$AV$10:$AV$1735,$A49,Gb_VQS_8586!$AW$10:$AW$1735,11)-SUMIFS(Gb_VQS_8586!$AY$10:$AY$1735,Gb_VQS_8586!$AV$10:$AV$1735,$A49,Gb_VQS_8586!$AW$10:$AW$1735,11)</f>
        <v>9583.41</v>
      </c>
      <c r="BG49" s="102">
        <f>_xlfn.IFNA(VLOOKUP($A49,Gb_VQS_8586!$AD$10:$AO$585,E$6,FALSE),0)</f>
        <v>200000</v>
      </c>
      <c r="BH49" s="102">
        <f>_xlfn.IFNA(VLOOKUP($A49,Gb_VQS_8586!$AD$10:$AO$585,F$6,FALSE),0)</f>
        <v>0</v>
      </c>
      <c r="BI49" s="102">
        <f>_xlfn.IFNA(VLOOKUP($A49,Gb_VQS_8586!$AD$10:$AO$585,G$6,FALSE),0)</f>
        <v>0</v>
      </c>
      <c r="BJ49" s="102">
        <f>_xlfn.IFNA(VLOOKUP($A49,Gb_VQS_8586!$AD$10:$AO$585,H$6,FALSE),0)</f>
        <v>0</v>
      </c>
      <c r="BK49" s="101">
        <f>_xlfn.IFNA(VLOOKUP($A49,Gb_VQS_8586!$AD$10:$AO$585,I$6,FALSE),0)</f>
        <v>0</v>
      </c>
      <c r="BL49" s="103">
        <f>SUMIFS(Gb_VQS_8586!BD$10:BD$2310,Gb_VQS_8586!$BB$10:$BB$2310,$A49,Gb_VQS_8586!$BC$10:$BC$2310,23)+SUMIFS(Gb_VQS_8586!BD$10:BD$2310,Gb_VQS_8586!$BB$10:$BB$2310,$A49,Gb_VQS_8586!$BC$10:$BC$2310,21)+SUMIFS(Gb_VQS_8586!BN$10:BN$2310,Gb_VQS_8586!$BL$10:$BL$2310,$A49,Gb_VQS_8586!$BM$10:$BM$2310,33)+SUMIFS(Gb_VQS_8586!BN$10:BN$2310,Gb_VQS_8586!$BL$10:$BL$2310,$A49,Gb_VQS_8586!$BM$10:$BM$2310,35)+SUMIFS(Gb_VQS_8586!$V$10:$V$1160,Gb_VQS_8586!$T$10:$T$1160,$A49,Gb_VQS_8586!$U$10:$U$1160,33)-SUMIFS(Gb_VQS_8586!$AX$10:$AX$1735,Gb_VQS_8586!$AV$10:$AV$1735,$A49,Gb_VQS_8586!$AW$10:$AW$1735,13)</f>
        <v>1179060.01</v>
      </c>
      <c r="BM49" s="102">
        <f>SUMIFS(Gb_VQS_8586!BE$10:BE$2310,Gb_VQS_8586!$BB$10:$BB$2310,$A49,Gb_VQS_8586!$BC$10:$BC$2310,23)+SUMIFS(Gb_VQS_8586!BE$10:BE$2310,Gb_VQS_8586!$BB$10:$BB$2310,$A49,Gb_VQS_8586!$BC$10:$BC$2310,21)+SUMIFS(Gb_VQS_8586!BO$10:BO$2310,Gb_VQS_8586!$BL$10:$BL$2310,$A49,Gb_VQS_8586!$BM$10:$BM$2310,33)+SUMIFS(Gb_VQS_8586!BO$10:BO$2310,Gb_VQS_8586!$BL$10:$BL$2310,$A49,Gb_VQS_8586!$BM$10:$BM$2310,35)</f>
        <v>700300</v>
      </c>
      <c r="BN49" s="102">
        <f>SUMIFS(Gb_VQS_8586!BF$10:BF$2310,Gb_VQS_8586!$BB$10:$BB$2310,$A49,Gb_VQS_8586!$BC$10:$BC$2310,23)+SUMIFS(Gb_VQS_8586!BF$10:BF$2310,Gb_VQS_8586!$BB$10:$BB$2310,$A49,Gb_VQS_8586!$BC$10:$BC$2310,21)+SUMIFS(Gb_VQS_8586!BP$10:BP$2310,Gb_VQS_8586!$BL$10:$BL$2310,$A49,Gb_VQS_8586!$BM$10:$BM$2310,33)+SUMIFS(Gb_VQS_8586!BP$10:BP$2310,Gb_VQS_8586!$BL$10:$BL$2310,$A49,Gb_VQS_8586!$BM$10:$BM$2310,35)</f>
        <v>166300</v>
      </c>
      <c r="BO49" s="102">
        <f>SUMIFS(Gb_VQS_8586!BG$10:BG$2310,Gb_VQS_8586!$BB$10:$BB$2310,$A49,Gb_VQS_8586!$BC$10:$BC$2310,23)+SUMIFS(Gb_VQS_8586!BG$10:BG$2310,Gb_VQS_8586!$BB$10:$BB$2310,$A49,Gb_VQS_8586!$BC$10:$BC$2310,21)+SUMIFS(Gb_VQS_8586!BQ$10:BQ$2310,Gb_VQS_8586!$BL$10:$BL$2310,$A49,Gb_VQS_8586!$BM$10:$BM$2310,33)+SUMIFS(Gb_VQS_8586!BQ$10:BQ$2310,Gb_VQS_8586!$BL$10:$BL$2310,$A49,Gb_VQS_8586!$BM$10:$BM$2310,35)</f>
        <v>166300</v>
      </c>
      <c r="BP49" s="102">
        <f>SUMIFS(Gb_VQS_8586!BH$10:BH$2310,Gb_VQS_8586!$BB$10:$BB$2310,$A49,Gb_VQS_8586!$BC$10:$BC$2310,23)+SUMIFS(Gb_VQS_8586!BH$10:BH$2310,Gb_VQS_8586!$BB$10:$BB$2310,$A49,Gb_VQS_8586!$BC$10:$BC$2310,21)+SUMIFS(Gb_VQS_8586!BR$10:BR$2310,Gb_VQS_8586!$BL$10:$BL$2310,$A49,Gb_VQS_8586!$BM$10:$BM$2310,33)+SUMIFS(Gb_VQS_8586!BR$10:BR$2310,Gb_VQS_8586!$BL$10:$BL$2310,$A49,Gb_VQS_8586!$BM$10:$BM$2310,35)</f>
        <v>166300</v>
      </c>
      <c r="BQ49" s="101">
        <f>SUMIFS(Gb_VQS_8586!BI$10:BI$2310,Gb_VQS_8586!$BB$10:$BB$2310,$A49,Gb_VQS_8586!$BC$10:$BC$2310,23)+SUMIFS(Gb_VQS_8586!BI$10:BI$2310,Gb_VQS_8586!$BB$10:$BB$2310,$A49,Gb_VQS_8586!$BC$10:$BC$2310,21)+SUMIFS(Gb_VQS_8586!BS$10:BS$2310,Gb_VQS_8586!$BL$10:$BL$2310,$A49,Gb_VQS_8586!$BM$10:$BM$2310,33)+SUMIFS(Gb_VQS_8586!BS$10:BS$2310,Gb_VQS_8586!$BL$10:$BL$2310,$A49,Gb_VQS_8586!$BM$10:$BM$2310,35)</f>
        <v>185000</v>
      </c>
      <c r="BR49" s="103">
        <f>SUMIFS(Gb_VQS_8586!BD$10:BD$2310,Gb_VQS_8586!$BB$10:$BB$2310,$A49,Gb_VQS_8586!$BC$10:$BC$2310,24)+SUMIFS(Gb_VQS_8586!BD$10:BD$2310,Gb_VQS_8586!$BB$10:$BB$2310,$A49,Gb_VQS_8586!$BC$10:$BC$2310,22)+SUMIFS(Gb_VQS_8586!BN$10:BN$2310,Gb_VQS_8586!$BL$10:$BL$2310,$A49,Gb_VQS_8586!$BM$10:$BM$2310,34)+SUMIFS(Gb_VQS_8586!BN$10:BN$2310,Gb_VQS_8586!$BL$10:$BL$2310,$A49,Gb_VQS_8586!$BM$10:$BM$2310,36)</f>
        <v>530956.23</v>
      </c>
      <c r="BS49" s="102">
        <f>SUMIFS(Gb_VQS_8586!BE$10:BE$2310,Gb_VQS_8586!$BB$10:$BB$2310,$A49,Gb_VQS_8586!$BC$10:$BC$2310,24)+SUMIFS(Gb_VQS_8586!BE$10:BE$2310,Gb_VQS_8586!$BB$10:$BB$2310,$A49,Gb_VQS_8586!$BC$10:$BC$2310,22)+SUMIFS(Gb_VQS_8586!BO$10:BO$2310,Gb_VQS_8586!$BL$10:$BL$2310,$A49,Gb_VQS_8586!$BM$10:$BM$2310,34)+SUMIFS(Gb_VQS_8586!BO$10:BO$2310,Gb_VQS_8586!$BL$10:$BL$2310,$A49,Gb_VQS_8586!$BM$10:$BM$2310,36)</f>
        <v>812900</v>
      </c>
      <c r="BT49" s="102">
        <f>SUMIFS(Gb_VQS_8586!BF$10:BF$2310,Gb_VQS_8586!$BB$10:$BB$2310,$A49,Gb_VQS_8586!$BC$10:$BC$2310,24)+SUMIFS(Gb_VQS_8586!BF$10:BF$2310,Gb_VQS_8586!$BB$10:$BB$2310,$A49,Gb_VQS_8586!$BC$10:$BC$2310,22)+SUMIFS(Gb_VQS_8586!BP$10:BP$2310,Gb_VQS_8586!$BL$10:$BL$2310,$A49,Gb_VQS_8586!$BM$10:$BM$2310,34)+SUMIFS(Gb_VQS_8586!BP$10:BP$2310,Gb_VQS_8586!$BL$10:$BL$2310,$A49,Gb_VQS_8586!$BM$10:$BM$2310,36)</f>
        <v>313500</v>
      </c>
      <c r="BU49" s="102">
        <f>SUMIFS(Gb_VQS_8586!BG$10:BG$2310,Gb_VQS_8586!$BB$10:$BB$2310,$A49,Gb_VQS_8586!$BC$10:$BC$2310,24)+SUMIFS(Gb_VQS_8586!BG$10:BG$2310,Gb_VQS_8586!$BB$10:$BB$2310,$A49,Gb_VQS_8586!$BC$10:$BC$2310,22)+SUMIFS(Gb_VQS_8586!BQ$10:BQ$2310,Gb_VQS_8586!$BL$10:$BL$2310,$A49,Gb_VQS_8586!$BM$10:$BM$2310,34)+SUMIFS(Gb_VQS_8586!BQ$10:BQ$2310,Gb_VQS_8586!$BL$10:$BL$2310,$A49,Gb_VQS_8586!$BM$10:$BM$2310,36)</f>
        <v>313000</v>
      </c>
      <c r="BV49" s="102">
        <f>SUMIFS(Gb_VQS_8586!BH$10:BH$2310,Gb_VQS_8586!$BB$10:$BB$2310,$A49,Gb_VQS_8586!$BC$10:$BC$2310,24)+SUMIFS(Gb_VQS_8586!BH$10:BH$2310,Gb_VQS_8586!$BB$10:$BB$2310,$A49,Gb_VQS_8586!$BC$10:$BC$2310,22)+SUMIFS(Gb_VQS_8586!BR$10:BR$2310,Gb_VQS_8586!$BL$10:$BL$2310,$A49,Gb_VQS_8586!$BM$10:$BM$2310,34)+SUMIFS(Gb_VQS_8586!BR$10:BR$2310,Gb_VQS_8586!$BL$10:$BL$2310,$A49,Gb_VQS_8586!$BM$10:$BM$2310,36)</f>
        <v>282100</v>
      </c>
      <c r="BW49" s="101">
        <f>SUMIFS(Gb_VQS_8586!BI$10:BI$2310,Gb_VQS_8586!$BB$10:$BB$2310,$A49,Gb_VQS_8586!$BC$10:$BC$2310,24)+SUMIFS(Gb_VQS_8586!BI$10:BI$2310,Gb_VQS_8586!$BB$10:$BB$2310,$A49,Gb_VQS_8586!$BC$10:$BC$2310,22)+SUMIFS(Gb_VQS_8586!BS$10:BS$2310,Gb_VQS_8586!$BL$10:$BL$2310,$A49,Gb_VQS_8586!$BM$10:$BM$2310,34)+SUMIFS(Gb_VQS_8586!BS$10:BS$2310,Gb_VQS_8586!$BL$10:$BL$2310,$A49,Gb_VQS_8586!$BM$10:$BM$2310,36)</f>
        <v>218700</v>
      </c>
      <c r="BX49" s="103">
        <f>_xlfn.IFNA(VLOOKUP($A49,Gb_Stand!$B$10:$H$585,D$6,FALSE),0)</f>
        <v>0</v>
      </c>
      <c r="BY49" s="102">
        <f>_xlfn.IFNA(VLOOKUP($A49,Gb_Stand!$B$10:$H$585,E$6,FALSE),0)</f>
        <v>0</v>
      </c>
      <c r="BZ49" s="102">
        <f>_xlfn.IFNA(VLOOKUP($A49,Gb_Stand!$B$10:$H$585,F$6,FALSE),0)</f>
        <v>0</v>
      </c>
      <c r="CA49" s="102">
        <f>_xlfn.IFNA(VLOOKUP($A49,Gb_Stand!$B$10:$H$585,G$6,FALSE),0)</f>
        <v>0</v>
      </c>
      <c r="CB49" s="102">
        <f>_xlfn.IFNA(VLOOKUP($A49,Gb_Stand!$B$10:$H$585,H$6,FALSE),0)</f>
        <v>0</v>
      </c>
      <c r="CC49" s="101">
        <f>_xlfn.IFNA(VLOOKUP($A49,Gb_Stand!$B$10:$H$585,I$6,FALSE),0)</f>
        <v>0</v>
      </c>
      <c r="CD49" s="103">
        <f>_xlfn.IFNA(VLOOKUP($A49,Gb_Stand!$K$10:$Q$585,D$6,FALSE),0)</f>
        <v>0</v>
      </c>
      <c r="CE49" s="102">
        <f>_xlfn.IFNA(VLOOKUP($A49,Gb_Stand!$K$10:$Q$585,E$6,FALSE),0)</f>
        <v>0</v>
      </c>
      <c r="CF49" s="102">
        <f>_xlfn.IFNA(VLOOKUP($A49,Gb_Stand!$K$10:$Q$585,F$6,FALSE),0)</f>
        <v>0</v>
      </c>
      <c r="CG49" s="102">
        <f>_xlfn.IFNA(VLOOKUP($A49,Gb_Stand!$K$10:$Q$585,G$6,FALSE),0)</f>
        <v>0</v>
      </c>
      <c r="CH49" s="102">
        <f>_xlfn.IFNA(VLOOKUP($A49,Gb_Stand!$K$10:$Q$585,H$6,FALSE),0)</f>
        <v>0</v>
      </c>
      <c r="CI49" s="101">
        <f>_xlfn.IFNA(VLOOKUP($A49,Gb_Stand!$K$10:$Q$585,I$6,FALSE),0)</f>
        <v>0</v>
      </c>
      <c r="CJ49" s="103">
        <f>_xlfn.IFNA(VLOOKUP($A49,Gb_Stand!$T$10:$Z$585,D$6,FALSE),0)</f>
        <v>48829.919999999998</v>
      </c>
      <c r="CK49" s="102">
        <f>_xlfn.IFNA(VLOOKUP($A49,Gb_Stand!$T$10:$Z$585,E$6,FALSE),0)</f>
        <v>0</v>
      </c>
      <c r="CL49" s="102">
        <f>_xlfn.IFNA(VLOOKUP($A49,Gb_Stand!$T$10:$Z$585,F$6,FALSE),0)</f>
        <v>0</v>
      </c>
      <c r="CM49" s="102">
        <f>_xlfn.IFNA(VLOOKUP($A49,Gb_Stand!$T$10:$Z$585,G$6,FALSE),0)</f>
        <v>0</v>
      </c>
      <c r="CN49" s="102">
        <f>_xlfn.IFNA(VLOOKUP($A49,Gb_Stand!$T$10:$Z$585,H$6,FALSE),0)</f>
        <v>0</v>
      </c>
      <c r="CO49" s="101">
        <f>_xlfn.IFNA(VLOOKUP($A49,Gb_Stand!$T$10:$Z$585,I$6,FALSE),0)</f>
        <v>0</v>
      </c>
      <c r="CP49" s="103">
        <f>_xlfn.IFNA(VLOOKUP($A49,Gb_Stand!$AC$10:$AI$585,D$6,FALSE),0)</f>
        <v>0</v>
      </c>
      <c r="CQ49" s="102">
        <f>_xlfn.IFNA(VLOOKUP($A49,Gb_Stand!$AC$10:$AI$585,E$6,FALSE),0)</f>
        <v>0</v>
      </c>
      <c r="CR49" s="102">
        <f>_xlfn.IFNA(VLOOKUP($A49,Gb_Stand!$AC$10:$AI$585,F$6,FALSE),0)</f>
        <v>0</v>
      </c>
      <c r="CS49" s="102">
        <f>_xlfn.IFNA(VLOOKUP($A49,Gb_Stand!$AC$10:$AI$585,G$6,FALSE),0)</f>
        <v>0</v>
      </c>
      <c r="CT49" s="102">
        <f>_xlfn.IFNA(VLOOKUP($A49,Gb_Stand!$AC$10:$AI$585,H$6,FALSE),0)</f>
        <v>0</v>
      </c>
      <c r="CU49" s="101">
        <f>_xlfn.IFNA(VLOOKUP($A49,Gb_Stand!$AC$10:$AI$585,I$6,FALSE),0)</f>
        <v>0</v>
      </c>
    </row>
    <row r="50" spans="1:99" x14ac:dyDescent="0.4">
      <c r="A50" s="106">
        <v>20518</v>
      </c>
      <c r="B50" s="105" t="s">
        <v>168</v>
      </c>
      <c r="C50" s="104"/>
      <c r="D50" s="103">
        <f>_xlfn.IFNA(VLOOKUP($A50,Gb_VQS!$B$10:$H$585,D$6,FALSE),0)+SUMIFS(Gb_VQS!$V$10:$V$1160,Gb_VQS!$T$10:$T$1160,$A50,Gb_VQS!$U$10:$U$1160,31)+SUMIFS(Gb_VQS!$AX$10:$AX$1735,Gb_VQS!$AV$10:$AV$1735,$A50,Gb_VQS!$AW$10:$AW$1735,13)</f>
        <v>5382703.1099999994</v>
      </c>
      <c r="E50" s="102">
        <f>_xlfn.IFNA(VLOOKUP($A50,Gb_VQS!$B$10:$H$585,E$6,FALSE),0)+SUMIFS(Gb_VQS!W$10:W$1160,Gb_VQS!$T$10:$T$1160,$A50)</f>
        <v>4403300</v>
      </c>
      <c r="F50" s="102">
        <f>_xlfn.IFNA(VLOOKUP($A50,Gb_VQS!$B$10:$H$585,F$6,FALSE),0)+SUMIFS(Gb_VQS!X$10:X$1160,Gb_VQS!$T$10:$T$1160,$A50)</f>
        <v>4526700</v>
      </c>
      <c r="G50" s="102">
        <f>_xlfn.IFNA(VLOOKUP($A50,Gb_VQS!$B$10:$H$585,G$6,FALSE),0)+SUMIFS(Gb_VQS!Y$10:Y$1160,Gb_VQS!$T$10:$T$1160,$A50)</f>
        <v>4687600</v>
      </c>
      <c r="H50" s="102">
        <f>_xlfn.IFNA(VLOOKUP($A50,Gb_VQS!$B$10:$H$585,H$6,FALSE),0)+SUMIFS(Gb_VQS!Z$10:Z$1160,Gb_VQS!$T$10:$T$1160,$A50)</f>
        <v>4796500</v>
      </c>
      <c r="I50" s="101">
        <f>_xlfn.IFNA(VLOOKUP($A50,Gb_VQS!$B$10:$H$585,I$6,FALSE),0)+SUMIFS(Gb_VQS!AA$10:AA$1160,Gb_VQS!$T$10:$T$1160,$A50)</f>
        <v>4935900</v>
      </c>
      <c r="J50" s="103">
        <f>_xlfn.IFNA(VLOOKUP($A50,Gb_VQS!$K$10:$Q$585,D$6,FALSE),0)</f>
        <v>4393360.53</v>
      </c>
      <c r="K50" s="102">
        <f>_xlfn.IFNA(VLOOKUP($A50,Gb_VQS!$K$10:$Q$585,E$6,FALSE),0)</f>
        <v>4225200</v>
      </c>
      <c r="L50" s="102">
        <f>_xlfn.IFNA(VLOOKUP($A50,Gb_VQS!$K$10:$Q$585,F$6,FALSE),0)</f>
        <v>4228400</v>
      </c>
      <c r="M50" s="102">
        <f>_xlfn.IFNA(VLOOKUP($A50,Gb_VQS!$K$10:$Q$585,G$6,FALSE),0)</f>
        <v>4346400</v>
      </c>
      <c r="N50" s="102">
        <f>_xlfn.IFNA(VLOOKUP($A50,Gb_VQS!$K$10:$Q$585,H$6,FALSE),0)</f>
        <v>4425800</v>
      </c>
      <c r="O50" s="101">
        <f>_xlfn.IFNA(VLOOKUP($A50,Gb_VQS!$K$10:$Q$585,I$6,FALSE),0)</f>
        <v>4463800</v>
      </c>
      <c r="P50" s="103">
        <f>SUMIFS(Gb_VQS!$AY$10:$AY$1735,Gb_VQS!$AV$10:$AV$1735,$A50,Gb_VQS!$AW$10:$AW$1735,10)</f>
        <v>23198</v>
      </c>
      <c r="Q50" s="102">
        <f>_xlfn.IFNA(VLOOKUP($A50,Gb_VQS!$AM$10:$AS$585,E$6,FALSE),0)</f>
        <v>0</v>
      </c>
      <c r="R50" s="102">
        <f>_xlfn.IFNA(VLOOKUP($A50,Gb_VQS!$AM$10:$AS$585,F$6,FALSE),0)</f>
        <v>0</v>
      </c>
      <c r="S50" s="102">
        <f>_xlfn.IFNA(VLOOKUP($A50,Gb_VQS!$AM$10:$AS$585,G$6,FALSE),0)</f>
        <v>0</v>
      </c>
      <c r="T50" s="102">
        <f>_xlfn.IFNA(VLOOKUP($A50,Gb_VQS!$AM$10:$AS$585,H$6,FALSE),0)</f>
        <v>0</v>
      </c>
      <c r="U50" s="101">
        <f>_xlfn.IFNA(VLOOKUP($A50,Gb_VQS!$AM$10:$AS$585,I$6,FALSE),0)</f>
        <v>0</v>
      </c>
      <c r="V50" s="103">
        <f>SUMIFS(Gb_VQS!$AX$10:$AX$1735,Gb_VQS!$AV$10:$AV$1735,$A50,Gb_VQS!$AW$10:$AW$1735,10)+SUMIFS(Gb_VQS!$AX$10:$AX$1735,Gb_VQS!$AV$10:$AV$1735,$A50,Gb_VQS!$AW$10:$AW$1735,11)-SUMIFS(Gb_VQS!$AY$10:$AY$1735,Gb_VQS!$AV$10:$AV$1735,$A50,Gb_VQS!$AW$10:$AW$1735,11)</f>
        <v>879804.91</v>
      </c>
      <c r="W50" s="102">
        <f>_xlfn.IFNA(VLOOKUP($A50,Gb_VQS!$AD$10:$AO$585,E$6,FALSE),0)</f>
        <v>268600</v>
      </c>
      <c r="X50" s="102">
        <f>_xlfn.IFNA(VLOOKUP($A50,Gb_VQS!$AD$10:$AO$585,F$6,FALSE),0)</f>
        <v>0</v>
      </c>
      <c r="Y50" s="102">
        <f>_xlfn.IFNA(VLOOKUP($A50,Gb_VQS!$AD$10:$AO$585,G$6,FALSE),0)</f>
        <v>0</v>
      </c>
      <c r="Z50" s="102">
        <f>_xlfn.IFNA(VLOOKUP($A50,Gb_VQS!$AD$10:$AO$585,H$6,FALSE),0)</f>
        <v>0</v>
      </c>
      <c r="AA50" s="101">
        <f>_xlfn.IFNA(VLOOKUP($A50,Gb_VQS!$AD$10:$AO$585,I$6,FALSE),0)</f>
        <v>0</v>
      </c>
      <c r="AB50" s="103"/>
      <c r="AC50" s="102"/>
      <c r="AD50" s="102"/>
      <c r="AE50" s="102"/>
      <c r="AF50" s="102"/>
      <c r="AG50" s="101"/>
      <c r="AH50" s="103"/>
      <c r="AI50" s="102"/>
      <c r="AJ50" s="102"/>
      <c r="AK50" s="102"/>
      <c r="AL50" s="102"/>
      <c r="AM50" s="101"/>
      <c r="AN50" s="103">
        <f>_xlfn.IFNA(VLOOKUP($A50,Gb_VQS_8586!$B$10:$H$585,D$6,FALSE),0)+SUMIFS(Gb_VQS_8586!$V$10:$V$1160,Gb_VQS_8586!$T$10:$T$1160,$A50,Gb_VQS_8586!$U$10:$U$1160,31)+SUMIFS(Gb_VQS_8586!$AX$10:$AX$1735,Gb_VQS_8586!$AV$10:$AV$1735,$A50,Gb_VQS_8586!$AW$10:$AW$1735,13)</f>
        <v>516447.07</v>
      </c>
      <c r="AO50" s="102">
        <f>_xlfn.IFNA(VLOOKUP($A50,Gb_VQS_8586!$B$10:$H$585,E$6,FALSE),0)+SUMIFS(Gb_VQS_8586!W$10:W$1160,Gb_VQS_8586!$T$10:$T$1160,$A50)</f>
        <v>505000</v>
      </c>
      <c r="AP50" s="102">
        <f>_xlfn.IFNA(VLOOKUP($A50,Gb_VQS_8586!$B$10:$H$585,F$6,FALSE),0)+SUMIFS(Gb_VQS_8586!X$10:X$1160,Gb_VQS_8586!$T$10:$T$1160,$A50)</f>
        <v>519700</v>
      </c>
      <c r="AQ50" s="102">
        <f>_xlfn.IFNA(VLOOKUP($A50,Gb_VQS_8586!$B$10:$H$585,G$6,FALSE),0)+SUMIFS(Gb_VQS_8586!Y$10:Y$1160,Gb_VQS_8586!$T$10:$T$1160,$A50)</f>
        <v>535000</v>
      </c>
      <c r="AR50" s="102">
        <f>_xlfn.IFNA(VLOOKUP($A50,Gb_VQS_8586!$B$10:$H$585,H$6,FALSE),0)+SUMIFS(Gb_VQS_8586!Z$10:Z$1160,Gb_VQS_8586!$T$10:$T$1160,$A50)</f>
        <v>550700</v>
      </c>
      <c r="AS50" s="101">
        <f>_xlfn.IFNA(VLOOKUP($A50,Gb_VQS_8586!$B$10:$H$585,I$6,FALSE),0)+SUMIFS(Gb_VQS_8586!AA$10:AA$1160,Gb_VQS_8586!$T$10:$T$1160,$A50)</f>
        <v>566900</v>
      </c>
      <c r="AT50" s="103">
        <f>_xlfn.IFNA(VLOOKUP($A50,Gb_VQS_8586!$K$10:$Q$585,D$6,FALSE),0)</f>
        <v>437768.9</v>
      </c>
      <c r="AU50" s="102">
        <f>_xlfn.IFNA(VLOOKUP($A50,Gb_VQS_8586!$K$10:$Q$585,E$6,FALSE),0)</f>
        <v>345000</v>
      </c>
      <c r="AV50" s="102">
        <f>_xlfn.IFNA(VLOOKUP($A50,Gb_VQS_8586!$K$10:$Q$585,F$6,FALSE),0)</f>
        <v>343400</v>
      </c>
      <c r="AW50" s="102">
        <f>_xlfn.IFNA(VLOOKUP($A50,Gb_VQS_8586!$K$10:$Q$585,G$6,FALSE),0)</f>
        <v>352000</v>
      </c>
      <c r="AX50" s="102">
        <f>_xlfn.IFNA(VLOOKUP($A50,Gb_VQS_8586!$K$10:$Q$585,H$6,FALSE),0)</f>
        <v>360300</v>
      </c>
      <c r="AY50" s="101">
        <f>_xlfn.IFNA(VLOOKUP($A50,Gb_VQS_8586!$K$10:$Q$585,I$6,FALSE),0)</f>
        <v>368300</v>
      </c>
      <c r="AZ50" s="103">
        <f>SUMIFS(Gb_VQS_8586!$AY$10:$AY$1735,Gb_VQS_8586!$AV$10:$AV$1735,$A50,Gb_VQS_8586!$AW$10:$AW$1735,10)</f>
        <v>0</v>
      </c>
      <c r="BA50" s="102">
        <f>_xlfn.IFNA(VLOOKUP($A50,Gb_VQS_8586!$AM$10:$AS$585,E$6,FALSE),0)</f>
        <v>0</v>
      </c>
      <c r="BB50" s="102">
        <f>_xlfn.IFNA(VLOOKUP($A50,Gb_VQS_8586!$AM$10:$AS$585,F$6,FALSE),0)</f>
        <v>0</v>
      </c>
      <c r="BC50" s="102">
        <f>_xlfn.IFNA(VLOOKUP($A50,Gb_VQS_8586!$AM$10:$AS$585,G$6,FALSE),0)</f>
        <v>0</v>
      </c>
      <c r="BD50" s="102">
        <f>_xlfn.IFNA(VLOOKUP($A50,Gb_VQS_8586!$AM$10:$AS$585,H$6,FALSE),0)</f>
        <v>0</v>
      </c>
      <c r="BE50" s="101">
        <f>_xlfn.IFNA(VLOOKUP($A50,Gb_VQS_8586!$AM$10:$AS$585,I$6,FALSE),0)</f>
        <v>0</v>
      </c>
      <c r="BF50" s="103">
        <f>SUMIFS(Gb_VQS_8586!$AX$10:$AX$1735,Gb_VQS_8586!$AV$10:$AV$1735,$A50,Gb_VQS_8586!$AW$10:$AW$1735,10)+SUMIFS(Gb_VQS_8586!$AX$10:$AX$1735,Gb_VQS_8586!$AV$10:$AV$1735,$A50,Gb_VQS_8586!$AW$10:$AW$1735,11)-SUMIFS(Gb_VQS_8586!$AY$10:$AY$1735,Gb_VQS_8586!$AV$10:$AV$1735,$A50,Gb_VQS_8586!$AW$10:$AW$1735,11)</f>
        <v>145852.6</v>
      </c>
      <c r="BG50" s="102">
        <f>_xlfn.IFNA(VLOOKUP($A50,Gb_VQS_8586!$AD$10:$AO$585,E$6,FALSE),0)</f>
        <v>265000</v>
      </c>
      <c r="BH50" s="102">
        <f>_xlfn.IFNA(VLOOKUP($A50,Gb_VQS_8586!$AD$10:$AO$585,F$6,FALSE),0)</f>
        <v>0</v>
      </c>
      <c r="BI50" s="102">
        <f>_xlfn.IFNA(VLOOKUP($A50,Gb_VQS_8586!$AD$10:$AO$585,G$6,FALSE),0)</f>
        <v>0</v>
      </c>
      <c r="BJ50" s="102">
        <f>_xlfn.IFNA(VLOOKUP($A50,Gb_VQS_8586!$AD$10:$AO$585,H$6,FALSE),0)</f>
        <v>0</v>
      </c>
      <c r="BK50" s="101">
        <f>_xlfn.IFNA(VLOOKUP($A50,Gb_VQS_8586!$AD$10:$AO$585,I$6,FALSE),0)</f>
        <v>0</v>
      </c>
      <c r="BL50" s="103">
        <f>SUMIFS(Gb_VQS_8586!BD$10:BD$2310,Gb_VQS_8586!$BB$10:$BB$2310,$A50,Gb_VQS_8586!$BC$10:$BC$2310,23)+SUMIFS(Gb_VQS_8586!BD$10:BD$2310,Gb_VQS_8586!$BB$10:$BB$2310,$A50,Gb_VQS_8586!$BC$10:$BC$2310,21)+SUMIFS(Gb_VQS_8586!BN$10:BN$2310,Gb_VQS_8586!$BL$10:$BL$2310,$A50,Gb_VQS_8586!$BM$10:$BM$2310,33)+SUMIFS(Gb_VQS_8586!BN$10:BN$2310,Gb_VQS_8586!$BL$10:$BL$2310,$A50,Gb_VQS_8586!$BM$10:$BM$2310,35)+SUMIFS(Gb_VQS_8586!$V$10:$V$1160,Gb_VQS_8586!$T$10:$T$1160,$A50,Gb_VQS_8586!$U$10:$U$1160,33)-SUMIFS(Gb_VQS_8586!$AX$10:$AX$1735,Gb_VQS_8586!$AV$10:$AV$1735,$A50,Gb_VQS_8586!$AW$10:$AW$1735,13)</f>
        <v>233861.91</v>
      </c>
      <c r="BM50" s="102">
        <f>SUMIFS(Gb_VQS_8586!BE$10:BE$2310,Gb_VQS_8586!$BB$10:$BB$2310,$A50,Gb_VQS_8586!$BC$10:$BC$2310,23)+SUMIFS(Gb_VQS_8586!BE$10:BE$2310,Gb_VQS_8586!$BB$10:$BB$2310,$A50,Gb_VQS_8586!$BC$10:$BC$2310,21)+SUMIFS(Gb_VQS_8586!BO$10:BO$2310,Gb_VQS_8586!$BL$10:$BL$2310,$A50,Gb_VQS_8586!$BM$10:$BM$2310,33)+SUMIFS(Gb_VQS_8586!BO$10:BO$2310,Gb_VQS_8586!$BL$10:$BL$2310,$A50,Gb_VQS_8586!$BM$10:$BM$2310,35)</f>
        <v>10300</v>
      </c>
      <c r="BN50" s="102">
        <f>SUMIFS(Gb_VQS_8586!BF$10:BF$2310,Gb_VQS_8586!$BB$10:$BB$2310,$A50,Gb_VQS_8586!$BC$10:$BC$2310,23)+SUMIFS(Gb_VQS_8586!BF$10:BF$2310,Gb_VQS_8586!$BB$10:$BB$2310,$A50,Gb_VQS_8586!$BC$10:$BC$2310,21)+SUMIFS(Gb_VQS_8586!BP$10:BP$2310,Gb_VQS_8586!$BL$10:$BL$2310,$A50,Gb_VQS_8586!$BM$10:$BM$2310,33)+SUMIFS(Gb_VQS_8586!BP$10:BP$2310,Gb_VQS_8586!$BL$10:$BL$2310,$A50,Gb_VQS_8586!$BM$10:$BM$2310,35)</f>
        <v>10600</v>
      </c>
      <c r="BO50" s="102">
        <f>SUMIFS(Gb_VQS_8586!BG$10:BG$2310,Gb_VQS_8586!$BB$10:$BB$2310,$A50,Gb_VQS_8586!$BC$10:$BC$2310,23)+SUMIFS(Gb_VQS_8586!BG$10:BG$2310,Gb_VQS_8586!$BB$10:$BB$2310,$A50,Gb_VQS_8586!$BC$10:$BC$2310,21)+SUMIFS(Gb_VQS_8586!BQ$10:BQ$2310,Gb_VQS_8586!$BL$10:$BL$2310,$A50,Gb_VQS_8586!$BM$10:$BM$2310,33)+SUMIFS(Gb_VQS_8586!BQ$10:BQ$2310,Gb_VQS_8586!$BL$10:$BL$2310,$A50,Gb_VQS_8586!$BM$10:$BM$2310,35)</f>
        <v>10900</v>
      </c>
      <c r="BP50" s="102">
        <f>SUMIFS(Gb_VQS_8586!BH$10:BH$2310,Gb_VQS_8586!$BB$10:$BB$2310,$A50,Gb_VQS_8586!$BC$10:$BC$2310,23)+SUMIFS(Gb_VQS_8586!BH$10:BH$2310,Gb_VQS_8586!$BB$10:$BB$2310,$A50,Gb_VQS_8586!$BC$10:$BC$2310,21)+SUMIFS(Gb_VQS_8586!BR$10:BR$2310,Gb_VQS_8586!$BL$10:$BL$2310,$A50,Gb_VQS_8586!$BM$10:$BM$2310,33)+SUMIFS(Gb_VQS_8586!BR$10:BR$2310,Gb_VQS_8586!$BL$10:$BL$2310,$A50,Gb_VQS_8586!$BM$10:$BM$2310,35)</f>
        <v>11200</v>
      </c>
      <c r="BQ50" s="101">
        <f>SUMIFS(Gb_VQS_8586!BI$10:BI$2310,Gb_VQS_8586!$BB$10:$BB$2310,$A50,Gb_VQS_8586!$BC$10:$BC$2310,23)+SUMIFS(Gb_VQS_8586!BI$10:BI$2310,Gb_VQS_8586!$BB$10:$BB$2310,$A50,Gb_VQS_8586!$BC$10:$BC$2310,21)+SUMIFS(Gb_VQS_8586!BS$10:BS$2310,Gb_VQS_8586!$BL$10:$BL$2310,$A50,Gb_VQS_8586!$BM$10:$BM$2310,33)+SUMIFS(Gb_VQS_8586!BS$10:BS$2310,Gb_VQS_8586!$BL$10:$BL$2310,$A50,Gb_VQS_8586!$BM$10:$BM$2310,35)</f>
        <v>11500</v>
      </c>
      <c r="BR50" s="103">
        <f>SUMIFS(Gb_VQS_8586!BD$10:BD$2310,Gb_VQS_8586!$BB$10:$BB$2310,$A50,Gb_VQS_8586!$BC$10:$BC$2310,24)+SUMIFS(Gb_VQS_8586!BD$10:BD$2310,Gb_VQS_8586!$BB$10:$BB$2310,$A50,Gb_VQS_8586!$BC$10:$BC$2310,22)+SUMIFS(Gb_VQS_8586!BN$10:BN$2310,Gb_VQS_8586!$BL$10:$BL$2310,$A50,Gb_VQS_8586!$BM$10:$BM$2310,34)+SUMIFS(Gb_VQS_8586!BN$10:BN$2310,Gb_VQS_8586!$BL$10:$BL$2310,$A50,Gb_VQS_8586!$BM$10:$BM$2310,36)</f>
        <v>180192.49</v>
      </c>
      <c r="BS50" s="102">
        <f>SUMIFS(Gb_VQS_8586!BE$10:BE$2310,Gb_VQS_8586!$BB$10:$BB$2310,$A50,Gb_VQS_8586!$BC$10:$BC$2310,24)+SUMIFS(Gb_VQS_8586!BE$10:BE$2310,Gb_VQS_8586!$BB$10:$BB$2310,$A50,Gb_VQS_8586!$BC$10:$BC$2310,22)+SUMIFS(Gb_VQS_8586!BO$10:BO$2310,Gb_VQS_8586!$BL$10:$BL$2310,$A50,Gb_VQS_8586!$BM$10:$BM$2310,34)+SUMIFS(Gb_VQS_8586!BO$10:BO$2310,Gb_VQS_8586!$BL$10:$BL$2310,$A50,Gb_VQS_8586!$BM$10:$BM$2310,36)</f>
        <v>54900</v>
      </c>
      <c r="BT50" s="102">
        <f>SUMIFS(Gb_VQS_8586!BF$10:BF$2310,Gb_VQS_8586!$BB$10:$BB$2310,$A50,Gb_VQS_8586!$BC$10:$BC$2310,24)+SUMIFS(Gb_VQS_8586!BF$10:BF$2310,Gb_VQS_8586!$BB$10:$BB$2310,$A50,Gb_VQS_8586!$BC$10:$BC$2310,22)+SUMIFS(Gb_VQS_8586!BP$10:BP$2310,Gb_VQS_8586!$BL$10:$BL$2310,$A50,Gb_VQS_8586!$BM$10:$BM$2310,34)+SUMIFS(Gb_VQS_8586!BP$10:BP$2310,Gb_VQS_8586!$BL$10:$BL$2310,$A50,Gb_VQS_8586!$BM$10:$BM$2310,36)</f>
        <v>53700</v>
      </c>
      <c r="BU50" s="102">
        <f>SUMIFS(Gb_VQS_8586!BG$10:BG$2310,Gb_VQS_8586!$BB$10:$BB$2310,$A50,Gb_VQS_8586!$BC$10:$BC$2310,24)+SUMIFS(Gb_VQS_8586!BG$10:BG$2310,Gb_VQS_8586!$BB$10:$BB$2310,$A50,Gb_VQS_8586!$BC$10:$BC$2310,22)+SUMIFS(Gb_VQS_8586!BQ$10:BQ$2310,Gb_VQS_8586!$BL$10:$BL$2310,$A50,Gb_VQS_8586!$BM$10:$BM$2310,34)+SUMIFS(Gb_VQS_8586!BQ$10:BQ$2310,Gb_VQS_8586!$BL$10:$BL$2310,$A50,Gb_VQS_8586!$BM$10:$BM$2310,36)</f>
        <v>14100</v>
      </c>
      <c r="BV50" s="102">
        <f>SUMIFS(Gb_VQS_8586!BH$10:BH$2310,Gb_VQS_8586!$BB$10:$BB$2310,$A50,Gb_VQS_8586!$BC$10:$BC$2310,24)+SUMIFS(Gb_VQS_8586!BH$10:BH$2310,Gb_VQS_8586!$BB$10:$BB$2310,$A50,Gb_VQS_8586!$BC$10:$BC$2310,22)+SUMIFS(Gb_VQS_8586!BR$10:BR$2310,Gb_VQS_8586!$BL$10:$BL$2310,$A50,Gb_VQS_8586!$BM$10:$BM$2310,34)+SUMIFS(Gb_VQS_8586!BR$10:BR$2310,Gb_VQS_8586!$BL$10:$BL$2310,$A50,Gb_VQS_8586!$BM$10:$BM$2310,36)</f>
        <v>11200</v>
      </c>
      <c r="BW50" s="101">
        <f>SUMIFS(Gb_VQS_8586!BI$10:BI$2310,Gb_VQS_8586!$BB$10:$BB$2310,$A50,Gb_VQS_8586!$BC$10:$BC$2310,24)+SUMIFS(Gb_VQS_8586!BI$10:BI$2310,Gb_VQS_8586!$BB$10:$BB$2310,$A50,Gb_VQS_8586!$BC$10:$BC$2310,22)+SUMIFS(Gb_VQS_8586!BS$10:BS$2310,Gb_VQS_8586!$BL$10:$BL$2310,$A50,Gb_VQS_8586!$BM$10:$BM$2310,34)+SUMIFS(Gb_VQS_8586!BS$10:BS$2310,Gb_VQS_8586!$BL$10:$BL$2310,$A50,Gb_VQS_8586!$BM$10:$BM$2310,36)</f>
        <v>11500</v>
      </c>
      <c r="BX50" s="103">
        <f>_xlfn.IFNA(VLOOKUP($A50,Gb_Stand!$B$10:$H$585,D$6,FALSE),0)</f>
        <v>0</v>
      </c>
      <c r="BY50" s="102">
        <f>_xlfn.IFNA(VLOOKUP($A50,Gb_Stand!$B$10:$H$585,E$6,FALSE),0)</f>
        <v>0</v>
      </c>
      <c r="BZ50" s="102">
        <f>_xlfn.IFNA(VLOOKUP($A50,Gb_Stand!$B$10:$H$585,F$6,FALSE),0)</f>
        <v>0</v>
      </c>
      <c r="CA50" s="102">
        <f>_xlfn.IFNA(VLOOKUP($A50,Gb_Stand!$B$10:$H$585,G$6,FALSE),0)</f>
        <v>0</v>
      </c>
      <c r="CB50" s="102">
        <f>_xlfn.IFNA(VLOOKUP($A50,Gb_Stand!$B$10:$H$585,H$6,FALSE),0)</f>
        <v>0</v>
      </c>
      <c r="CC50" s="101">
        <f>_xlfn.IFNA(VLOOKUP($A50,Gb_Stand!$B$10:$H$585,I$6,FALSE),0)</f>
        <v>0</v>
      </c>
      <c r="CD50" s="103">
        <f>_xlfn.IFNA(VLOOKUP($A50,Gb_Stand!$K$10:$Q$585,D$6,FALSE),0)</f>
        <v>0</v>
      </c>
      <c r="CE50" s="102">
        <f>_xlfn.IFNA(VLOOKUP($A50,Gb_Stand!$K$10:$Q$585,E$6,FALSE),0)</f>
        <v>0</v>
      </c>
      <c r="CF50" s="102">
        <f>_xlfn.IFNA(VLOOKUP($A50,Gb_Stand!$K$10:$Q$585,F$6,FALSE),0)</f>
        <v>0</v>
      </c>
      <c r="CG50" s="102">
        <f>_xlfn.IFNA(VLOOKUP($A50,Gb_Stand!$K$10:$Q$585,G$6,FALSE),0)</f>
        <v>0</v>
      </c>
      <c r="CH50" s="102">
        <f>_xlfn.IFNA(VLOOKUP($A50,Gb_Stand!$K$10:$Q$585,H$6,FALSE),0)</f>
        <v>0</v>
      </c>
      <c r="CI50" s="101">
        <f>_xlfn.IFNA(VLOOKUP($A50,Gb_Stand!$K$10:$Q$585,I$6,FALSE),0)</f>
        <v>0</v>
      </c>
      <c r="CJ50" s="103">
        <f>_xlfn.IFNA(VLOOKUP($A50,Gb_Stand!$T$10:$Z$585,D$6,FALSE),0)</f>
        <v>0</v>
      </c>
      <c r="CK50" s="102">
        <f>_xlfn.IFNA(VLOOKUP($A50,Gb_Stand!$T$10:$Z$585,E$6,FALSE),0)</f>
        <v>0</v>
      </c>
      <c r="CL50" s="102">
        <f>_xlfn.IFNA(VLOOKUP($A50,Gb_Stand!$T$10:$Z$585,F$6,FALSE),0)</f>
        <v>0</v>
      </c>
      <c r="CM50" s="102">
        <f>_xlfn.IFNA(VLOOKUP($A50,Gb_Stand!$T$10:$Z$585,G$6,FALSE),0)</f>
        <v>0</v>
      </c>
      <c r="CN50" s="102">
        <f>_xlfn.IFNA(VLOOKUP($A50,Gb_Stand!$T$10:$Z$585,H$6,FALSE),0)</f>
        <v>0</v>
      </c>
      <c r="CO50" s="101">
        <f>_xlfn.IFNA(VLOOKUP($A50,Gb_Stand!$T$10:$Z$585,I$6,FALSE),0)</f>
        <v>0</v>
      </c>
      <c r="CP50" s="103">
        <f>_xlfn.IFNA(VLOOKUP($A50,Gb_Stand!$AC$10:$AI$585,D$6,FALSE),0)</f>
        <v>0</v>
      </c>
      <c r="CQ50" s="102">
        <f>_xlfn.IFNA(VLOOKUP($A50,Gb_Stand!$AC$10:$AI$585,E$6,FALSE),0)</f>
        <v>0</v>
      </c>
      <c r="CR50" s="102">
        <f>_xlfn.IFNA(VLOOKUP($A50,Gb_Stand!$AC$10:$AI$585,F$6,FALSE),0)</f>
        <v>0</v>
      </c>
      <c r="CS50" s="102">
        <f>_xlfn.IFNA(VLOOKUP($A50,Gb_Stand!$AC$10:$AI$585,G$6,FALSE),0)</f>
        <v>0</v>
      </c>
      <c r="CT50" s="102">
        <f>_xlfn.IFNA(VLOOKUP($A50,Gb_Stand!$AC$10:$AI$585,H$6,FALSE),0)</f>
        <v>0</v>
      </c>
      <c r="CU50" s="101">
        <f>_xlfn.IFNA(VLOOKUP($A50,Gb_Stand!$AC$10:$AI$585,I$6,FALSE),0)</f>
        <v>0</v>
      </c>
    </row>
    <row r="51" spans="1:99" x14ac:dyDescent="0.4">
      <c r="A51" s="106">
        <v>20519</v>
      </c>
      <c r="B51" s="105" t="s">
        <v>167</v>
      </c>
      <c r="C51" s="104"/>
      <c r="D51" s="103">
        <f>_xlfn.IFNA(VLOOKUP($A51,Gb_VQS!$B$10:$H$585,D$6,FALSE),0)+SUMIFS(Gb_VQS!$V$10:$V$1160,Gb_VQS!$T$10:$T$1160,$A51,Gb_VQS!$U$10:$U$1160,31)+SUMIFS(Gb_VQS!$AX$10:$AX$1735,Gb_VQS!$AV$10:$AV$1735,$A51,Gb_VQS!$AW$10:$AW$1735,13)</f>
        <v>3075180.1500000004</v>
      </c>
      <c r="E51" s="102">
        <f>_xlfn.IFNA(VLOOKUP($A51,Gb_VQS!$B$10:$H$585,E$6,FALSE),0)+SUMIFS(Gb_VQS!W$10:W$1160,Gb_VQS!$T$10:$T$1160,$A51)</f>
        <v>2824500</v>
      </c>
      <c r="F51" s="102">
        <f>_xlfn.IFNA(VLOOKUP($A51,Gb_VQS!$B$10:$H$585,F$6,FALSE),0)+SUMIFS(Gb_VQS!X$10:X$1160,Gb_VQS!$T$10:$T$1160,$A51)</f>
        <v>2617800</v>
      </c>
      <c r="G51" s="102">
        <f>_xlfn.IFNA(VLOOKUP($A51,Gb_VQS!$B$10:$H$585,G$6,FALSE),0)+SUMIFS(Gb_VQS!Y$10:Y$1160,Gb_VQS!$T$10:$T$1160,$A51)</f>
        <v>2618500</v>
      </c>
      <c r="H51" s="102">
        <f>_xlfn.IFNA(VLOOKUP($A51,Gb_VQS!$B$10:$H$585,H$6,FALSE),0)+SUMIFS(Gb_VQS!Z$10:Z$1160,Gb_VQS!$T$10:$T$1160,$A51)</f>
        <v>2620200</v>
      </c>
      <c r="I51" s="101">
        <f>_xlfn.IFNA(VLOOKUP($A51,Gb_VQS!$B$10:$H$585,I$6,FALSE),0)+SUMIFS(Gb_VQS!AA$10:AA$1160,Gb_VQS!$T$10:$T$1160,$A51)</f>
        <v>2550200</v>
      </c>
      <c r="J51" s="103">
        <f>_xlfn.IFNA(VLOOKUP($A51,Gb_VQS!$K$10:$Q$585,D$6,FALSE),0)</f>
        <v>2707113.45</v>
      </c>
      <c r="K51" s="102">
        <f>_xlfn.IFNA(VLOOKUP($A51,Gb_VQS!$K$10:$Q$585,E$6,FALSE),0)</f>
        <v>2703600</v>
      </c>
      <c r="L51" s="102">
        <f>_xlfn.IFNA(VLOOKUP($A51,Gb_VQS!$K$10:$Q$585,F$6,FALSE),0)</f>
        <v>2748800</v>
      </c>
      <c r="M51" s="102">
        <f>_xlfn.IFNA(VLOOKUP($A51,Gb_VQS!$K$10:$Q$585,G$6,FALSE),0)</f>
        <v>2824500</v>
      </c>
      <c r="N51" s="102">
        <f>_xlfn.IFNA(VLOOKUP($A51,Gb_VQS!$K$10:$Q$585,H$6,FALSE),0)</f>
        <v>2862200</v>
      </c>
      <c r="O51" s="101">
        <f>_xlfn.IFNA(VLOOKUP($A51,Gb_VQS!$K$10:$Q$585,I$6,FALSE),0)</f>
        <v>2820400</v>
      </c>
      <c r="P51" s="103">
        <f>SUMIFS(Gb_VQS!$AY$10:$AY$1735,Gb_VQS!$AV$10:$AV$1735,$A51,Gb_VQS!$AW$10:$AW$1735,10)</f>
        <v>0</v>
      </c>
      <c r="Q51" s="102">
        <f>_xlfn.IFNA(VLOOKUP($A51,Gb_VQS!$AM$10:$AS$585,E$6,FALSE),0)</f>
        <v>0</v>
      </c>
      <c r="R51" s="102">
        <f>_xlfn.IFNA(VLOOKUP($A51,Gb_VQS!$AM$10:$AS$585,F$6,FALSE),0)</f>
        <v>0</v>
      </c>
      <c r="S51" s="102">
        <f>_xlfn.IFNA(VLOOKUP($A51,Gb_VQS!$AM$10:$AS$585,G$6,FALSE),0)</f>
        <v>0</v>
      </c>
      <c r="T51" s="102">
        <f>_xlfn.IFNA(VLOOKUP($A51,Gb_VQS!$AM$10:$AS$585,H$6,FALSE),0)</f>
        <v>0</v>
      </c>
      <c r="U51" s="101">
        <f>_xlfn.IFNA(VLOOKUP($A51,Gb_VQS!$AM$10:$AS$585,I$6,FALSE),0)</f>
        <v>0</v>
      </c>
      <c r="V51" s="103">
        <f>SUMIFS(Gb_VQS!$AX$10:$AX$1735,Gb_VQS!$AV$10:$AV$1735,$A51,Gb_VQS!$AW$10:$AW$1735,10)+SUMIFS(Gb_VQS!$AX$10:$AX$1735,Gb_VQS!$AV$10:$AV$1735,$A51,Gb_VQS!$AW$10:$AW$1735,11)-SUMIFS(Gb_VQS!$AY$10:$AY$1735,Gb_VQS!$AV$10:$AV$1735,$A51,Gb_VQS!$AW$10:$AW$1735,11)</f>
        <v>156786.97</v>
      </c>
      <c r="W51" s="102">
        <f>_xlfn.IFNA(VLOOKUP($A51,Gb_VQS!$AD$10:$AO$585,E$6,FALSE),0)</f>
        <v>19800</v>
      </c>
      <c r="X51" s="102">
        <f>_xlfn.IFNA(VLOOKUP($A51,Gb_VQS!$AD$10:$AO$585,F$6,FALSE),0)</f>
        <v>2800</v>
      </c>
      <c r="Y51" s="102">
        <f>_xlfn.IFNA(VLOOKUP($A51,Gb_VQS!$AD$10:$AO$585,G$6,FALSE),0)</f>
        <v>2800</v>
      </c>
      <c r="Z51" s="102">
        <f>_xlfn.IFNA(VLOOKUP($A51,Gb_VQS!$AD$10:$AO$585,H$6,FALSE),0)</f>
        <v>2800</v>
      </c>
      <c r="AA51" s="101">
        <f>_xlfn.IFNA(VLOOKUP($A51,Gb_VQS!$AD$10:$AO$585,I$6,FALSE),0)</f>
        <v>2800</v>
      </c>
      <c r="AB51" s="103"/>
      <c r="AC51" s="102"/>
      <c r="AD51" s="102"/>
      <c r="AE51" s="102"/>
      <c r="AF51" s="102"/>
      <c r="AG51" s="101"/>
      <c r="AH51" s="103"/>
      <c r="AI51" s="102"/>
      <c r="AJ51" s="102"/>
      <c r="AK51" s="102"/>
      <c r="AL51" s="102"/>
      <c r="AM51" s="101"/>
      <c r="AN51" s="103">
        <f>_xlfn.IFNA(VLOOKUP($A51,Gb_VQS_8586!$B$10:$H$585,D$6,FALSE),0)+SUMIFS(Gb_VQS_8586!$V$10:$V$1160,Gb_VQS_8586!$T$10:$T$1160,$A51,Gb_VQS_8586!$U$10:$U$1160,31)+SUMIFS(Gb_VQS_8586!$AX$10:$AX$1735,Gb_VQS_8586!$AV$10:$AV$1735,$A51,Gb_VQS_8586!$AW$10:$AW$1735,13)</f>
        <v>407183.37</v>
      </c>
      <c r="AO51" s="102">
        <f>_xlfn.IFNA(VLOOKUP($A51,Gb_VQS_8586!$B$10:$H$585,E$6,FALSE),0)+SUMIFS(Gb_VQS_8586!W$10:W$1160,Gb_VQS_8586!$T$10:$T$1160,$A51)</f>
        <v>394300</v>
      </c>
      <c r="AP51" s="102">
        <f>_xlfn.IFNA(VLOOKUP($A51,Gb_VQS_8586!$B$10:$H$585,F$6,FALSE),0)+SUMIFS(Gb_VQS_8586!X$10:X$1160,Gb_VQS_8586!$T$10:$T$1160,$A51)</f>
        <v>394300</v>
      </c>
      <c r="AQ51" s="102">
        <f>_xlfn.IFNA(VLOOKUP($A51,Gb_VQS_8586!$B$10:$H$585,G$6,FALSE),0)+SUMIFS(Gb_VQS_8586!Y$10:Y$1160,Gb_VQS_8586!$T$10:$T$1160,$A51)</f>
        <v>394300</v>
      </c>
      <c r="AR51" s="102">
        <f>_xlfn.IFNA(VLOOKUP($A51,Gb_VQS_8586!$B$10:$H$585,H$6,FALSE),0)+SUMIFS(Gb_VQS_8586!Z$10:Z$1160,Gb_VQS_8586!$T$10:$T$1160,$A51)</f>
        <v>394300</v>
      </c>
      <c r="AS51" s="101">
        <f>_xlfn.IFNA(VLOOKUP($A51,Gb_VQS_8586!$B$10:$H$585,I$6,FALSE),0)+SUMIFS(Gb_VQS_8586!AA$10:AA$1160,Gb_VQS_8586!$T$10:$T$1160,$A51)</f>
        <v>394300</v>
      </c>
      <c r="AT51" s="103">
        <f>_xlfn.IFNA(VLOOKUP($A51,Gb_VQS_8586!$K$10:$Q$585,D$6,FALSE),0)</f>
        <v>305877.43</v>
      </c>
      <c r="AU51" s="102">
        <f>_xlfn.IFNA(VLOOKUP($A51,Gb_VQS_8586!$K$10:$Q$585,E$6,FALSE),0)</f>
        <v>314600</v>
      </c>
      <c r="AV51" s="102">
        <f>_xlfn.IFNA(VLOOKUP($A51,Gb_VQS_8586!$K$10:$Q$585,F$6,FALSE),0)</f>
        <v>314600</v>
      </c>
      <c r="AW51" s="102">
        <f>_xlfn.IFNA(VLOOKUP($A51,Gb_VQS_8586!$K$10:$Q$585,G$6,FALSE),0)</f>
        <v>314600</v>
      </c>
      <c r="AX51" s="102">
        <f>_xlfn.IFNA(VLOOKUP($A51,Gb_VQS_8586!$K$10:$Q$585,H$6,FALSE),0)</f>
        <v>314600</v>
      </c>
      <c r="AY51" s="101">
        <f>_xlfn.IFNA(VLOOKUP($A51,Gb_VQS_8586!$K$10:$Q$585,I$6,FALSE),0)</f>
        <v>314600</v>
      </c>
      <c r="AZ51" s="103">
        <f>SUMIFS(Gb_VQS_8586!$AY$10:$AY$1735,Gb_VQS_8586!$AV$10:$AV$1735,$A51,Gb_VQS_8586!$AW$10:$AW$1735,10)</f>
        <v>0</v>
      </c>
      <c r="BA51" s="102">
        <f>_xlfn.IFNA(VLOOKUP($A51,Gb_VQS_8586!$AM$10:$AS$585,E$6,FALSE),0)</f>
        <v>0</v>
      </c>
      <c r="BB51" s="102">
        <f>_xlfn.IFNA(VLOOKUP($A51,Gb_VQS_8586!$AM$10:$AS$585,F$6,FALSE),0)</f>
        <v>0</v>
      </c>
      <c r="BC51" s="102">
        <f>_xlfn.IFNA(VLOOKUP($A51,Gb_VQS_8586!$AM$10:$AS$585,G$6,FALSE),0)</f>
        <v>0</v>
      </c>
      <c r="BD51" s="102">
        <f>_xlfn.IFNA(VLOOKUP($A51,Gb_VQS_8586!$AM$10:$AS$585,H$6,FALSE),0)</f>
        <v>0</v>
      </c>
      <c r="BE51" s="101">
        <f>_xlfn.IFNA(VLOOKUP($A51,Gb_VQS_8586!$AM$10:$AS$585,I$6,FALSE),0)</f>
        <v>0</v>
      </c>
      <c r="BF51" s="103">
        <f>SUMIFS(Gb_VQS_8586!$AX$10:$AX$1735,Gb_VQS_8586!$AV$10:$AV$1735,$A51,Gb_VQS_8586!$AW$10:$AW$1735,10)+SUMIFS(Gb_VQS_8586!$AX$10:$AX$1735,Gb_VQS_8586!$AV$10:$AV$1735,$A51,Gb_VQS_8586!$AW$10:$AW$1735,11)-SUMIFS(Gb_VQS_8586!$AY$10:$AY$1735,Gb_VQS_8586!$AV$10:$AV$1735,$A51,Gb_VQS_8586!$AW$10:$AW$1735,11)</f>
        <v>0</v>
      </c>
      <c r="BG51" s="102">
        <f>_xlfn.IFNA(VLOOKUP($A51,Gb_VQS_8586!$AD$10:$AO$585,E$6,FALSE),0)</f>
        <v>0</v>
      </c>
      <c r="BH51" s="102">
        <f>_xlfn.IFNA(VLOOKUP($A51,Gb_VQS_8586!$AD$10:$AO$585,F$6,FALSE),0)</f>
        <v>0</v>
      </c>
      <c r="BI51" s="102">
        <f>_xlfn.IFNA(VLOOKUP($A51,Gb_VQS_8586!$AD$10:$AO$585,G$6,FALSE),0)</f>
        <v>0</v>
      </c>
      <c r="BJ51" s="102">
        <f>_xlfn.IFNA(VLOOKUP($A51,Gb_VQS_8586!$AD$10:$AO$585,H$6,FALSE),0)</f>
        <v>0</v>
      </c>
      <c r="BK51" s="101">
        <f>_xlfn.IFNA(VLOOKUP($A51,Gb_VQS_8586!$AD$10:$AO$585,I$6,FALSE),0)</f>
        <v>0</v>
      </c>
      <c r="BL51" s="103">
        <f>SUMIFS(Gb_VQS_8586!BD$10:BD$2310,Gb_VQS_8586!$BB$10:$BB$2310,$A51,Gb_VQS_8586!$BC$10:$BC$2310,23)+SUMIFS(Gb_VQS_8586!BD$10:BD$2310,Gb_VQS_8586!$BB$10:$BB$2310,$A51,Gb_VQS_8586!$BC$10:$BC$2310,21)+SUMIFS(Gb_VQS_8586!BN$10:BN$2310,Gb_VQS_8586!$BL$10:$BL$2310,$A51,Gb_VQS_8586!$BM$10:$BM$2310,33)+SUMIFS(Gb_VQS_8586!BN$10:BN$2310,Gb_VQS_8586!$BL$10:$BL$2310,$A51,Gb_VQS_8586!$BM$10:$BM$2310,35)+SUMIFS(Gb_VQS_8586!$V$10:$V$1160,Gb_VQS_8586!$T$10:$T$1160,$A51,Gb_VQS_8586!$U$10:$U$1160,33)-SUMIFS(Gb_VQS_8586!$AX$10:$AX$1735,Gb_VQS_8586!$AV$10:$AV$1735,$A51,Gb_VQS_8586!$AW$10:$AW$1735,13)</f>
        <v>13064.150000000001</v>
      </c>
      <c r="BM51" s="102">
        <f>SUMIFS(Gb_VQS_8586!BE$10:BE$2310,Gb_VQS_8586!$BB$10:$BB$2310,$A51,Gb_VQS_8586!$BC$10:$BC$2310,23)+SUMIFS(Gb_VQS_8586!BE$10:BE$2310,Gb_VQS_8586!$BB$10:$BB$2310,$A51,Gb_VQS_8586!$BC$10:$BC$2310,21)+SUMIFS(Gb_VQS_8586!BO$10:BO$2310,Gb_VQS_8586!$BL$10:$BL$2310,$A51,Gb_VQS_8586!$BM$10:$BM$2310,33)+SUMIFS(Gb_VQS_8586!BO$10:BO$2310,Gb_VQS_8586!$BL$10:$BL$2310,$A51,Gb_VQS_8586!$BM$10:$BM$2310,35)</f>
        <v>0</v>
      </c>
      <c r="BN51" s="102">
        <f>SUMIFS(Gb_VQS_8586!BF$10:BF$2310,Gb_VQS_8586!$BB$10:$BB$2310,$A51,Gb_VQS_8586!$BC$10:$BC$2310,23)+SUMIFS(Gb_VQS_8586!BF$10:BF$2310,Gb_VQS_8586!$BB$10:$BB$2310,$A51,Gb_VQS_8586!$BC$10:$BC$2310,21)+SUMIFS(Gb_VQS_8586!BP$10:BP$2310,Gb_VQS_8586!$BL$10:$BL$2310,$A51,Gb_VQS_8586!$BM$10:$BM$2310,33)+SUMIFS(Gb_VQS_8586!BP$10:BP$2310,Gb_VQS_8586!$BL$10:$BL$2310,$A51,Gb_VQS_8586!$BM$10:$BM$2310,35)</f>
        <v>0</v>
      </c>
      <c r="BO51" s="102">
        <f>SUMIFS(Gb_VQS_8586!BG$10:BG$2310,Gb_VQS_8586!$BB$10:$BB$2310,$A51,Gb_VQS_8586!$BC$10:$BC$2310,23)+SUMIFS(Gb_VQS_8586!BG$10:BG$2310,Gb_VQS_8586!$BB$10:$BB$2310,$A51,Gb_VQS_8586!$BC$10:$BC$2310,21)+SUMIFS(Gb_VQS_8586!BQ$10:BQ$2310,Gb_VQS_8586!$BL$10:$BL$2310,$A51,Gb_VQS_8586!$BM$10:$BM$2310,33)+SUMIFS(Gb_VQS_8586!BQ$10:BQ$2310,Gb_VQS_8586!$BL$10:$BL$2310,$A51,Gb_VQS_8586!$BM$10:$BM$2310,35)</f>
        <v>0</v>
      </c>
      <c r="BP51" s="102">
        <f>SUMIFS(Gb_VQS_8586!BH$10:BH$2310,Gb_VQS_8586!$BB$10:$BB$2310,$A51,Gb_VQS_8586!$BC$10:$BC$2310,23)+SUMIFS(Gb_VQS_8586!BH$10:BH$2310,Gb_VQS_8586!$BB$10:$BB$2310,$A51,Gb_VQS_8586!$BC$10:$BC$2310,21)+SUMIFS(Gb_VQS_8586!BR$10:BR$2310,Gb_VQS_8586!$BL$10:$BL$2310,$A51,Gb_VQS_8586!$BM$10:$BM$2310,33)+SUMIFS(Gb_VQS_8586!BR$10:BR$2310,Gb_VQS_8586!$BL$10:$BL$2310,$A51,Gb_VQS_8586!$BM$10:$BM$2310,35)</f>
        <v>0</v>
      </c>
      <c r="BQ51" s="101">
        <f>SUMIFS(Gb_VQS_8586!BI$10:BI$2310,Gb_VQS_8586!$BB$10:$BB$2310,$A51,Gb_VQS_8586!$BC$10:$BC$2310,23)+SUMIFS(Gb_VQS_8586!BI$10:BI$2310,Gb_VQS_8586!$BB$10:$BB$2310,$A51,Gb_VQS_8586!$BC$10:$BC$2310,21)+SUMIFS(Gb_VQS_8586!BS$10:BS$2310,Gb_VQS_8586!$BL$10:$BL$2310,$A51,Gb_VQS_8586!$BM$10:$BM$2310,33)+SUMIFS(Gb_VQS_8586!BS$10:BS$2310,Gb_VQS_8586!$BL$10:$BL$2310,$A51,Gb_VQS_8586!$BM$10:$BM$2310,35)</f>
        <v>0</v>
      </c>
      <c r="BR51" s="103">
        <f>SUMIFS(Gb_VQS_8586!BD$10:BD$2310,Gb_VQS_8586!$BB$10:$BB$2310,$A51,Gb_VQS_8586!$BC$10:$BC$2310,24)+SUMIFS(Gb_VQS_8586!BD$10:BD$2310,Gb_VQS_8586!$BB$10:$BB$2310,$A51,Gb_VQS_8586!$BC$10:$BC$2310,22)+SUMIFS(Gb_VQS_8586!BN$10:BN$2310,Gb_VQS_8586!$BL$10:$BL$2310,$A51,Gb_VQS_8586!$BM$10:$BM$2310,34)+SUMIFS(Gb_VQS_8586!BN$10:BN$2310,Gb_VQS_8586!$BL$10:$BL$2310,$A51,Gb_VQS_8586!$BM$10:$BM$2310,36)</f>
        <v>81664.240000000005</v>
      </c>
      <c r="BS51" s="102">
        <f>SUMIFS(Gb_VQS_8586!BE$10:BE$2310,Gb_VQS_8586!$BB$10:$BB$2310,$A51,Gb_VQS_8586!$BC$10:$BC$2310,24)+SUMIFS(Gb_VQS_8586!BE$10:BE$2310,Gb_VQS_8586!$BB$10:$BB$2310,$A51,Gb_VQS_8586!$BC$10:$BC$2310,22)+SUMIFS(Gb_VQS_8586!BO$10:BO$2310,Gb_VQS_8586!$BL$10:$BL$2310,$A51,Gb_VQS_8586!$BM$10:$BM$2310,34)+SUMIFS(Gb_VQS_8586!BO$10:BO$2310,Gb_VQS_8586!$BL$10:$BL$2310,$A51,Gb_VQS_8586!$BM$10:$BM$2310,36)</f>
        <v>300</v>
      </c>
      <c r="BT51" s="102">
        <f>SUMIFS(Gb_VQS_8586!BF$10:BF$2310,Gb_VQS_8586!$BB$10:$BB$2310,$A51,Gb_VQS_8586!$BC$10:$BC$2310,24)+SUMIFS(Gb_VQS_8586!BF$10:BF$2310,Gb_VQS_8586!$BB$10:$BB$2310,$A51,Gb_VQS_8586!$BC$10:$BC$2310,22)+SUMIFS(Gb_VQS_8586!BP$10:BP$2310,Gb_VQS_8586!$BL$10:$BL$2310,$A51,Gb_VQS_8586!$BM$10:$BM$2310,34)+SUMIFS(Gb_VQS_8586!BP$10:BP$2310,Gb_VQS_8586!$BL$10:$BL$2310,$A51,Gb_VQS_8586!$BM$10:$BM$2310,36)</f>
        <v>300</v>
      </c>
      <c r="BU51" s="102">
        <f>SUMIFS(Gb_VQS_8586!BG$10:BG$2310,Gb_VQS_8586!$BB$10:$BB$2310,$A51,Gb_VQS_8586!$BC$10:$BC$2310,24)+SUMIFS(Gb_VQS_8586!BG$10:BG$2310,Gb_VQS_8586!$BB$10:$BB$2310,$A51,Gb_VQS_8586!$BC$10:$BC$2310,22)+SUMIFS(Gb_VQS_8586!BQ$10:BQ$2310,Gb_VQS_8586!$BL$10:$BL$2310,$A51,Gb_VQS_8586!$BM$10:$BM$2310,34)+SUMIFS(Gb_VQS_8586!BQ$10:BQ$2310,Gb_VQS_8586!$BL$10:$BL$2310,$A51,Gb_VQS_8586!$BM$10:$BM$2310,36)</f>
        <v>300</v>
      </c>
      <c r="BV51" s="102">
        <f>SUMIFS(Gb_VQS_8586!BH$10:BH$2310,Gb_VQS_8586!$BB$10:$BB$2310,$A51,Gb_VQS_8586!$BC$10:$BC$2310,24)+SUMIFS(Gb_VQS_8586!BH$10:BH$2310,Gb_VQS_8586!$BB$10:$BB$2310,$A51,Gb_VQS_8586!$BC$10:$BC$2310,22)+SUMIFS(Gb_VQS_8586!BR$10:BR$2310,Gb_VQS_8586!$BL$10:$BL$2310,$A51,Gb_VQS_8586!$BM$10:$BM$2310,34)+SUMIFS(Gb_VQS_8586!BR$10:BR$2310,Gb_VQS_8586!$BL$10:$BL$2310,$A51,Gb_VQS_8586!$BM$10:$BM$2310,36)</f>
        <v>300</v>
      </c>
      <c r="BW51" s="101">
        <f>SUMIFS(Gb_VQS_8586!BI$10:BI$2310,Gb_VQS_8586!$BB$10:$BB$2310,$A51,Gb_VQS_8586!$BC$10:$BC$2310,24)+SUMIFS(Gb_VQS_8586!BI$10:BI$2310,Gb_VQS_8586!$BB$10:$BB$2310,$A51,Gb_VQS_8586!$BC$10:$BC$2310,22)+SUMIFS(Gb_VQS_8586!BS$10:BS$2310,Gb_VQS_8586!$BL$10:$BL$2310,$A51,Gb_VQS_8586!$BM$10:$BM$2310,34)+SUMIFS(Gb_VQS_8586!BS$10:BS$2310,Gb_VQS_8586!$BL$10:$BL$2310,$A51,Gb_VQS_8586!$BM$10:$BM$2310,36)</f>
        <v>100</v>
      </c>
      <c r="BX51" s="103">
        <f>_xlfn.IFNA(VLOOKUP($A51,Gb_Stand!$B$10:$H$585,D$6,FALSE),0)</f>
        <v>0</v>
      </c>
      <c r="BY51" s="102">
        <f>_xlfn.IFNA(VLOOKUP($A51,Gb_Stand!$B$10:$H$585,E$6,FALSE),0)</f>
        <v>0</v>
      </c>
      <c r="BZ51" s="102">
        <f>_xlfn.IFNA(VLOOKUP($A51,Gb_Stand!$B$10:$H$585,F$6,FALSE),0)</f>
        <v>0</v>
      </c>
      <c r="CA51" s="102">
        <f>_xlfn.IFNA(VLOOKUP($A51,Gb_Stand!$B$10:$H$585,G$6,FALSE),0)</f>
        <v>0</v>
      </c>
      <c r="CB51" s="102">
        <f>_xlfn.IFNA(VLOOKUP($A51,Gb_Stand!$B$10:$H$585,H$6,FALSE),0)</f>
        <v>0</v>
      </c>
      <c r="CC51" s="101">
        <f>_xlfn.IFNA(VLOOKUP($A51,Gb_Stand!$B$10:$H$585,I$6,FALSE),0)</f>
        <v>0</v>
      </c>
      <c r="CD51" s="103">
        <f>_xlfn.IFNA(VLOOKUP($A51,Gb_Stand!$K$10:$Q$585,D$6,FALSE),0)</f>
        <v>0</v>
      </c>
      <c r="CE51" s="102">
        <f>_xlfn.IFNA(VLOOKUP($A51,Gb_Stand!$K$10:$Q$585,E$6,FALSE),0)</f>
        <v>0</v>
      </c>
      <c r="CF51" s="102">
        <f>_xlfn.IFNA(VLOOKUP($A51,Gb_Stand!$K$10:$Q$585,F$6,FALSE),0)</f>
        <v>0</v>
      </c>
      <c r="CG51" s="102">
        <f>_xlfn.IFNA(VLOOKUP($A51,Gb_Stand!$K$10:$Q$585,G$6,FALSE),0)</f>
        <v>0</v>
      </c>
      <c r="CH51" s="102">
        <f>_xlfn.IFNA(VLOOKUP($A51,Gb_Stand!$K$10:$Q$585,H$6,FALSE),0)</f>
        <v>0</v>
      </c>
      <c r="CI51" s="101">
        <f>_xlfn.IFNA(VLOOKUP($A51,Gb_Stand!$K$10:$Q$585,I$6,FALSE),0)</f>
        <v>0</v>
      </c>
      <c r="CJ51" s="103">
        <f>_xlfn.IFNA(VLOOKUP($A51,Gb_Stand!$T$10:$Z$585,D$6,FALSE),0)</f>
        <v>41669.26</v>
      </c>
      <c r="CK51" s="102">
        <f>_xlfn.IFNA(VLOOKUP($A51,Gb_Stand!$T$10:$Z$585,E$6,FALSE),0)</f>
        <v>36900</v>
      </c>
      <c r="CL51" s="102">
        <f>_xlfn.IFNA(VLOOKUP($A51,Gb_Stand!$T$10:$Z$585,F$6,FALSE),0)</f>
        <v>32800</v>
      </c>
      <c r="CM51" s="102">
        <f>_xlfn.IFNA(VLOOKUP($A51,Gb_Stand!$T$10:$Z$585,G$6,FALSE),0)</f>
        <v>28700</v>
      </c>
      <c r="CN51" s="102">
        <f>_xlfn.IFNA(VLOOKUP($A51,Gb_Stand!$T$10:$Z$585,H$6,FALSE),0)</f>
        <v>24600</v>
      </c>
      <c r="CO51" s="101">
        <f>_xlfn.IFNA(VLOOKUP($A51,Gb_Stand!$T$10:$Z$585,I$6,FALSE),0)</f>
        <v>20500</v>
      </c>
      <c r="CP51" s="103">
        <f>_xlfn.IFNA(VLOOKUP($A51,Gb_Stand!$AC$10:$AI$585,D$6,FALSE),0)</f>
        <v>0</v>
      </c>
      <c r="CQ51" s="102">
        <f>_xlfn.IFNA(VLOOKUP($A51,Gb_Stand!$AC$10:$AI$585,E$6,FALSE),0)</f>
        <v>0</v>
      </c>
      <c r="CR51" s="102">
        <f>_xlfn.IFNA(VLOOKUP($A51,Gb_Stand!$AC$10:$AI$585,F$6,FALSE),0)</f>
        <v>0</v>
      </c>
      <c r="CS51" s="102">
        <f>_xlfn.IFNA(VLOOKUP($A51,Gb_Stand!$AC$10:$AI$585,G$6,FALSE),0)</f>
        <v>0</v>
      </c>
      <c r="CT51" s="102">
        <f>_xlfn.IFNA(VLOOKUP($A51,Gb_Stand!$AC$10:$AI$585,H$6,FALSE),0)</f>
        <v>0</v>
      </c>
      <c r="CU51" s="101">
        <f>_xlfn.IFNA(VLOOKUP($A51,Gb_Stand!$AC$10:$AI$585,I$6,FALSE),0)</f>
        <v>0</v>
      </c>
    </row>
    <row r="52" spans="1:99" x14ac:dyDescent="0.4">
      <c r="A52" s="106">
        <v>20520</v>
      </c>
      <c r="B52" s="105" t="s">
        <v>166</v>
      </c>
      <c r="C52" s="104"/>
      <c r="D52" s="103">
        <f>_xlfn.IFNA(VLOOKUP($A52,Gb_VQS!$B$10:$H$585,D$6,FALSE),0)+SUMIFS(Gb_VQS!$V$10:$V$1160,Gb_VQS!$T$10:$T$1160,$A52,Gb_VQS!$U$10:$U$1160,31)+SUMIFS(Gb_VQS!$AX$10:$AX$1735,Gb_VQS!$AV$10:$AV$1735,$A52,Gb_VQS!$AW$10:$AW$1735,13)</f>
        <v>4526652.83</v>
      </c>
      <c r="E52" s="102">
        <f>_xlfn.IFNA(VLOOKUP($A52,Gb_VQS!$B$10:$H$585,E$6,FALSE),0)+SUMIFS(Gb_VQS!W$10:W$1160,Gb_VQS!$T$10:$T$1160,$A52)</f>
        <v>3412400</v>
      </c>
      <c r="F52" s="102">
        <f>_xlfn.IFNA(VLOOKUP($A52,Gb_VQS!$B$10:$H$585,F$6,FALSE),0)+SUMIFS(Gb_VQS!X$10:X$1160,Gb_VQS!$T$10:$T$1160,$A52)</f>
        <v>3119800</v>
      </c>
      <c r="G52" s="102">
        <f>_xlfn.IFNA(VLOOKUP($A52,Gb_VQS!$B$10:$H$585,G$6,FALSE),0)+SUMIFS(Gb_VQS!Y$10:Y$1160,Gb_VQS!$T$10:$T$1160,$A52)</f>
        <v>2755100</v>
      </c>
      <c r="H52" s="102">
        <f>_xlfn.IFNA(VLOOKUP($A52,Gb_VQS!$B$10:$H$585,H$6,FALSE),0)+SUMIFS(Gb_VQS!Z$10:Z$1160,Gb_VQS!$T$10:$T$1160,$A52)</f>
        <v>2818600</v>
      </c>
      <c r="I52" s="101">
        <f>_xlfn.IFNA(VLOOKUP($A52,Gb_VQS!$B$10:$H$585,I$6,FALSE),0)+SUMIFS(Gb_VQS!AA$10:AA$1160,Gb_VQS!$T$10:$T$1160,$A52)</f>
        <v>2818600</v>
      </c>
      <c r="J52" s="103">
        <f>_xlfn.IFNA(VLOOKUP($A52,Gb_VQS!$K$10:$Q$585,D$6,FALSE),0)</f>
        <v>2937653.39</v>
      </c>
      <c r="K52" s="102">
        <f>_xlfn.IFNA(VLOOKUP($A52,Gb_VQS!$K$10:$Q$585,E$6,FALSE),0)</f>
        <v>2977600</v>
      </c>
      <c r="L52" s="102">
        <f>_xlfn.IFNA(VLOOKUP($A52,Gb_VQS!$K$10:$Q$585,F$6,FALSE),0)</f>
        <v>2990900</v>
      </c>
      <c r="M52" s="102">
        <f>_xlfn.IFNA(VLOOKUP($A52,Gb_VQS!$K$10:$Q$585,G$6,FALSE),0)</f>
        <v>3039900</v>
      </c>
      <c r="N52" s="102">
        <f>_xlfn.IFNA(VLOOKUP($A52,Gb_VQS!$K$10:$Q$585,H$6,FALSE),0)</f>
        <v>3066400</v>
      </c>
      <c r="O52" s="101">
        <f>_xlfn.IFNA(VLOOKUP($A52,Gb_VQS!$K$10:$Q$585,I$6,FALSE),0)</f>
        <v>3078300</v>
      </c>
      <c r="P52" s="103">
        <f>SUMIFS(Gb_VQS!$AY$10:$AY$1735,Gb_VQS!$AV$10:$AV$1735,$A52,Gb_VQS!$AW$10:$AW$1735,10)</f>
        <v>0</v>
      </c>
      <c r="Q52" s="102">
        <f>_xlfn.IFNA(VLOOKUP($A52,Gb_VQS!$AM$10:$AS$585,E$6,FALSE),0)</f>
        <v>0</v>
      </c>
      <c r="R52" s="102">
        <f>_xlfn.IFNA(VLOOKUP($A52,Gb_VQS!$AM$10:$AS$585,F$6,FALSE),0)</f>
        <v>0</v>
      </c>
      <c r="S52" s="102">
        <f>_xlfn.IFNA(VLOOKUP($A52,Gb_VQS!$AM$10:$AS$585,G$6,FALSE),0)</f>
        <v>0</v>
      </c>
      <c r="T52" s="102">
        <f>_xlfn.IFNA(VLOOKUP($A52,Gb_VQS!$AM$10:$AS$585,H$6,FALSE),0)</f>
        <v>0</v>
      </c>
      <c r="U52" s="101">
        <f>_xlfn.IFNA(VLOOKUP($A52,Gb_VQS!$AM$10:$AS$585,I$6,FALSE),0)</f>
        <v>0</v>
      </c>
      <c r="V52" s="103">
        <f>SUMIFS(Gb_VQS!$AX$10:$AX$1735,Gb_VQS!$AV$10:$AV$1735,$A52,Gb_VQS!$AW$10:$AW$1735,10)+SUMIFS(Gb_VQS!$AX$10:$AX$1735,Gb_VQS!$AV$10:$AV$1735,$A52,Gb_VQS!$AW$10:$AW$1735,11)-SUMIFS(Gb_VQS!$AY$10:$AY$1735,Gb_VQS!$AV$10:$AV$1735,$A52,Gb_VQS!$AW$10:$AW$1735,11)</f>
        <v>1558106.36</v>
      </c>
      <c r="W52" s="102">
        <f>_xlfn.IFNA(VLOOKUP($A52,Gb_VQS!$AD$10:$AO$585,E$6,FALSE),0)</f>
        <v>3500</v>
      </c>
      <c r="X52" s="102">
        <f>_xlfn.IFNA(VLOOKUP($A52,Gb_VQS!$AD$10:$AO$585,F$6,FALSE),0)</f>
        <v>0</v>
      </c>
      <c r="Y52" s="102">
        <f>_xlfn.IFNA(VLOOKUP($A52,Gb_VQS!$AD$10:$AO$585,G$6,FALSE),0)</f>
        <v>0</v>
      </c>
      <c r="Z52" s="102">
        <f>_xlfn.IFNA(VLOOKUP($A52,Gb_VQS!$AD$10:$AO$585,H$6,FALSE),0)</f>
        <v>0</v>
      </c>
      <c r="AA52" s="101">
        <f>_xlfn.IFNA(VLOOKUP($A52,Gb_VQS!$AD$10:$AO$585,I$6,FALSE),0)</f>
        <v>0</v>
      </c>
      <c r="AB52" s="103"/>
      <c r="AC52" s="102"/>
      <c r="AD52" s="102"/>
      <c r="AE52" s="102"/>
      <c r="AF52" s="102"/>
      <c r="AG52" s="101"/>
      <c r="AH52" s="103"/>
      <c r="AI52" s="102"/>
      <c r="AJ52" s="102"/>
      <c r="AK52" s="102"/>
      <c r="AL52" s="102"/>
      <c r="AM52" s="101"/>
      <c r="AN52" s="103">
        <f>_xlfn.IFNA(VLOOKUP($A52,Gb_VQS_8586!$B$10:$H$585,D$6,FALSE),0)+SUMIFS(Gb_VQS_8586!$V$10:$V$1160,Gb_VQS_8586!$T$10:$T$1160,$A52,Gb_VQS_8586!$U$10:$U$1160,31)+SUMIFS(Gb_VQS_8586!$AX$10:$AX$1735,Gb_VQS_8586!$AV$10:$AV$1735,$A52,Gb_VQS_8586!$AW$10:$AW$1735,13)</f>
        <v>373906.01</v>
      </c>
      <c r="AO52" s="102">
        <f>_xlfn.IFNA(VLOOKUP($A52,Gb_VQS_8586!$B$10:$H$585,E$6,FALSE),0)+SUMIFS(Gb_VQS_8586!W$10:W$1160,Gb_VQS_8586!$T$10:$T$1160,$A52)</f>
        <v>323300</v>
      </c>
      <c r="AP52" s="102">
        <f>_xlfn.IFNA(VLOOKUP($A52,Gb_VQS_8586!$B$10:$H$585,F$6,FALSE),0)+SUMIFS(Gb_VQS_8586!X$10:X$1160,Gb_VQS_8586!$T$10:$T$1160,$A52)</f>
        <v>292300</v>
      </c>
      <c r="AQ52" s="102">
        <f>_xlfn.IFNA(VLOOKUP($A52,Gb_VQS_8586!$B$10:$H$585,G$6,FALSE),0)+SUMIFS(Gb_VQS_8586!Y$10:Y$1160,Gb_VQS_8586!$T$10:$T$1160,$A52)</f>
        <v>291000</v>
      </c>
      <c r="AR52" s="102">
        <f>_xlfn.IFNA(VLOOKUP($A52,Gb_VQS_8586!$B$10:$H$585,H$6,FALSE),0)+SUMIFS(Gb_VQS_8586!Z$10:Z$1160,Gb_VQS_8586!$T$10:$T$1160,$A52)</f>
        <v>289600</v>
      </c>
      <c r="AS52" s="101">
        <f>_xlfn.IFNA(VLOOKUP($A52,Gb_VQS_8586!$B$10:$H$585,I$6,FALSE),0)+SUMIFS(Gb_VQS_8586!AA$10:AA$1160,Gb_VQS_8586!$T$10:$T$1160,$A52)</f>
        <v>289600</v>
      </c>
      <c r="AT52" s="103">
        <f>_xlfn.IFNA(VLOOKUP($A52,Gb_VQS_8586!$K$10:$Q$585,D$6,FALSE),0)</f>
        <v>178962.01</v>
      </c>
      <c r="AU52" s="102">
        <f>_xlfn.IFNA(VLOOKUP($A52,Gb_VQS_8586!$K$10:$Q$585,E$6,FALSE),0)</f>
        <v>203500</v>
      </c>
      <c r="AV52" s="102">
        <f>_xlfn.IFNA(VLOOKUP($A52,Gb_VQS_8586!$K$10:$Q$585,F$6,FALSE),0)</f>
        <v>202200</v>
      </c>
      <c r="AW52" s="102">
        <f>_xlfn.IFNA(VLOOKUP($A52,Gb_VQS_8586!$K$10:$Q$585,G$6,FALSE),0)</f>
        <v>201600</v>
      </c>
      <c r="AX52" s="102">
        <f>_xlfn.IFNA(VLOOKUP($A52,Gb_VQS_8586!$K$10:$Q$585,H$6,FALSE),0)</f>
        <v>201300</v>
      </c>
      <c r="AY52" s="101">
        <f>_xlfn.IFNA(VLOOKUP($A52,Gb_VQS_8586!$K$10:$Q$585,I$6,FALSE),0)</f>
        <v>201000</v>
      </c>
      <c r="AZ52" s="103">
        <f>SUMIFS(Gb_VQS_8586!$AY$10:$AY$1735,Gb_VQS_8586!$AV$10:$AV$1735,$A52,Gb_VQS_8586!$AW$10:$AW$1735,10)</f>
        <v>0</v>
      </c>
      <c r="BA52" s="102">
        <f>_xlfn.IFNA(VLOOKUP($A52,Gb_VQS_8586!$AM$10:$AS$585,E$6,FALSE),0)</f>
        <v>0</v>
      </c>
      <c r="BB52" s="102">
        <f>_xlfn.IFNA(VLOOKUP($A52,Gb_VQS_8586!$AM$10:$AS$585,F$6,FALSE),0)</f>
        <v>0</v>
      </c>
      <c r="BC52" s="102">
        <f>_xlfn.IFNA(VLOOKUP($A52,Gb_VQS_8586!$AM$10:$AS$585,G$6,FALSE),0)</f>
        <v>0</v>
      </c>
      <c r="BD52" s="102">
        <f>_xlfn.IFNA(VLOOKUP($A52,Gb_VQS_8586!$AM$10:$AS$585,H$6,FALSE),0)</f>
        <v>0</v>
      </c>
      <c r="BE52" s="101">
        <f>_xlfn.IFNA(VLOOKUP($A52,Gb_VQS_8586!$AM$10:$AS$585,I$6,FALSE),0)</f>
        <v>0</v>
      </c>
      <c r="BF52" s="103">
        <f>SUMIFS(Gb_VQS_8586!$AX$10:$AX$1735,Gb_VQS_8586!$AV$10:$AV$1735,$A52,Gb_VQS_8586!$AW$10:$AW$1735,10)+SUMIFS(Gb_VQS_8586!$AX$10:$AX$1735,Gb_VQS_8586!$AV$10:$AV$1735,$A52,Gb_VQS_8586!$AW$10:$AW$1735,11)-SUMIFS(Gb_VQS_8586!$AY$10:$AY$1735,Gb_VQS_8586!$AV$10:$AV$1735,$A52,Gb_VQS_8586!$AW$10:$AW$1735,11)</f>
        <v>6458.12</v>
      </c>
      <c r="BG52" s="102">
        <f>_xlfn.IFNA(VLOOKUP($A52,Gb_VQS_8586!$AD$10:$AO$585,E$6,FALSE),0)</f>
        <v>0</v>
      </c>
      <c r="BH52" s="102">
        <f>_xlfn.IFNA(VLOOKUP($A52,Gb_VQS_8586!$AD$10:$AO$585,F$6,FALSE),0)</f>
        <v>0</v>
      </c>
      <c r="BI52" s="102">
        <f>_xlfn.IFNA(VLOOKUP($A52,Gb_VQS_8586!$AD$10:$AO$585,G$6,FALSE),0)</f>
        <v>0</v>
      </c>
      <c r="BJ52" s="102">
        <f>_xlfn.IFNA(VLOOKUP($A52,Gb_VQS_8586!$AD$10:$AO$585,H$6,FALSE),0)</f>
        <v>0</v>
      </c>
      <c r="BK52" s="101">
        <f>_xlfn.IFNA(VLOOKUP($A52,Gb_VQS_8586!$AD$10:$AO$585,I$6,FALSE),0)</f>
        <v>0</v>
      </c>
      <c r="BL52" s="103">
        <f>SUMIFS(Gb_VQS_8586!BD$10:BD$2310,Gb_VQS_8586!$BB$10:$BB$2310,$A52,Gb_VQS_8586!$BC$10:$BC$2310,23)+SUMIFS(Gb_VQS_8586!BD$10:BD$2310,Gb_VQS_8586!$BB$10:$BB$2310,$A52,Gb_VQS_8586!$BC$10:$BC$2310,21)+SUMIFS(Gb_VQS_8586!BN$10:BN$2310,Gb_VQS_8586!$BL$10:$BL$2310,$A52,Gb_VQS_8586!$BM$10:$BM$2310,33)+SUMIFS(Gb_VQS_8586!BN$10:BN$2310,Gb_VQS_8586!$BL$10:$BL$2310,$A52,Gb_VQS_8586!$BM$10:$BM$2310,35)+SUMIFS(Gb_VQS_8586!$V$10:$V$1160,Gb_VQS_8586!$T$10:$T$1160,$A52,Gb_VQS_8586!$U$10:$U$1160,33)-SUMIFS(Gb_VQS_8586!$AX$10:$AX$1735,Gb_VQS_8586!$AV$10:$AV$1735,$A52,Gb_VQS_8586!$AW$10:$AW$1735,13)</f>
        <v>13014.989999999998</v>
      </c>
      <c r="BM52" s="102">
        <f>SUMIFS(Gb_VQS_8586!BE$10:BE$2310,Gb_VQS_8586!$BB$10:$BB$2310,$A52,Gb_VQS_8586!$BC$10:$BC$2310,23)+SUMIFS(Gb_VQS_8586!BE$10:BE$2310,Gb_VQS_8586!$BB$10:$BB$2310,$A52,Gb_VQS_8586!$BC$10:$BC$2310,21)+SUMIFS(Gb_VQS_8586!BO$10:BO$2310,Gb_VQS_8586!$BL$10:$BL$2310,$A52,Gb_VQS_8586!$BM$10:$BM$2310,33)+SUMIFS(Gb_VQS_8586!BO$10:BO$2310,Gb_VQS_8586!$BL$10:$BL$2310,$A52,Gb_VQS_8586!$BM$10:$BM$2310,35)</f>
        <v>0</v>
      </c>
      <c r="BN52" s="102">
        <f>SUMIFS(Gb_VQS_8586!BF$10:BF$2310,Gb_VQS_8586!$BB$10:$BB$2310,$A52,Gb_VQS_8586!$BC$10:$BC$2310,23)+SUMIFS(Gb_VQS_8586!BF$10:BF$2310,Gb_VQS_8586!$BB$10:$BB$2310,$A52,Gb_VQS_8586!$BC$10:$BC$2310,21)+SUMIFS(Gb_VQS_8586!BP$10:BP$2310,Gb_VQS_8586!$BL$10:$BL$2310,$A52,Gb_VQS_8586!$BM$10:$BM$2310,33)+SUMIFS(Gb_VQS_8586!BP$10:BP$2310,Gb_VQS_8586!$BL$10:$BL$2310,$A52,Gb_VQS_8586!$BM$10:$BM$2310,35)</f>
        <v>0</v>
      </c>
      <c r="BO52" s="102">
        <f>SUMIFS(Gb_VQS_8586!BG$10:BG$2310,Gb_VQS_8586!$BB$10:$BB$2310,$A52,Gb_VQS_8586!$BC$10:$BC$2310,23)+SUMIFS(Gb_VQS_8586!BG$10:BG$2310,Gb_VQS_8586!$BB$10:$BB$2310,$A52,Gb_VQS_8586!$BC$10:$BC$2310,21)+SUMIFS(Gb_VQS_8586!BQ$10:BQ$2310,Gb_VQS_8586!$BL$10:$BL$2310,$A52,Gb_VQS_8586!$BM$10:$BM$2310,33)+SUMIFS(Gb_VQS_8586!BQ$10:BQ$2310,Gb_VQS_8586!$BL$10:$BL$2310,$A52,Gb_VQS_8586!$BM$10:$BM$2310,35)</f>
        <v>0</v>
      </c>
      <c r="BP52" s="102">
        <f>SUMIFS(Gb_VQS_8586!BH$10:BH$2310,Gb_VQS_8586!$BB$10:$BB$2310,$A52,Gb_VQS_8586!$BC$10:$BC$2310,23)+SUMIFS(Gb_VQS_8586!BH$10:BH$2310,Gb_VQS_8586!$BB$10:$BB$2310,$A52,Gb_VQS_8586!$BC$10:$BC$2310,21)+SUMIFS(Gb_VQS_8586!BR$10:BR$2310,Gb_VQS_8586!$BL$10:$BL$2310,$A52,Gb_VQS_8586!$BM$10:$BM$2310,33)+SUMIFS(Gb_VQS_8586!BR$10:BR$2310,Gb_VQS_8586!$BL$10:$BL$2310,$A52,Gb_VQS_8586!$BM$10:$BM$2310,35)</f>
        <v>0</v>
      </c>
      <c r="BQ52" s="101">
        <f>SUMIFS(Gb_VQS_8586!BI$10:BI$2310,Gb_VQS_8586!$BB$10:$BB$2310,$A52,Gb_VQS_8586!$BC$10:$BC$2310,23)+SUMIFS(Gb_VQS_8586!BI$10:BI$2310,Gb_VQS_8586!$BB$10:$BB$2310,$A52,Gb_VQS_8586!$BC$10:$BC$2310,21)+SUMIFS(Gb_VQS_8586!BS$10:BS$2310,Gb_VQS_8586!$BL$10:$BL$2310,$A52,Gb_VQS_8586!$BM$10:$BM$2310,33)+SUMIFS(Gb_VQS_8586!BS$10:BS$2310,Gb_VQS_8586!$BL$10:$BL$2310,$A52,Gb_VQS_8586!$BM$10:$BM$2310,35)</f>
        <v>0</v>
      </c>
      <c r="BR52" s="103">
        <f>SUMIFS(Gb_VQS_8586!BD$10:BD$2310,Gb_VQS_8586!$BB$10:$BB$2310,$A52,Gb_VQS_8586!$BC$10:$BC$2310,24)+SUMIFS(Gb_VQS_8586!BD$10:BD$2310,Gb_VQS_8586!$BB$10:$BB$2310,$A52,Gb_VQS_8586!$BC$10:$BC$2310,22)+SUMIFS(Gb_VQS_8586!BN$10:BN$2310,Gb_VQS_8586!$BL$10:$BL$2310,$A52,Gb_VQS_8586!$BM$10:$BM$2310,34)+SUMIFS(Gb_VQS_8586!BN$10:BN$2310,Gb_VQS_8586!$BL$10:$BL$2310,$A52,Gb_VQS_8586!$BM$10:$BM$2310,36)</f>
        <v>197685.38</v>
      </c>
      <c r="BS52" s="102">
        <f>SUMIFS(Gb_VQS_8586!BE$10:BE$2310,Gb_VQS_8586!$BB$10:$BB$2310,$A52,Gb_VQS_8586!$BC$10:$BC$2310,24)+SUMIFS(Gb_VQS_8586!BE$10:BE$2310,Gb_VQS_8586!$BB$10:$BB$2310,$A52,Gb_VQS_8586!$BC$10:$BC$2310,22)+SUMIFS(Gb_VQS_8586!BO$10:BO$2310,Gb_VQS_8586!$BL$10:$BL$2310,$A52,Gb_VQS_8586!$BM$10:$BM$2310,34)+SUMIFS(Gb_VQS_8586!BO$10:BO$2310,Gb_VQS_8586!$BL$10:$BL$2310,$A52,Gb_VQS_8586!$BM$10:$BM$2310,36)</f>
        <v>41000</v>
      </c>
      <c r="BT52" s="102">
        <f>SUMIFS(Gb_VQS_8586!BF$10:BF$2310,Gb_VQS_8586!$BB$10:$BB$2310,$A52,Gb_VQS_8586!$BC$10:$BC$2310,24)+SUMIFS(Gb_VQS_8586!BF$10:BF$2310,Gb_VQS_8586!$BB$10:$BB$2310,$A52,Gb_VQS_8586!$BC$10:$BC$2310,22)+SUMIFS(Gb_VQS_8586!BP$10:BP$2310,Gb_VQS_8586!$BL$10:$BL$2310,$A52,Gb_VQS_8586!$BM$10:$BM$2310,34)+SUMIFS(Gb_VQS_8586!BP$10:BP$2310,Gb_VQS_8586!$BL$10:$BL$2310,$A52,Gb_VQS_8586!$BM$10:$BM$2310,36)</f>
        <v>24600</v>
      </c>
      <c r="BU52" s="102">
        <f>SUMIFS(Gb_VQS_8586!BG$10:BG$2310,Gb_VQS_8586!$BB$10:$BB$2310,$A52,Gb_VQS_8586!$BC$10:$BC$2310,24)+SUMIFS(Gb_VQS_8586!BG$10:BG$2310,Gb_VQS_8586!$BB$10:$BB$2310,$A52,Gb_VQS_8586!$BC$10:$BC$2310,22)+SUMIFS(Gb_VQS_8586!BQ$10:BQ$2310,Gb_VQS_8586!$BL$10:$BL$2310,$A52,Gb_VQS_8586!$BM$10:$BM$2310,34)+SUMIFS(Gb_VQS_8586!BQ$10:BQ$2310,Gb_VQS_8586!$BL$10:$BL$2310,$A52,Gb_VQS_8586!$BM$10:$BM$2310,36)</f>
        <v>7600</v>
      </c>
      <c r="BV52" s="102">
        <f>SUMIFS(Gb_VQS_8586!BH$10:BH$2310,Gb_VQS_8586!$BB$10:$BB$2310,$A52,Gb_VQS_8586!$BC$10:$BC$2310,24)+SUMIFS(Gb_VQS_8586!BH$10:BH$2310,Gb_VQS_8586!$BB$10:$BB$2310,$A52,Gb_VQS_8586!$BC$10:$BC$2310,22)+SUMIFS(Gb_VQS_8586!BR$10:BR$2310,Gb_VQS_8586!$BL$10:$BL$2310,$A52,Gb_VQS_8586!$BM$10:$BM$2310,34)+SUMIFS(Gb_VQS_8586!BR$10:BR$2310,Gb_VQS_8586!$BL$10:$BL$2310,$A52,Gb_VQS_8586!$BM$10:$BM$2310,36)</f>
        <v>7900</v>
      </c>
      <c r="BW52" s="101">
        <f>SUMIFS(Gb_VQS_8586!BI$10:BI$2310,Gb_VQS_8586!$BB$10:$BB$2310,$A52,Gb_VQS_8586!$BC$10:$BC$2310,24)+SUMIFS(Gb_VQS_8586!BI$10:BI$2310,Gb_VQS_8586!$BB$10:$BB$2310,$A52,Gb_VQS_8586!$BC$10:$BC$2310,22)+SUMIFS(Gb_VQS_8586!BS$10:BS$2310,Gb_VQS_8586!$BL$10:$BL$2310,$A52,Gb_VQS_8586!$BM$10:$BM$2310,34)+SUMIFS(Gb_VQS_8586!BS$10:BS$2310,Gb_VQS_8586!$BL$10:$BL$2310,$A52,Gb_VQS_8586!$BM$10:$BM$2310,36)</f>
        <v>0</v>
      </c>
      <c r="BX52" s="103">
        <f>_xlfn.IFNA(VLOOKUP($A52,Gb_Stand!$B$10:$H$585,D$6,FALSE),0)</f>
        <v>300000</v>
      </c>
      <c r="BY52" s="102">
        <f>_xlfn.IFNA(VLOOKUP($A52,Gb_Stand!$B$10:$H$585,E$6,FALSE),0)</f>
        <v>241200</v>
      </c>
      <c r="BZ52" s="102">
        <f>_xlfn.IFNA(VLOOKUP($A52,Gb_Stand!$B$10:$H$585,F$6,FALSE),0)</f>
        <v>181800</v>
      </c>
      <c r="CA52" s="102">
        <f>_xlfn.IFNA(VLOOKUP($A52,Gb_Stand!$B$10:$H$585,G$6,FALSE),0)</f>
        <v>121800</v>
      </c>
      <c r="CB52" s="102">
        <f>_xlfn.IFNA(VLOOKUP($A52,Gb_Stand!$B$10:$H$585,H$6,FALSE),0)</f>
        <v>61200</v>
      </c>
      <c r="CC52" s="101">
        <f>_xlfn.IFNA(VLOOKUP($A52,Gb_Stand!$B$10:$H$585,I$6,FALSE),0)</f>
        <v>0</v>
      </c>
      <c r="CD52" s="103">
        <f>_xlfn.IFNA(VLOOKUP($A52,Gb_Stand!$K$10:$Q$585,D$6,FALSE),0)</f>
        <v>0</v>
      </c>
      <c r="CE52" s="102">
        <f>_xlfn.IFNA(VLOOKUP($A52,Gb_Stand!$K$10:$Q$585,E$6,FALSE),0)</f>
        <v>0</v>
      </c>
      <c r="CF52" s="102">
        <f>_xlfn.IFNA(VLOOKUP($A52,Gb_Stand!$K$10:$Q$585,F$6,FALSE),0)</f>
        <v>0</v>
      </c>
      <c r="CG52" s="102">
        <f>_xlfn.IFNA(VLOOKUP($A52,Gb_Stand!$K$10:$Q$585,G$6,FALSE),0)</f>
        <v>0</v>
      </c>
      <c r="CH52" s="102">
        <f>_xlfn.IFNA(VLOOKUP($A52,Gb_Stand!$K$10:$Q$585,H$6,FALSE),0)</f>
        <v>0</v>
      </c>
      <c r="CI52" s="101">
        <f>_xlfn.IFNA(VLOOKUP($A52,Gb_Stand!$K$10:$Q$585,I$6,FALSE),0)</f>
        <v>0</v>
      </c>
      <c r="CJ52" s="103">
        <f>_xlfn.IFNA(VLOOKUP($A52,Gb_Stand!$T$10:$Z$585,D$6,FALSE),0)</f>
        <v>18034.97</v>
      </c>
      <c r="CK52" s="102">
        <f>_xlfn.IFNA(VLOOKUP($A52,Gb_Stand!$T$10:$Z$585,E$6,FALSE),0)</f>
        <v>18600</v>
      </c>
      <c r="CL52" s="102">
        <f>_xlfn.IFNA(VLOOKUP($A52,Gb_Stand!$T$10:$Z$585,F$6,FALSE),0)</f>
        <v>17100</v>
      </c>
      <c r="CM52" s="102">
        <f>_xlfn.IFNA(VLOOKUP($A52,Gb_Stand!$T$10:$Z$585,G$6,FALSE),0)</f>
        <v>15600</v>
      </c>
      <c r="CN52" s="102">
        <f>_xlfn.IFNA(VLOOKUP($A52,Gb_Stand!$T$10:$Z$585,H$6,FALSE),0)</f>
        <v>14100</v>
      </c>
      <c r="CO52" s="101">
        <f>_xlfn.IFNA(VLOOKUP($A52,Gb_Stand!$T$10:$Z$585,I$6,FALSE),0)</f>
        <v>12600</v>
      </c>
      <c r="CP52" s="103">
        <f>_xlfn.IFNA(VLOOKUP($A52,Gb_Stand!$AC$10:$AI$585,D$6,FALSE),0)</f>
        <v>0</v>
      </c>
      <c r="CQ52" s="102">
        <f>_xlfn.IFNA(VLOOKUP($A52,Gb_Stand!$AC$10:$AI$585,E$6,FALSE),0)</f>
        <v>0</v>
      </c>
      <c r="CR52" s="102">
        <f>_xlfn.IFNA(VLOOKUP($A52,Gb_Stand!$AC$10:$AI$585,F$6,FALSE),0)</f>
        <v>0</v>
      </c>
      <c r="CS52" s="102">
        <f>_xlfn.IFNA(VLOOKUP($A52,Gb_Stand!$AC$10:$AI$585,G$6,FALSE),0)</f>
        <v>0</v>
      </c>
      <c r="CT52" s="102">
        <f>_xlfn.IFNA(VLOOKUP($A52,Gb_Stand!$AC$10:$AI$585,H$6,FALSE),0)</f>
        <v>0</v>
      </c>
      <c r="CU52" s="101">
        <f>_xlfn.IFNA(VLOOKUP($A52,Gb_Stand!$AC$10:$AI$585,I$6,FALSE),0)</f>
        <v>0</v>
      </c>
    </row>
    <row r="53" spans="1:99" x14ac:dyDescent="0.4">
      <c r="A53" s="106">
        <v>20523</v>
      </c>
      <c r="B53" s="105" t="s">
        <v>165</v>
      </c>
      <c r="C53" s="104"/>
      <c r="D53" s="103">
        <f>_xlfn.IFNA(VLOOKUP($A53,Gb_VQS!$B$10:$H$585,D$6,FALSE),0)+SUMIFS(Gb_VQS!$V$10:$V$1160,Gb_VQS!$T$10:$T$1160,$A53,Gb_VQS!$U$10:$U$1160,31)+SUMIFS(Gb_VQS!$AX$10:$AX$1735,Gb_VQS!$AV$10:$AV$1735,$A53,Gb_VQS!$AW$10:$AW$1735,13)</f>
        <v>9158262.9299999997</v>
      </c>
      <c r="E53" s="102">
        <f>_xlfn.IFNA(VLOOKUP($A53,Gb_VQS!$B$10:$H$585,E$6,FALSE),0)+SUMIFS(Gb_VQS!W$10:W$1160,Gb_VQS!$T$10:$T$1160,$A53)</f>
        <v>7821100</v>
      </c>
      <c r="F53" s="102">
        <f>_xlfn.IFNA(VLOOKUP($A53,Gb_VQS!$B$10:$H$585,F$6,FALSE),0)+SUMIFS(Gb_VQS!X$10:X$1160,Gb_VQS!$T$10:$T$1160,$A53)</f>
        <v>7902700</v>
      </c>
      <c r="G53" s="102">
        <f>_xlfn.IFNA(VLOOKUP($A53,Gb_VQS!$B$10:$H$585,G$6,FALSE),0)+SUMIFS(Gb_VQS!Y$10:Y$1160,Gb_VQS!$T$10:$T$1160,$A53)</f>
        <v>7691200</v>
      </c>
      <c r="H53" s="102">
        <f>_xlfn.IFNA(VLOOKUP($A53,Gb_VQS!$B$10:$H$585,H$6,FALSE),0)+SUMIFS(Gb_VQS!Z$10:Z$1160,Gb_VQS!$T$10:$T$1160,$A53)</f>
        <v>7828300</v>
      </c>
      <c r="I53" s="101">
        <f>_xlfn.IFNA(VLOOKUP($A53,Gb_VQS!$B$10:$H$585,I$6,FALSE),0)+SUMIFS(Gb_VQS!AA$10:AA$1160,Gb_VQS!$T$10:$T$1160,$A53)</f>
        <v>7981000</v>
      </c>
      <c r="J53" s="103">
        <f>_xlfn.IFNA(VLOOKUP($A53,Gb_VQS!$K$10:$Q$585,D$6,FALSE),0)</f>
        <v>8168552.8799999999</v>
      </c>
      <c r="K53" s="102">
        <f>_xlfn.IFNA(VLOOKUP($A53,Gb_VQS!$K$10:$Q$585,E$6,FALSE),0)</f>
        <v>7654200</v>
      </c>
      <c r="L53" s="102">
        <f>_xlfn.IFNA(VLOOKUP($A53,Gb_VQS!$K$10:$Q$585,F$6,FALSE),0)</f>
        <v>7613000</v>
      </c>
      <c r="M53" s="102">
        <f>_xlfn.IFNA(VLOOKUP($A53,Gb_VQS!$K$10:$Q$585,G$6,FALSE),0)</f>
        <v>7550500</v>
      </c>
      <c r="N53" s="102">
        <f>_xlfn.IFNA(VLOOKUP($A53,Gb_VQS!$K$10:$Q$585,H$6,FALSE),0)</f>
        <v>7562100</v>
      </c>
      <c r="O53" s="101">
        <f>_xlfn.IFNA(VLOOKUP($A53,Gb_VQS!$K$10:$Q$585,I$6,FALSE),0)</f>
        <v>7604800</v>
      </c>
      <c r="P53" s="103">
        <f>SUMIFS(Gb_VQS!$AY$10:$AY$1735,Gb_VQS!$AV$10:$AV$1735,$A53,Gb_VQS!$AW$10:$AW$1735,10)</f>
        <v>0</v>
      </c>
      <c r="Q53" s="102">
        <f>_xlfn.IFNA(VLOOKUP($A53,Gb_VQS!$AM$10:$AS$585,E$6,FALSE),0)</f>
        <v>0</v>
      </c>
      <c r="R53" s="102">
        <f>_xlfn.IFNA(VLOOKUP($A53,Gb_VQS!$AM$10:$AS$585,F$6,FALSE),0)</f>
        <v>0</v>
      </c>
      <c r="S53" s="102">
        <f>_xlfn.IFNA(VLOOKUP($A53,Gb_VQS!$AM$10:$AS$585,G$6,FALSE),0)</f>
        <v>0</v>
      </c>
      <c r="T53" s="102">
        <f>_xlfn.IFNA(VLOOKUP($A53,Gb_VQS!$AM$10:$AS$585,H$6,FALSE),0)</f>
        <v>0</v>
      </c>
      <c r="U53" s="101">
        <f>_xlfn.IFNA(VLOOKUP($A53,Gb_VQS!$AM$10:$AS$585,I$6,FALSE),0)</f>
        <v>0</v>
      </c>
      <c r="V53" s="103">
        <f>SUMIFS(Gb_VQS!$AX$10:$AX$1735,Gb_VQS!$AV$10:$AV$1735,$A53,Gb_VQS!$AW$10:$AW$1735,10)+SUMIFS(Gb_VQS!$AX$10:$AX$1735,Gb_VQS!$AV$10:$AV$1735,$A53,Gb_VQS!$AW$10:$AW$1735,11)-SUMIFS(Gb_VQS!$AY$10:$AY$1735,Gb_VQS!$AV$10:$AV$1735,$A53,Gb_VQS!$AW$10:$AW$1735,11)</f>
        <v>2211313.7000000002</v>
      </c>
      <c r="W53" s="102">
        <f>_xlfn.IFNA(VLOOKUP($A53,Gb_VQS!$AD$10:$AO$585,E$6,FALSE),0)</f>
        <v>358200</v>
      </c>
      <c r="X53" s="102">
        <f>_xlfn.IFNA(VLOOKUP($A53,Gb_VQS!$AD$10:$AO$585,F$6,FALSE),0)</f>
        <v>646600</v>
      </c>
      <c r="Y53" s="102">
        <f>_xlfn.IFNA(VLOOKUP($A53,Gb_VQS!$AD$10:$AO$585,G$6,FALSE),0)</f>
        <v>130300</v>
      </c>
      <c r="Z53" s="102">
        <f>_xlfn.IFNA(VLOOKUP($A53,Gb_VQS!$AD$10:$AO$585,H$6,FALSE),0)</f>
        <v>130600</v>
      </c>
      <c r="AA53" s="101">
        <f>_xlfn.IFNA(VLOOKUP($A53,Gb_VQS!$AD$10:$AO$585,I$6,FALSE),0)</f>
        <v>114900</v>
      </c>
      <c r="AB53" s="103"/>
      <c r="AC53" s="102"/>
      <c r="AD53" s="102"/>
      <c r="AE53" s="102"/>
      <c r="AF53" s="102"/>
      <c r="AG53" s="101"/>
      <c r="AH53" s="103"/>
      <c r="AI53" s="102"/>
      <c r="AJ53" s="102"/>
      <c r="AK53" s="102"/>
      <c r="AL53" s="102"/>
      <c r="AM53" s="101"/>
      <c r="AN53" s="103">
        <f>_xlfn.IFNA(VLOOKUP($A53,Gb_VQS_8586!$B$10:$H$585,D$6,FALSE),0)+SUMIFS(Gb_VQS_8586!$V$10:$V$1160,Gb_VQS_8586!$T$10:$T$1160,$A53,Gb_VQS_8586!$U$10:$U$1160,31)+SUMIFS(Gb_VQS_8586!$AX$10:$AX$1735,Gb_VQS_8586!$AV$10:$AV$1735,$A53,Gb_VQS_8586!$AW$10:$AW$1735,13)</f>
        <v>1150658.3799999999</v>
      </c>
      <c r="AO53" s="102">
        <f>_xlfn.IFNA(VLOOKUP($A53,Gb_VQS_8586!$B$10:$H$585,E$6,FALSE),0)+SUMIFS(Gb_VQS_8586!W$10:W$1160,Gb_VQS_8586!$T$10:$T$1160,$A53)</f>
        <v>964300</v>
      </c>
      <c r="AP53" s="102">
        <f>_xlfn.IFNA(VLOOKUP($A53,Gb_VQS_8586!$B$10:$H$585,F$6,FALSE),0)+SUMIFS(Gb_VQS_8586!X$10:X$1160,Gb_VQS_8586!$T$10:$T$1160,$A53)</f>
        <v>955500</v>
      </c>
      <c r="AQ53" s="102">
        <f>_xlfn.IFNA(VLOOKUP($A53,Gb_VQS_8586!$B$10:$H$585,G$6,FALSE),0)+SUMIFS(Gb_VQS_8586!Y$10:Y$1160,Gb_VQS_8586!$T$10:$T$1160,$A53)</f>
        <v>955600</v>
      </c>
      <c r="AR53" s="102">
        <f>_xlfn.IFNA(VLOOKUP($A53,Gb_VQS_8586!$B$10:$H$585,H$6,FALSE),0)+SUMIFS(Gb_VQS_8586!Z$10:Z$1160,Gb_VQS_8586!$T$10:$T$1160,$A53)</f>
        <v>935600</v>
      </c>
      <c r="AS53" s="101">
        <f>_xlfn.IFNA(VLOOKUP($A53,Gb_VQS_8586!$B$10:$H$585,I$6,FALSE),0)+SUMIFS(Gb_VQS_8586!AA$10:AA$1160,Gb_VQS_8586!$T$10:$T$1160,$A53)</f>
        <v>935800</v>
      </c>
      <c r="AT53" s="103">
        <f>_xlfn.IFNA(VLOOKUP($A53,Gb_VQS_8586!$K$10:$Q$585,D$6,FALSE),0)</f>
        <v>830418.15</v>
      </c>
      <c r="AU53" s="102">
        <f>_xlfn.IFNA(VLOOKUP($A53,Gb_VQS_8586!$K$10:$Q$585,E$6,FALSE),0)</f>
        <v>829300</v>
      </c>
      <c r="AV53" s="102">
        <f>_xlfn.IFNA(VLOOKUP($A53,Gb_VQS_8586!$K$10:$Q$585,F$6,FALSE),0)</f>
        <v>822300</v>
      </c>
      <c r="AW53" s="102">
        <f>_xlfn.IFNA(VLOOKUP($A53,Gb_VQS_8586!$K$10:$Q$585,G$6,FALSE),0)</f>
        <v>817700</v>
      </c>
      <c r="AX53" s="102">
        <f>_xlfn.IFNA(VLOOKUP($A53,Gb_VQS_8586!$K$10:$Q$585,H$6,FALSE),0)</f>
        <v>796600</v>
      </c>
      <c r="AY53" s="101">
        <f>_xlfn.IFNA(VLOOKUP($A53,Gb_VQS_8586!$K$10:$Q$585,I$6,FALSE),0)</f>
        <v>822800</v>
      </c>
      <c r="AZ53" s="103">
        <f>SUMIFS(Gb_VQS_8586!$AY$10:$AY$1735,Gb_VQS_8586!$AV$10:$AV$1735,$A53,Gb_VQS_8586!$AW$10:$AW$1735,10)</f>
        <v>0</v>
      </c>
      <c r="BA53" s="102">
        <f>_xlfn.IFNA(VLOOKUP($A53,Gb_VQS_8586!$AM$10:$AS$585,E$6,FALSE),0)</f>
        <v>0</v>
      </c>
      <c r="BB53" s="102">
        <f>_xlfn.IFNA(VLOOKUP($A53,Gb_VQS_8586!$AM$10:$AS$585,F$6,FALSE),0)</f>
        <v>0</v>
      </c>
      <c r="BC53" s="102">
        <f>_xlfn.IFNA(VLOOKUP($A53,Gb_VQS_8586!$AM$10:$AS$585,G$6,FALSE),0)</f>
        <v>0</v>
      </c>
      <c r="BD53" s="102">
        <f>_xlfn.IFNA(VLOOKUP($A53,Gb_VQS_8586!$AM$10:$AS$585,H$6,FALSE),0)</f>
        <v>0</v>
      </c>
      <c r="BE53" s="101">
        <f>_xlfn.IFNA(VLOOKUP($A53,Gb_VQS_8586!$AM$10:$AS$585,I$6,FALSE),0)</f>
        <v>0</v>
      </c>
      <c r="BF53" s="103">
        <f>SUMIFS(Gb_VQS_8586!$AX$10:$AX$1735,Gb_VQS_8586!$AV$10:$AV$1735,$A53,Gb_VQS_8586!$AW$10:$AW$1735,10)+SUMIFS(Gb_VQS_8586!$AX$10:$AX$1735,Gb_VQS_8586!$AV$10:$AV$1735,$A53,Gb_VQS_8586!$AW$10:$AW$1735,11)-SUMIFS(Gb_VQS_8586!$AY$10:$AY$1735,Gb_VQS_8586!$AV$10:$AV$1735,$A53,Gb_VQS_8586!$AW$10:$AW$1735,11)</f>
        <v>307354</v>
      </c>
      <c r="BG53" s="102">
        <f>_xlfn.IFNA(VLOOKUP($A53,Gb_VQS_8586!$AD$10:$AO$585,E$6,FALSE),0)</f>
        <v>278800</v>
      </c>
      <c r="BH53" s="102">
        <f>_xlfn.IFNA(VLOOKUP($A53,Gb_VQS_8586!$AD$10:$AO$585,F$6,FALSE),0)</f>
        <v>95500</v>
      </c>
      <c r="BI53" s="102">
        <f>_xlfn.IFNA(VLOOKUP($A53,Gb_VQS_8586!$AD$10:$AO$585,G$6,FALSE),0)</f>
        <v>100200</v>
      </c>
      <c r="BJ53" s="102">
        <f>_xlfn.IFNA(VLOOKUP($A53,Gb_VQS_8586!$AD$10:$AO$585,H$6,FALSE),0)</f>
        <v>100500</v>
      </c>
      <c r="BK53" s="101">
        <f>_xlfn.IFNA(VLOOKUP($A53,Gb_VQS_8586!$AD$10:$AO$585,I$6,FALSE),0)</f>
        <v>84800</v>
      </c>
      <c r="BL53" s="103">
        <f>SUMIFS(Gb_VQS_8586!BD$10:BD$2310,Gb_VQS_8586!$BB$10:$BB$2310,$A53,Gb_VQS_8586!$BC$10:$BC$2310,23)+SUMIFS(Gb_VQS_8586!BD$10:BD$2310,Gb_VQS_8586!$BB$10:$BB$2310,$A53,Gb_VQS_8586!$BC$10:$BC$2310,21)+SUMIFS(Gb_VQS_8586!BN$10:BN$2310,Gb_VQS_8586!$BL$10:$BL$2310,$A53,Gb_VQS_8586!$BM$10:$BM$2310,33)+SUMIFS(Gb_VQS_8586!BN$10:BN$2310,Gb_VQS_8586!$BL$10:$BL$2310,$A53,Gb_VQS_8586!$BM$10:$BM$2310,35)+SUMIFS(Gb_VQS_8586!$V$10:$V$1160,Gb_VQS_8586!$T$10:$T$1160,$A53,Gb_VQS_8586!$U$10:$U$1160,33)-SUMIFS(Gb_VQS_8586!$AX$10:$AX$1735,Gb_VQS_8586!$AV$10:$AV$1735,$A53,Gb_VQS_8586!$AW$10:$AW$1735,13)</f>
        <v>276506.93999999994</v>
      </c>
      <c r="BM53" s="102">
        <f>SUMIFS(Gb_VQS_8586!BE$10:BE$2310,Gb_VQS_8586!$BB$10:$BB$2310,$A53,Gb_VQS_8586!$BC$10:$BC$2310,23)+SUMIFS(Gb_VQS_8586!BE$10:BE$2310,Gb_VQS_8586!$BB$10:$BB$2310,$A53,Gb_VQS_8586!$BC$10:$BC$2310,21)+SUMIFS(Gb_VQS_8586!BO$10:BO$2310,Gb_VQS_8586!$BL$10:$BL$2310,$A53,Gb_VQS_8586!$BM$10:$BM$2310,33)+SUMIFS(Gb_VQS_8586!BO$10:BO$2310,Gb_VQS_8586!$BL$10:$BL$2310,$A53,Gb_VQS_8586!$BM$10:$BM$2310,35)</f>
        <v>175000</v>
      </c>
      <c r="BN53" s="102">
        <f>SUMIFS(Gb_VQS_8586!BF$10:BF$2310,Gb_VQS_8586!$BB$10:$BB$2310,$A53,Gb_VQS_8586!$BC$10:$BC$2310,23)+SUMIFS(Gb_VQS_8586!BF$10:BF$2310,Gb_VQS_8586!$BB$10:$BB$2310,$A53,Gb_VQS_8586!$BC$10:$BC$2310,21)+SUMIFS(Gb_VQS_8586!BP$10:BP$2310,Gb_VQS_8586!$BL$10:$BL$2310,$A53,Gb_VQS_8586!$BM$10:$BM$2310,33)+SUMIFS(Gb_VQS_8586!BP$10:BP$2310,Gb_VQS_8586!$BL$10:$BL$2310,$A53,Gb_VQS_8586!$BM$10:$BM$2310,35)</f>
        <v>0</v>
      </c>
      <c r="BO53" s="102">
        <f>SUMIFS(Gb_VQS_8586!BG$10:BG$2310,Gb_VQS_8586!$BB$10:$BB$2310,$A53,Gb_VQS_8586!$BC$10:$BC$2310,23)+SUMIFS(Gb_VQS_8586!BG$10:BG$2310,Gb_VQS_8586!$BB$10:$BB$2310,$A53,Gb_VQS_8586!$BC$10:$BC$2310,21)+SUMIFS(Gb_VQS_8586!BQ$10:BQ$2310,Gb_VQS_8586!$BL$10:$BL$2310,$A53,Gb_VQS_8586!$BM$10:$BM$2310,33)+SUMIFS(Gb_VQS_8586!BQ$10:BQ$2310,Gb_VQS_8586!$BL$10:$BL$2310,$A53,Gb_VQS_8586!$BM$10:$BM$2310,35)</f>
        <v>0</v>
      </c>
      <c r="BP53" s="102">
        <f>SUMIFS(Gb_VQS_8586!BH$10:BH$2310,Gb_VQS_8586!$BB$10:$BB$2310,$A53,Gb_VQS_8586!$BC$10:$BC$2310,23)+SUMIFS(Gb_VQS_8586!BH$10:BH$2310,Gb_VQS_8586!$BB$10:$BB$2310,$A53,Gb_VQS_8586!$BC$10:$BC$2310,21)+SUMIFS(Gb_VQS_8586!BR$10:BR$2310,Gb_VQS_8586!$BL$10:$BL$2310,$A53,Gb_VQS_8586!$BM$10:$BM$2310,33)+SUMIFS(Gb_VQS_8586!BR$10:BR$2310,Gb_VQS_8586!$BL$10:$BL$2310,$A53,Gb_VQS_8586!$BM$10:$BM$2310,35)</f>
        <v>0</v>
      </c>
      <c r="BQ53" s="101">
        <f>SUMIFS(Gb_VQS_8586!BI$10:BI$2310,Gb_VQS_8586!$BB$10:$BB$2310,$A53,Gb_VQS_8586!$BC$10:$BC$2310,23)+SUMIFS(Gb_VQS_8586!BI$10:BI$2310,Gb_VQS_8586!$BB$10:$BB$2310,$A53,Gb_VQS_8586!$BC$10:$BC$2310,21)+SUMIFS(Gb_VQS_8586!BS$10:BS$2310,Gb_VQS_8586!$BL$10:$BL$2310,$A53,Gb_VQS_8586!$BM$10:$BM$2310,33)+SUMIFS(Gb_VQS_8586!BS$10:BS$2310,Gb_VQS_8586!$BL$10:$BL$2310,$A53,Gb_VQS_8586!$BM$10:$BM$2310,35)</f>
        <v>0</v>
      </c>
      <c r="BR53" s="103">
        <f>SUMIFS(Gb_VQS_8586!BD$10:BD$2310,Gb_VQS_8586!$BB$10:$BB$2310,$A53,Gb_VQS_8586!$BC$10:$BC$2310,24)+SUMIFS(Gb_VQS_8586!BD$10:BD$2310,Gb_VQS_8586!$BB$10:$BB$2310,$A53,Gb_VQS_8586!$BC$10:$BC$2310,22)+SUMIFS(Gb_VQS_8586!BN$10:BN$2310,Gb_VQS_8586!$BL$10:$BL$2310,$A53,Gb_VQS_8586!$BM$10:$BM$2310,34)+SUMIFS(Gb_VQS_8586!BN$10:BN$2310,Gb_VQS_8586!$BL$10:$BL$2310,$A53,Gb_VQS_8586!$BM$10:$BM$2310,36)</f>
        <v>90334.31</v>
      </c>
      <c r="BS53" s="102">
        <f>SUMIFS(Gb_VQS_8586!BE$10:BE$2310,Gb_VQS_8586!$BB$10:$BB$2310,$A53,Gb_VQS_8586!$BC$10:$BC$2310,24)+SUMIFS(Gb_VQS_8586!BE$10:BE$2310,Gb_VQS_8586!$BB$10:$BB$2310,$A53,Gb_VQS_8586!$BC$10:$BC$2310,22)+SUMIFS(Gb_VQS_8586!BO$10:BO$2310,Gb_VQS_8586!$BL$10:$BL$2310,$A53,Gb_VQS_8586!$BM$10:$BM$2310,34)+SUMIFS(Gb_VQS_8586!BO$10:BO$2310,Gb_VQS_8586!$BL$10:$BL$2310,$A53,Gb_VQS_8586!$BM$10:$BM$2310,36)</f>
        <v>32400</v>
      </c>
      <c r="BT53" s="102">
        <f>SUMIFS(Gb_VQS_8586!BF$10:BF$2310,Gb_VQS_8586!$BB$10:$BB$2310,$A53,Gb_VQS_8586!$BC$10:$BC$2310,24)+SUMIFS(Gb_VQS_8586!BF$10:BF$2310,Gb_VQS_8586!$BB$10:$BB$2310,$A53,Gb_VQS_8586!$BC$10:$BC$2310,22)+SUMIFS(Gb_VQS_8586!BP$10:BP$2310,Gb_VQS_8586!$BL$10:$BL$2310,$A53,Gb_VQS_8586!$BM$10:$BM$2310,34)+SUMIFS(Gb_VQS_8586!BP$10:BP$2310,Gb_VQS_8586!$BL$10:$BL$2310,$A53,Gb_VQS_8586!$BM$10:$BM$2310,36)</f>
        <v>34000</v>
      </c>
      <c r="BU53" s="102">
        <f>SUMIFS(Gb_VQS_8586!BG$10:BG$2310,Gb_VQS_8586!$BB$10:$BB$2310,$A53,Gb_VQS_8586!$BC$10:$BC$2310,24)+SUMIFS(Gb_VQS_8586!BG$10:BG$2310,Gb_VQS_8586!$BB$10:$BB$2310,$A53,Gb_VQS_8586!$BC$10:$BC$2310,22)+SUMIFS(Gb_VQS_8586!BQ$10:BQ$2310,Gb_VQS_8586!$BL$10:$BL$2310,$A53,Gb_VQS_8586!$BM$10:$BM$2310,34)+SUMIFS(Gb_VQS_8586!BQ$10:BQ$2310,Gb_VQS_8586!$BL$10:$BL$2310,$A53,Gb_VQS_8586!$BM$10:$BM$2310,36)</f>
        <v>34200</v>
      </c>
      <c r="BV53" s="102">
        <f>SUMIFS(Gb_VQS_8586!BH$10:BH$2310,Gb_VQS_8586!$BB$10:$BB$2310,$A53,Gb_VQS_8586!$BC$10:$BC$2310,24)+SUMIFS(Gb_VQS_8586!BH$10:BH$2310,Gb_VQS_8586!$BB$10:$BB$2310,$A53,Gb_VQS_8586!$BC$10:$BC$2310,22)+SUMIFS(Gb_VQS_8586!BR$10:BR$2310,Gb_VQS_8586!$BL$10:$BL$2310,$A53,Gb_VQS_8586!$BM$10:$BM$2310,34)+SUMIFS(Gb_VQS_8586!BR$10:BR$2310,Gb_VQS_8586!$BL$10:$BL$2310,$A53,Gb_VQS_8586!$BM$10:$BM$2310,36)</f>
        <v>35200</v>
      </c>
      <c r="BW53" s="101">
        <f>SUMIFS(Gb_VQS_8586!BI$10:BI$2310,Gb_VQS_8586!$BB$10:$BB$2310,$A53,Gb_VQS_8586!$BC$10:$BC$2310,24)+SUMIFS(Gb_VQS_8586!BI$10:BI$2310,Gb_VQS_8586!$BB$10:$BB$2310,$A53,Gb_VQS_8586!$BC$10:$BC$2310,22)+SUMIFS(Gb_VQS_8586!BS$10:BS$2310,Gb_VQS_8586!$BL$10:$BL$2310,$A53,Gb_VQS_8586!$BM$10:$BM$2310,34)+SUMIFS(Gb_VQS_8586!BS$10:BS$2310,Gb_VQS_8586!$BL$10:$BL$2310,$A53,Gb_VQS_8586!$BM$10:$BM$2310,36)</f>
        <v>36300</v>
      </c>
      <c r="BX53" s="103">
        <f>_xlfn.IFNA(VLOOKUP($A53,Gb_Stand!$B$10:$H$585,D$6,FALSE),0)</f>
        <v>161168.79999999999</v>
      </c>
      <c r="BY53" s="102">
        <f>_xlfn.IFNA(VLOOKUP($A53,Gb_Stand!$B$10:$H$585,E$6,FALSE),0)</f>
        <v>123600</v>
      </c>
      <c r="BZ53" s="102">
        <f>_xlfn.IFNA(VLOOKUP($A53,Gb_Stand!$B$10:$H$585,F$6,FALSE),0)</f>
        <v>85900</v>
      </c>
      <c r="CA53" s="102">
        <f>_xlfn.IFNA(VLOOKUP($A53,Gb_Stand!$B$10:$H$585,G$6,FALSE),0)</f>
        <v>48100</v>
      </c>
      <c r="CB53" s="102">
        <f>_xlfn.IFNA(VLOOKUP($A53,Gb_Stand!$B$10:$H$585,H$6,FALSE),0)</f>
        <v>25600</v>
      </c>
      <c r="CC53" s="101">
        <f>_xlfn.IFNA(VLOOKUP($A53,Gb_Stand!$B$10:$H$585,I$6,FALSE),0)</f>
        <v>3100</v>
      </c>
      <c r="CD53" s="103">
        <f>_xlfn.IFNA(VLOOKUP($A53,Gb_Stand!$K$10:$Q$585,D$6,FALSE),0)</f>
        <v>0</v>
      </c>
      <c r="CE53" s="102">
        <f>_xlfn.IFNA(VLOOKUP($A53,Gb_Stand!$K$10:$Q$585,E$6,FALSE),0)</f>
        <v>0</v>
      </c>
      <c r="CF53" s="102">
        <f>_xlfn.IFNA(VLOOKUP($A53,Gb_Stand!$K$10:$Q$585,F$6,FALSE),0)</f>
        <v>0</v>
      </c>
      <c r="CG53" s="102">
        <f>_xlfn.IFNA(VLOOKUP($A53,Gb_Stand!$K$10:$Q$585,G$6,FALSE),0)</f>
        <v>0</v>
      </c>
      <c r="CH53" s="102">
        <f>_xlfn.IFNA(VLOOKUP($A53,Gb_Stand!$K$10:$Q$585,H$6,FALSE),0)</f>
        <v>0</v>
      </c>
      <c r="CI53" s="101">
        <f>_xlfn.IFNA(VLOOKUP($A53,Gb_Stand!$K$10:$Q$585,I$6,FALSE),0)</f>
        <v>0</v>
      </c>
      <c r="CJ53" s="103">
        <f>_xlfn.IFNA(VLOOKUP($A53,Gb_Stand!$T$10:$Z$585,D$6,FALSE),0)</f>
        <v>0</v>
      </c>
      <c r="CK53" s="102">
        <f>_xlfn.IFNA(VLOOKUP($A53,Gb_Stand!$T$10:$Z$585,E$6,FALSE),0)</f>
        <v>0</v>
      </c>
      <c r="CL53" s="102">
        <f>_xlfn.IFNA(VLOOKUP($A53,Gb_Stand!$T$10:$Z$585,F$6,FALSE),0)</f>
        <v>0</v>
      </c>
      <c r="CM53" s="102">
        <f>_xlfn.IFNA(VLOOKUP($A53,Gb_Stand!$T$10:$Z$585,G$6,FALSE),0)</f>
        <v>0</v>
      </c>
      <c r="CN53" s="102">
        <f>_xlfn.IFNA(VLOOKUP($A53,Gb_Stand!$T$10:$Z$585,H$6,FALSE),0)</f>
        <v>0</v>
      </c>
      <c r="CO53" s="101">
        <f>_xlfn.IFNA(VLOOKUP($A53,Gb_Stand!$T$10:$Z$585,I$6,FALSE),0)</f>
        <v>0</v>
      </c>
      <c r="CP53" s="103">
        <f>_xlfn.IFNA(VLOOKUP($A53,Gb_Stand!$AC$10:$AI$585,D$6,FALSE),0)</f>
        <v>0</v>
      </c>
      <c r="CQ53" s="102">
        <f>_xlfn.IFNA(VLOOKUP($A53,Gb_Stand!$AC$10:$AI$585,E$6,FALSE),0)</f>
        <v>0</v>
      </c>
      <c r="CR53" s="102">
        <f>_xlfn.IFNA(VLOOKUP($A53,Gb_Stand!$AC$10:$AI$585,F$6,FALSE),0)</f>
        <v>0</v>
      </c>
      <c r="CS53" s="102">
        <f>_xlfn.IFNA(VLOOKUP($A53,Gb_Stand!$AC$10:$AI$585,G$6,FALSE),0)</f>
        <v>0</v>
      </c>
      <c r="CT53" s="102">
        <f>_xlfn.IFNA(VLOOKUP($A53,Gb_Stand!$AC$10:$AI$585,H$6,FALSE),0)</f>
        <v>0</v>
      </c>
      <c r="CU53" s="101">
        <f>_xlfn.IFNA(VLOOKUP($A53,Gb_Stand!$AC$10:$AI$585,I$6,FALSE),0)</f>
        <v>0</v>
      </c>
    </row>
    <row r="54" spans="1:99" x14ac:dyDescent="0.4">
      <c r="A54" s="106">
        <v>20527</v>
      </c>
      <c r="B54" s="105" t="s">
        <v>164</v>
      </c>
      <c r="C54" s="104"/>
      <c r="D54" s="103">
        <f>_xlfn.IFNA(VLOOKUP($A54,Gb_VQS!$B$10:$H$585,D$6,FALSE),0)+SUMIFS(Gb_VQS!$V$10:$V$1160,Gb_VQS!$T$10:$T$1160,$A54,Gb_VQS!$U$10:$U$1160,31)+SUMIFS(Gb_VQS!$AX$10:$AX$1735,Gb_VQS!$AV$10:$AV$1735,$A54,Gb_VQS!$AW$10:$AW$1735,13)</f>
        <v>50299713.890000001</v>
      </c>
      <c r="E54" s="102">
        <f>_xlfn.IFNA(VLOOKUP($A54,Gb_VQS!$B$10:$H$585,E$6,FALSE),0)+SUMIFS(Gb_VQS!W$10:W$1160,Gb_VQS!$T$10:$T$1160,$A54)</f>
        <v>49556900</v>
      </c>
      <c r="F54" s="102">
        <f>_xlfn.IFNA(VLOOKUP($A54,Gb_VQS!$B$10:$H$585,F$6,FALSE),0)+SUMIFS(Gb_VQS!X$10:X$1160,Gb_VQS!$T$10:$T$1160,$A54)</f>
        <v>48704600</v>
      </c>
      <c r="G54" s="102">
        <f>_xlfn.IFNA(VLOOKUP($A54,Gb_VQS!$B$10:$H$585,G$6,FALSE),0)+SUMIFS(Gb_VQS!Y$10:Y$1160,Gb_VQS!$T$10:$T$1160,$A54)</f>
        <v>49958900</v>
      </c>
      <c r="H54" s="102">
        <f>_xlfn.IFNA(VLOOKUP($A54,Gb_VQS!$B$10:$H$585,H$6,FALSE),0)+SUMIFS(Gb_VQS!Z$10:Z$1160,Gb_VQS!$T$10:$T$1160,$A54)</f>
        <v>50276600</v>
      </c>
      <c r="I54" s="101">
        <f>_xlfn.IFNA(VLOOKUP($A54,Gb_VQS!$B$10:$H$585,I$6,FALSE),0)+SUMIFS(Gb_VQS!AA$10:AA$1160,Gb_VQS!$T$10:$T$1160,$A54)</f>
        <v>50573000</v>
      </c>
      <c r="J54" s="103">
        <f>_xlfn.IFNA(VLOOKUP($A54,Gb_VQS!$K$10:$Q$585,D$6,FALSE),0)</f>
        <v>47620735.950000003</v>
      </c>
      <c r="K54" s="102">
        <f>_xlfn.IFNA(VLOOKUP($A54,Gb_VQS!$K$10:$Q$585,E$6,FALSE),0)</f>
        <v>48063400</v>
      </c>
      <c r="L54" s="102">
        <f>_xlfn.IFNA(VLOOKUP($A54,Gb_VQS!$K$10:$Q$585,F$6,FALSE),0)</f>
        <v>48409500</v>
      </c>
      <c r="M54" s="102">
        <f>_xlfn.IFNA(VLOOKUP($A54,Gb_VQS!$K$10:$Q$585,G$6,FALSE),0)</f>
        <v>49045800</v>
      </c>
      <c r="N54" s="102">
        <f>_xlfn.IFNA(VLOOKUP($A54,Gb_VQS!$K$10:$Q$585,H$6,FALSE),0)</f>
        <v>49319700</v>
      </c>
      <c r="O54" s="101">
        <f>_xlfn.IFNA(VLOOKUP($A54,Gb_VQS!$K$10:$Q$585,I$6,FALSE),0)</f>
        <v>49559700</v>
      </c>
      <c r="P54" s="103">
        <f>SUMIFS(Gb_VQS!$AY$10:$AY$1735,Gb_VQS!$AV$10:$AV$1735,$A54,Gb_VQS!$AW$10:$AW$1735,10)</f>
        <v>3138158.2</v>
      </c>
      <c r="Q54" s="102">
        <f>_xlfn.IFNA(VLOOKUP($A54,Gb_VQS!$AM$10:$AS$585,E$6,FALSE),0)</f>
        <v>0</v>
      </c>
      <c r="R54" s="102">
        <f>_xlfn.IFNA(VLOOKUP($A54,Gb_VQS!$AM$10:$AS$585,F$6,FALSE),0)</f>
        <v>0</v>
      </c>
      <c r="S54" s="102">
        <f>_xlfn.IFNA(VLOOKUP($A54,Gb_VQS!$AM$10:$AS$585,G$6,FALSE),0)</f>
        <v>0</v>
      </c>
      <c r="T54" s="102">
        <f>_xlfn.IFNA(VLOOKUP($A54,Gb_VQS!$AM$10:$AS$585,H$6,FALSE),0)</f>
        <v>0</v>
      </c>
      <c r="U54" s="101">
        <f>_xlfn.IFNA(VLOOKUP($A54,Gb_VQS!$AM$10:$AS$585,I$6,FALSE),0)</f>
        <v>0</v>
      </c>
      <c r="V54" s="103">
        <f>SUMIFS(Gb_VQS!$AX$10:$AX$1735,Gb_VQS!$AV$10:$AV$1735,$A54,Gb_VQS!$AW$10:$AW$1735,10)+SUMIFS(Gb_VQS!$AX$10:$AX$1735,Gb_VQS!$AV$10:$AV$1735,$A54,Gb_VQS!$AW$10:$AW$1735,11)-SUMIFS(Gb_VQS!$AY$10:$AY$1735,Gb_VQS!$AV$10:$AV$1735,$A54,Gb_VQS!$AW$10:$AW$1735,11)</f>
        <v>8732009.6500000004</v>
      </c>
      <c r="W54" s="102">
        <f>_xlfn.IFNA(VLOOKUP($A54,Gb_VQS!$AD$10:$AO$585,E$6,FALSE),0)</f>
        <v>10833000</v>
      </c>
      <c r="X54" s="102">
        <f>_xlfn.IFNA(VLOOKUP($A54,Gb_VQS!$AD$10:$AO$585,F$6,FALSE),0)</f>
        <v>6932300</v>
      </c>
      <c r="Y54" s="102">
        <f>_xlfn.IFNA(VLOOKUP($A54,Gb_VQS!$AD$10:$AO$585,G$6,FALSE),0)</f>
        <v>4977300</v>
      </c>
      <c r="Z54" s="102">
        <f>_xlfn.IFNA(VLOOKUP($A54,Gb_VQS!$AD$10:$AO$585,H$6,FALSE),0)</f>
        <v>157300</v>
      </c>
      <c r="AA54" s="101">
        <f>_xlfn.IFNA(VLOOKUP($A54,Gb_VQS!$AD$10:$AO$585,I$6,FALSE),0)</f>
        <v>101300</v>
      </c>
      <c r="AB54" s="103"/>
      <c r="AC54" s="102"/>
      <c r="AD54" s="102"/>
      <c r="AE54" s="102"/>
      <c r="AF54" s="102"/>
      <c r="AG54" s="101"/>
      <c r="AH54" s="103"/>
      <c r="AI54" s="102"/>
      <c r="AJ54" s="102"/>
      <c r="AK54" s="102"/>
      <c r="AL54" s="102"/>
      <c r="AM54" s="101"/>
      <c r="AN54" s="103">
        <f>_xlfn.IFNA(VLOOKUP($A54,Gb_VQS_8586!$B$10:$H$585,D$6,FALSE),0)+SUMIFS(Gb_VQS_8586!$V$10:$V$1160,Gb_VQS_8586!$T$10:$T$1160,$A54,Gb_VQS_8586!$U$10:$U$1160,31)+SUMIFS(Gb_VQS_8586!$AX$10:$AX$1735,Gb_VQS_8586!$AV$10:$AV$1735,$A54,Gb_VQS_8586!$AW$10:$AW$1735,13)</f>
        <v>13808725.960000001</v>
      </c>
      <c r="AO54" s="102">
        <f>_xlfn.IFNA(VLOOKUP($A54,Gb_VQS_8586!$B$10:$H$585,E$6,FALSE),0)+SUMIFS(Gb_VQS_8586!W$10:W$1160,Gb_VQS_8586!$T$10:$T$1160,$A54)</f>
        <v>13484500</v>
      </c>
      <c r="AP54" s="102">
        <f>_xlfn.IFNA(VLOOKUP($A54,Gb_VQS_8586!$B$10:$H$585,F$6,FALSE),0)+SUMIFS(Gb_VQS_8586!X$10:X$1160,Gb_VQS_8586!$T$10:$T$1160,$A54)</f>
        <v>13822800</v>
      </c>
      <c r="AQ54" s="102">
        <f>_xlfn.IFNA(VLOOKUP($A54,Gb_VQS_8586!$B$10:$H$585,G$6,FALSE),0)+SUMIFS(Gb_VQS_8586!Y$10:Y$1160,Gb_VQS_8586!$T$10:$T$1160,$A54)</f>
        <v>14241700</v>
      </c>
      <c r="AR54" s="102">
        <f>_xlfn.IFNA(VLOOKUP($A54,Gb_VQS_8586!$B$10:$H$585,H$6,FALSE),0)+SUMIFS(Gb_VQS_8586!Z$10:Z$1160,Gb_VQS_8586!$T$10:$T$1160,$A54)</f>
        <v>14314200</v>
      </c>
      <c r="AS54" s="101">
        <f>_xlfn.IFNA(VLOOKUP($A54,Gb_VQS_8586!$B$10:$H$585,I$6,FALSE),0)+SUMIFS(Gb_VQS_8586!AA$10:AA$1160,Gb_VQS_8586!$T$10:$T$1160,$A54)</f>
        <v>14382400</v>
      </c>
      <c r="AT54" s="103">
        <f>_xlfn.IFNA(VLOOKUP($A54,Gb_VQS_8586!$K$10:$Q$585,D$6,FALSE),0)</f>
        <v>11664534.949999999</v>
      </c>
      <c r="AU54" s="102">
        <f>_xlfn.IFNA(VLOOKUP($A54,Gb_VQS_8586!$K$10:$Q$585,E$6,FALSE),0)</f>
        <v>11840300</v>
      </c>
      <c r="AV54" s="102">
        <f>_xlfn.IFNA(VLOOKUP($A54,Gb_VQS_8586!$K$10:$Q$585,F$6,FALSE),0)</f>
        <v>11856300</v>
      </c>
      <c r="AW54" s="102">
        <f>_xlfn.IFNA(VLOOKUP($A54,Gb_VQS_8586!$K$10:$Q$585,G$6,FALSE),0)</f>
        <v>11884600</v>
      </c>
      <c r="AX54" s="102">
        <f>_xlfn.IFNA(VLOOKUP($A54,Gb_VQS_8586!$K$10:$Q$585,H$6,FALSE),0)</f>
        <v>11916500</v>
      </c>
      <c r="AY54" s="101">
        <f>_xlfn.IFNA(VLOOKUP($A54,Gb_VQS_8586!$K$10:$Q$585,I$6,FALSE),0)</f>
        <v>11951100</v>
      </c>
      <c r="AZ54" s="103">
        <f>SUMIFS(Gb_VQS_8586!$AY$10:$AY$1735,Gb_VQS_8586!$AV$10:$AV$1735,$A54,Gb_VQS_8586!$AW$10:$AW$1735,10)</f>
        <v>76333.350000000006</v>
      </c>
      <c r="BA54" s="102">
        <f>_xlfn.IFNA(VLOOKUP($A54,Gb_VQS_8586!$AM$10:$AS$585,E$6,FALSE),0)</f>
        <v>0</v>
      </c>
      <c r="BB54" s="102">
        <f>_xlfn.IFNA(VLOOKUP($A54,Gb_VQS_8586!$AM$10:$AS$585,F$6,FALSE),0)</f>
        <v>0</v>
      </c>
      <c r="BC54" s="102">
        <f>_xlfn.IFNA(VLOOKUP($A54,Gb_VQS_8586!$AM$10:$AS$585,G$6,FALSE),0)</f>
        <v>0</v>
      </c>
      <c r="BD54" s="102">
        <f>_xlfn.IFNA(VLOOKUP($A54,Gb_VQS_8586!$AM$10:$AS$585,H$6,FALSE),0)</f>
        <v>0</v>
      </c>
      <c r="BE54" s="101">
        <f>_xlfn.IFNA(VLOOKUP($A54,Gb_VQS_8586!$AM$10:$AS$585,I$6,FALSE),0)</f>
        <v>0</v>
      </c>
      <c r="BF54" s="103">
        <f>SUMIFS(Gb_VQS_8586!$AX$10:$AX$1735,Gb_VQS_8586!$AV$10:$AV$1735,$A54,Gb_VQS_8586!$AW$10:$AW$1735,10)+SUMIFS(Gb_VQS_8586!$AX$10:$AX$1735,Gb_VQS_8586!$AV$10:$AV$1735,$A54,Gb_VQS_8586!$AW$10:$AW$1735,11)-SUMIFS(Gb_VQS_8586!$AY$10:$AY$1735,Gb_VQS_8586!$AV$10:$AV$1735,$A54,Gb_VQS_8586!$AW$10:$AW$1735,11)</f>
        <v>4582449.05</v>
      </c>
      <c r="BG54" s="102">
        <f>_xlfn.IFNA(VLOOKUP($A54,Gb_VQS_8586!$AD$10:$AO$585,E$6,FALSE),0)</f>
        <v>8021200</v>
      </c>
      <c r="BH54" s="102">
        <f>_xlfn.IFNA(VLOOKUP($A54,Gb_VQS_8586!$AD$10:$AO$585,F$6,FALSE),0)</f>
        <v>6761000</v>
      </c>
      <c r="BI54" s="102">
        <f>_xlfn.IFNA(VLOOKUP($A54,Gb_VQS_8586!$AD$10:$AO$585,G$6,FALSE),0)</f>
        <v>4862000</v>
      </c>
      <c r="BJ54" s="102">
        <f>_xlfn.IFNA(VLOOKUP($A54,Gb_VQS_8586!$AD$10:$AO$585,H$6,FALSE),0)</f>
        <v>58000</v>
      </c>
      <c r="BK54" s="101">
        <f>_xlfn.IFNA(VLOOKUP($A54,Gb_VQS_8586!$AD$10:$AO$585,I$6,FALSE),0)</f>
        <v>58000</v>
      </c>
      <c r="BL54" s="103">
        <f>SUMIFS(Gb_VQS_8586!BD$10:BD$2310,Gb_VQS_8586!$BB$10:$BB$2310,$A54,Gb_VQS_8586!$BC$10:$BC$2310,23)+SUMIFS(Gb_VQS_8586!BD$10:BD$2310,Gb_VQS_8586!$BB$10:$BB$2310,$A54,Gb_VQS_8586!$BC$10:$BC$2310,21)+SUMIFS(Gb_VQS_8586!BN$10:BN$2310,Gb_VQS_8586!$BL$10:$BL$2310,$A54,Gb_VQS_8586!$BM$10:$BM$2310,33)+SUMIFS(Gb_VQS_8586!BN$10:BN$2310,Gb_VQS_8586!$BL$10:$BL$2310,$A54,Gb_VQS_8586!$BM$10:$BM$2310,35)+SUMIFS(Gb_VQS_8586!$V$10:$V$1160,Gb_VQS_8586!$T$10:$T$1160,$A54,Gb_VQS_8586!$U$10:$U$1160,33)-SUMIFS(Gb_VQS_8586!$AX$10:$AX$1735,Gb_VQS_8586!$AV$10:$AV$1735,$A54,Gb_VQS_8586!$AW$10:$AW$1735,13)</f>
        <v>9671839.4900000002</v>
      </c>
      <c r="BM54" s="102">
        <f>SUMIFS(Gb_VQS_8586!BE$10:BE$2310,Gb_VQS_8586!$BB$10:$BB$2310,$A54,Gb_VQS_8586!$BC$10:$BC$2310,23)+SUMIFS(Gb_VQS_8586!BE$10:BE$2310,Gb_VQS_8586!$BB$10:$BB$2310,$A54,Gb_VQS_8586!$BC$10:$BC$2310,21)+SUMIFS(Gb_VQS_8586!BO$10:BO$2310,Gb_VQS_8586!$BL$10:$BL$2310,$A54,Gb_VQS_8586!$BM$10:$BM$2310,33)+SUMIFS(Gb_VQS_8586!BO$10:BO$2310,Gb_VQS_8586!$BL$10:$BL$2310,$A54,Gb_VQS_8586!$BM$10:$BM$2310,35)</f>
        <v>7895700</v>
      </c>
      <c r="BN54" s="102">
        <f>SUMIFS(Gb_VQS_8586!BF$10:BF$2310,Gb_VQS_8586!$BB$10:$BB$2310,$A54,Gb_VQS_8586!$BC$10:$BC$2310,23)+SUMIFS(Gb_VQS_8586!BF$10:BF$2310,Gb_VQS_8586!$BB$10:$BB$2310,$A54,Gb_VQS_8586!$BC$10:$BC$2310,21)+SUMIFS(Gb_VQS_8586!BP$10:BP$2310,Gb_VQS_8586!$BL$10:$BL$2310,$A54,Gb_VQS_8586!$BM$10:$BM$2310,33)+SUMIFS(Gb_VQS_8586!BP$10:BP$2310,Gb_VQS_8586!$BL$10:$BL$2310,$A54,Gb_VQS_8586!$BM$10:$BM$2310,35)</f>
        <v>7299100</v>
      </c>
      <c r="BO54" s="102">
        <f>SUMIFS(Gb_VQS_8586!BG$10:BG$2310,Gb_VQS_8586!$BB$10:$BB$2310,$A54,Gb_VQS_8586!$BC$10:$BC$2310,23)+SUMIFS(Gb_VQS_8586!BG$10:BG$2310,Gb_VQS_8586!$BB$10:$BB$2310,$A54,Gb_VQS_8586!$BC$10:$BC$2310,21)+SUMIFS(Gb_VQS_8586!BQ$10:BQ$2310,Gb_VQS_8586!$BL$10:$BL$2310,$A54,Gb_VQS_8586!$BM$10:$BM$2310,33)+SUMIFS(Gb_VQS_8586!BQ$10:BQ$2310,Gb_VQS_8586!$BL$10:$BL$2310,$A54,Gb_VQS_8586!$BM$10:$BM$2310,35)</f>
        <v>6072400</v>
      </c>
      <c r="BP54" s="102">
        <f>SUMIFS(Gb_VQS_8586!BH$10:BH$2310,Gb_VQS_8586!$BB$10:$BB$2310,$A54,Gb_VQS_8586!$BC$10:$BC$2310,23)+SUMIFS(Gb_VQS_8586!BH$10:BH$2310,Gb_VQS_8586!$BB$10:$BB$2310,$A54,Gb_VQS_8586!$BC$10:$BC$2310,21)+SUMIFS(Gb_VQS_8586!BR$10:BR$2310,Gb_VQS_8586!$BL$10:$BL$2310,$A54,Gb_VQS_8586!$BM$10:$BM$2310,33)+SUMIFS(Gb_VQS_8586!BR$10:BR$2310,Gb_VQS_8586!$BL$10:$BL$2310,$A54,Gb_VQS_8586!$BM$10:$BM$2310,35)</f>
        <v>1268900</v>
      </c>
      <c r="BQ54" s="101">
        <f>SUMIFS(Gb_VQS_8586!BI$10:BI$2310,Gb_VQS_8586!$BB$10:$BB$2310,$A54,Gb_VQS_8586!$BC$10:$BC$2310,23)+SUMIFS(Gb_VQS_8586!BI$10:BI$2310,Gb_VQS_8586!$BB$10:$BB$2310,$A54,Gb_VQS_8586!$BC$10:$BC$2310,21)+SUMIFS(Gb_VQS_8586!BS$10:BS$2310,Gb_VQS_8586!$BL$10:$BL$2310,$A54,Gb_VQS_8586!$BM$10:$BM$2310,33)+SUMIFS(Gb_VQS_8586!BS$10:BS$2310,Gb_VQS_8586!$BL$10:$BL$2310,$A54,Gb_VQS_8586!$BM$10:$BM$2310,35)</f>
        <v>1255600</v>
      </c>
      <c r="BR54" s="103">
        <f>SUMIFS(Gb_VQS_8586!BD$10:BD$2310,Gb_VQS_8586!$BB$10:$BB$2310,$A54,Gb_VQS_8586!$BC$10:$BC$2310,24)+SUMIFS(Gb_VQS_8586!BD$10:BD$2310,Gb_VQS_8586!$BB$10:$BB$2310,$A54,Gb_VQS_8586!$BC$10:$BC$2310,22)+SUMIFS(Gb_VQS_8586!BN$10:BN$2310,Gb_VQS_8586!$BL$10:$BL$2310,$A54,Gb_VQS_8586!$BM$10:$BM$2310,34)+SUMIFS(Gb_VQS_8586!BN$10:BN$2310,Gb_VQS_8586!$BL$10:$BL$2310,$A54,Gb_VQS_8586!$BM$10:$BM$2310,36)</f>
        <v>4467905.08</v>
      </c>
      <c r="BS54" s="102">
        <f>SUMIFS(Gb_VQS_8586!BE$10:BE$2310,Gb_VQS_8586!$BB$10:$BB$2310,$A54,Gb_VQS_8586!$BC$10:$BC$2310,24)+SUMIFS(Gb_VQS_8586!BE$10:BE$2310,Gb_VQS_8586!$BB$10:$BB$2310,$A54,Gb_VQS_8586!$BC$10:$BC$2310,22)+SUMIFS(Gb_VQS_8586!BO$10:BO$2310,Gb_VQS_8586!$BL$10:$BL$2310,$A54,Gb_VQS_8586!$BM$10:$BM$2310,34)+SUMIFS(Gb_VQS_8586!BO$10:BO$2310,Gb_VQS_8586!$BL$10:$BL$2310,$A54,Gb_VQS_8586!$BM$10:$BM$2310,36)</f>
        <v>2074400</v>
      </c>
      <c r="BT54" s="102">
        <f>SUMIFS(Gb_VQS_8586!BF$10:BF$2310,Gb_VQS_8586!$BB$10:$BB$2310,$A54,Gb_VQS_8586!$BC$10:$BC$2310,24)+SUMIFS(Gb_VQS_8586!BF$10:BF$2310,Gb_VQS_8586!$BB$10:$BB$2310,$A54,Gb_VQS_8586!$BC$10:$BC$2310,22)+SUMIFS(Gb_VQS_8586!BP$10:BP$2310,Gb_VQS_8586!$BL$10:$BL$2310,$A54,Gb_VQS_8586!$BM$10:$BM$2310,34)+SUMIFS(Gb_VQS_8586!BP$10:BP$2310,Gb_VQS_8586!$BL$10:$BL$2310,$A54,Gb_VQS_8586!$BM$10:$BM$2310,36)</f>
        <v>2020100</v>
      </c>
      <c r="BU54" s="102">
        <f>SUMIFS(Gb_VQS_8586!BG$10:BG$2310,Gb_VQS_8586!$BB$10:$BB$2310,$A54,Gb_VQS_8586!$BC$10:$BC$2310,24)+SUMIFS(Gb_VQS_8586!BG$10:BG$2310,Gb_VQS_8586!$BB$10:$BB$2310,$A54,Gb_VQS_8586!$BC$10:$BC$2310,22)+SUMIFS(Gb_VQS_8586!BQ$10:BQ$2310,Gb_VQS_8586!$BL$10:$BL$2310,$A54,Gb_VQS_8586!$BM$10:$BM$2310,34)+SUMIFS(Gb_VQS_8586!BQ$10:BQ$2310,Gb_VQS_8586!$BL$10:$BL$2310,$A54,Gb_VQS_8586!$BM$10:$BM$2310,36)</f>
        <v>2001800</v>
      </c>
      <c r="BV54" s="102">
        <f>SUMIFS(Gb_VQS_8586!BH$10:BH$2310,Gb_VQS_8586!$BB$10:$BB$2310,$A54,Gb_VQS_8586!$BC$10:$BC$2310,24)+SUMIFS(Gb_VQS_8586!BH$10:BH$2310,Gb_VQS_8586!$BB$10:$BB$2310,$A54,Gb_VQS_8586!$BC$10:$BC$2310,22)+SUMIFS(Gb_VQS_8586!BR$10:BR$2310,Gb_VQS_8586!$BL$10:$BL$2310,$A54,Gb_VQS_8586!$BM$10:$BM$2310,34)+SUMIFS(Gb_VQS_8586!BR$10:BR$2310,Gb_VQS_8586!$BL$10:$BL$2310,$A54,Gb_VQS_8586!$BM$10:$BM$2310,36)</f>
        <v>1874100</v>
      </c>
      <c r="BW54" s="101">
        <f>SUMIFS(Gb_VQS_8586!BI$10:BI$2310,Gb_VQS_8586!$BB$10:$BB$2310,$A54,Gb_VQS_8586!$BC$10:$BC$2310,24)+SUMIFS(Gb_VQS_8586!BI$10:BI$2310,Gb_VQS_8586!$BB$10:$BB$2310,$A54,Gb_VQS_8586!$BC$10:$BC$2310,22)+SUMIFS(Gb_VQS_8586!BS$10:BS$2310,Gb_VQS_8586!$BL$10:$BL$2310,$A54,Gb_VQS_8586!$BM$10:$BM$2310,34)+SUMIFS(Gb_VQS_8586!BS$10:BS$2310,Gb_VQS_8586!$BL$10:$BL$2310,$A54,Gb_VQS_8586!$BM$10:$BM$2310,36)</f>
        <v>1851800</v>
      </c>
      <c r="BX54" s="103">
        <f>_xlfn.IFNA(VLOOKUP($A54,Gb_Stand!$B$10:$H$585,D$6,FALSE),0)</f>
        <v>0</v>
      </c>
      <c r="BY54" s="102">
        <f>_xlfn.IFNA(VLOOKUP($A54,Gb_Stand!$B$10:$H$585,E$6,FALSE),0)</f>
        <v>0</v>
      </c>
      <c r="BZ54" s="102">
        <f>_xlfn.IFNA(VLOOKUP($A54,Gb_Stand!$B$10:$H$585,F$6,FALSE),0)</f>
        <v>0</v>
      </c>
      <c r="CA54" s="102">
        <f>_xlfn.IFNA(VLOOKUP($A54,Gb_Stand!$B$10:$H$585,G$6,FALSE),0)</f>
        <v>0</v>
      </c>
      <c r="CB54" s="102">
        <f>_xlfn.IFNA(VLOOKUP($A54,Gb_Stand!$B$10:$H$585,H$6,FALSE),0)</f>
        <v>0</v>
      </c>
      <c r="CC54" s="101">
        <f>_xlfn.IFNA(VLOOKUP($A54,Gb_Stand!$B$10:$H$585,I$6,FALSE),0)</f>
        <v>0</v>
      </c>
      <c r="CD54" s="103">
        <f>_xlfn.IFNA(VLOOKUP($A54,Gb_Stand!$K$10:$Q$585,D$6,FALSE),0)</f>
        <v>0</v>
      </c>
      <c r="CE54" s="102">
        <f>_xlfn.IFNA(VLOOKUP($A54,Gb_Stand!$K$10:$Q$585,E$6,FALSE),0)</f>
        <v>0</v>
      </c>
      <c r="CF54" s="102">
        <f>_xlfn.IFNA(VLOOKUP($A54,Gb_Stand!$K$10:$Q$585,F$6,FALSE),0)</f>
        <v>0</v>
      </c>
      <c r="CG54" s="102">
        <f>_xlfn.IFNA(VLOOKUP($A54,Gb_Stand!$K$10:$Q$585,G$6,FALSE),0)</f>
        <v>0</v>
      </c>
      <c r="CH54" s="102">
        <f>_xlfn.IFNA(VLOOKUP($A54,Gb_Stand!$K$10:$Q$585,H$6,FALSE),0)</f>
        <v>0</v>
      </c>
      <c r="CI54" s="101">
        <f>_xlfn.IFNA(VLOOKUP($A54,Gb_Stand!$K$10:$Q$585,I$6,FALSE),0)</f>
        <v>0</v>
      </c>
      <c r="CJ54" s="103">
        <f>_xlfn.IFNA(VLOOKUP($A54,Gb_Stand!$T$10:$Z$585,D$6,FALSE),0)</f>
        <v>2123972.91</v>
      </c>
      <c r="CK54" s="102">
        <f>_xlfn.IFNA(VLOOKUP($A54,Gb_Stand!$T$10:$Z$585,E$6,FALSE),0)</f>
        <v>1956800</v>
      </c>
      <c r="CL54" s="102">
        <f>_xlfn.IFNA(VLOOKUP($A54,Gb_Stand!$T$10:$Z$585,F$6,FALSE),0)</f>
        <v>1837400</v>
      </c>
      <c r="CM54" s="102">
        <f>_xlfn.IFNA(VLOOKUP($A54,Gb_Stand!$T$10:$Z$585,G$6,FALSE),0)</f>
        <v>1716300</v>
      </c>
      <c r="CN54" s="102">
        <f>_xlfn.IFNA(VLOOKUP($A54,Gb_Stand!$T$10:$Z$585,H$6,FALSE),0)</f>
        <v>1593300</v>
      </c>
      <c r="CO54" s="101">
        <f>_xlfn.IFNA(VLOOKUP($A54,Gb_Stand!$T$10:$Z$585,I$6,FALSE),0)</f>
        <v>1468200</v>
      </c>
      <c r="CP54" s="103">
        <f>_xlfn.IFNA(VLOOKUP($A54,Gb_Stand!$AC$10:$AI$585,D$6,FALSE),0)</f>
        <v>0</v>
      </c>
      <c r="CQ54" s="102">
        <f>_xlfn.IFNA(VLOOKUP($A54,Gb_Stand!$AC$10:$AI$585,E$6,FALSE),0)</f>
        <v>0</v>
      </c>
      <c r="CR54" s="102">
        <f>_xlfn.IFNA(VLOOKUP($A54,Gb_Stand!$AC$10:$AI$585,F$6,FALSE),0)</f>
        <v>0</v>
      </c>
      <c r="CS54" s="102">
        <f>_xlfn.IFNA(VLOOKUP($A54,Gb_Stand!$AC$10:$AI$585,G$6,FALSE),0)</f>
        <v>0</v>
      </c>
      <c r="CT54" s="102">
        <f>_xlfn.IFNA(VLOOKUP($A54,Gb_Stand!$AC$10:$AI$585,H$6,FALSE),0)</f>
        <v>0</v>
      </c>
      <c r="CU54" s="101">
        <f>_xlfn.IFNA(VLOOKUP($A54,Gb_Stand!$AC$10:$AI$585,I$6,FALSE),0)</f>
        <v>0</v>
      </c>
    </row>
    <row r="55" spans="1:99" x14ac:dyDescent="0.4">
      <c r="A55" s="106">
        <v>20530</v>
      </c>
      <c r="B55" s="105" t="s">
        <v>163</v>
      </c>
      <c r="C55" s="104"/>
      <c r="D55" s="103">
        <f>_xlfn.IFNA(VLOOKUP($A55,Gb_VQS!$B$10:$H$585,D$6,FALSE),0)+SUMIFS(Gb_VQS!$V$10:$V$1160,Gb_VQS!$T$10:$T$1160,$A55,Gb_VQS!$U$10:$U$1160,31)+SUMIFS(Gb_VQS!$AX$10:$AX$1735,Gb_VQS!$AV$10:$AV$1735,$A55,Gb_VQS!$AW$10:$AW$1735,13)</f>
        <v>9560685.1899999995</v>
      </c>
      <c r="E55" s="102">
        <f>_xlfn.IFNA(VLOOKUP($A55,Gb_VQS!$B$10:$H$585,E$6,FALSE),0)+SUMIFS(Gb_VQS!W$10:W$1160,Gb_VQS!$T$10:$T$1160,$A55)</f>
        <v>4678200</v>
      </c>
      <c r="F55" s="102">
        <f>_xlfn.IFNA(VLOOKUP($A55,Gb_VQS!$B$10:$H$585,F$6,FALSE),0)+SUMIFS(Gb_VQS!X$10:X$1160,Gb_VQS!$T$10:$T$1160,$A55)</f>
        <v>4874200</v>
      </c>
      <c r="G55" s="102">
        <f>_xlfn.IFNA(VLOOKUP($A55,Gb_VQS!$B$10:$H$585,G$6,FALSE),0)+SUMIFS(Gb_VQS!Y$10:Y$1160,Gb_VQS!$T$10:$T$1160,$A55)</f>
        <v>4996600</v>
      </c>
      <c r="H55" s="102">
        <f>_xlfn.IFNA(VLOOKUP($A55,Gb_VQS!$B$10:$H$585,H$6,FALSE),0)+SUMIFS(Gb_VQS!Z$10:Z$1160,Gb_VQS!$T$10:$T$1160,$A55)</f>
        <v>5125600</v>
      </c>
      <c r="I55" s="101">
        <f>_xlfn.IFNA(VLOOKUP($A55,Gb_VQS!$B$10:$H$585,I$6,FALSE),0)+SUMIFS(Gb_VQS!AA$10:AA$1160,Gb_VQS!$T$10:$T$1160,$A55)</f>
        <v>5143500</v>
      </c>
      <c r="J55" s="103">
        <f>_xlfn.IFNA(VLOOKUP($A55,Gb_VQS!$K$10:$Q$585,D$6,FALSE),0)</f>
        <v>4686641.84</v>
      </c>
      <c r="K55" s="102">
        <f>_xlfn.IFNA(VLOOKUP($A55,Gb_VQS!$K$10:$Q$585,E$6,FALSE),0)</f>
        <v>4492700</v>
      </c>
      <c r="L55" s="102">
        <f>_xlfn.IFNA(VLOOKUP($A55,Gb_VQS!$K$10:$Q$585,F$6,FALSE),0)</f>
        <v>4526200</v>
      </c>
      <c r="M55" s="102">
        <f>_xlfn.IFNA(VLOOKUP($A55,Gb_VQS!$K$10:$Q$585,G$6,FALSE),0)</f>
        <v>4588000</v>
      </c>
      <c r="N55" s="102">
        <f>_xlfn.IFNA(VLOOKUP($A55,Gb_VQS!$K$10:$Q$585,H$6,FALSE),0)</f>
        <v>4645800</v>
      </c>
      <c r="O55" s="101">
        <f>_xlfn.IFNA(VLOOKUP($A55,Gb_VQS!$K$10:$Q$585,I$6,FALSE),0)</f>
        <v>4662600</v>
      </c>
      <c r="P55" s="103">
        <f>SUMIFS(Gb_VQS!$AY$10:$AY$1735,Gb_VQS!$AV$10:$AV$1735,$A55,Gb_VQS!$AW$10:$AW$1735,10)</f>
        <v>0</v>
      </c>
      <c r="Q55" s="102">
        <f>_xlfn.IFNA(VLOOKUP($A55,Gb_VQS!$AM$10:$AS$585,E$6,FALSE),0)</f>
        <v>0</v>
      </c>
      <c r="R55" s="102">
        <f>_xlfn.IFNA(VLOOKUP($A55,Gb_VQS!$AM$10:$AS$585,F$6,FALSE),0)</f>
        <v>0</v>
      </c>
      <c r="S55" s="102">
        <f>_xlfn.IFNA(VLOOKUP($A55,Gb_VQS!$AM$10:$AS$585,G$6,FALSE),0)</f>
        <v>0</v>
      </c>
      <c r="T55" s="102">
        <f>_xlfn.IFNA(VLOOKUP($A55,Gb_VQS!$AM$10:$AS$585,H$6,FALSE),0)</f>
        <v>0</v>
      </c>
      <c r="U55" s="101">
        <f>_xlfn.IFNA(VLOOKUP($A55,Gb_VQS!$AM$10:$AS$585,I$6,FALSE),0)</f>
        <v>0</v>
      </c>
      <c r="V55" s="103">
        <f>SUMIFS(Gb_VQS!$AX$10:$AX$1735,Gb_VQS!$AV$10:$AV$1735,$A55,Gb_VQS!$AW$10:$AW$1735,10)+SUMIFS(Gb_VQS!$AX$10:$AX$1735,Gb_VQS!$AV$10:$AV$1735,$A55,Gb_VQS!$AW$10:$AW$1735,11)-SUMIFS(Gb_VQS!$AY$10:$AY$1735,Gb_VQS!$AV$10:$AV$1735,$A55,Gb_VQS!$AW$10:$AW$1735,11)</f>
        <v>1765488.46</v>
      </c>
      <c r="W55" s="102">
        <f>_xlfn.IFNA(VLOOKUP($A55,Gb_VQS!$AD$10:$AO$585,E$6,FALSE),0)</f>
        <v>0</v>
      </c>
      <c r="X55" s="102">
        <f>_xlfn.IFNA(VLOOKUP($A55,Gb_VQS!$AD$10:$AO$585,F$6,FALSE),0)</f>
        <v>0</v>
      </c>
      <c r="Y55" s="102">
        <f>_xlfn.IFNA(VLOOKUP($A55,Gb_VQS!$AD$10:$AO$585,G$6,FALSE),0)</f>
        <v>0</v>
      </c>
      <c r="Z55" s="102">
        <f>_xlfn.IFNA(VLOOKUP($A55,Gb_VQS!$AD$10:$AO$585,H$6,FALSE),0)</f>
        <v>0</v>
      </c>
      <c r="AA55" s="101">
        <f>_xlfn.IFNA(VLOOKUP($A55,Gb_VQS!$AD$10:$AO$585,I$6,FALSE),0)</f>
        <v>0</v>
      </c>
      <c r="AB55" s="103"/>
      <c r="AC55" s="102"/>
      <c r="AD55" s="102"/>
      <c r="AE55" s="102"/>
      <c r="AF55" s="102"/>
      <c r="AG55" s="101"/>
      <c r="AH55" s="103"/>
      <c r="AI55" s="102"/>
      <c r="AJ55" s="102"/>
      <c r="AK55" s="102"/>
      <c r="AL55" s="102"/>
      <c r="AM55" s="101"/>
      <c r="AN55" s="103">
        <f>_xlfn.IFNA(VLOOKUP($A55,Gb_VQS_8586!$B$10:$H$585,D$6,FALSE),0)+SUMIFS(Gb_VQS_8586!$V$10:$V$1160,Gb_VQS_8586!$T$10:$T$1160,$A55,Gb_VQS_8586!$U$10:$U$1160,31)+SUMIFS(Gb_VQS_8586!$AX$10:$AX$1735,Gb_VQS_8586!$AV$10:$AV$1735,$A55,Gb_VQS_8586!$AW$10:$AW$1735,13)</f>
        <v>678638.03</v>
      </c>
      <c r="AO55" s="102">
        <f>_xlfn.IFNA(VLOOKUP($A55,Gb_VQS_8586!$B$10:$H$585,E$6,FALSE),0)+SUMIFS(Gb_VQS_8586!W$10:W$1160,Gb_VQS_8586!$T$10:$T$1160,$A55)</f>
        <v>638300</v>
      </c>
      <c r="AP55" s="102">
        <f>_xlfn.IFNA(VLOOKUP($A55,Gb_VQS_8586!$B$10:$H$585,F$6,FALSE),0)+SUMIFS(Gb_VQS_8586!X$10:X$1160,Gb_VQS_8586!$T$10:$T$1160,$A55)</f>
        <v>638300</v>
      </c>
      <c r="AQ55" s="102">
        <f>_xlfn.IFNA(VLOOKUP($A55,Gb_VQS_8586!$B$10:$H$585,G$6,FALSE),0)+SUMIFS(Gb_VQS_8586!Y$10:Y$1160,Gb_VQS_8586!$T$10:$T$1160,$A55)</f>
        <v>638300</v>
      </c>
      <c r="AR55" s="102">
        <f>_xlfn.IFNA(VLOOKUP($A55,Gb_VQS_8586!$B$10:$H$585,H$6,FALSE),0)+SUMIFS(Gb_VQS_8586!Z$10:Z$1160,Gb_VQS_8586!$T$10:$T$1160,$A55)</f>
        <v>638300</v>
      </c>
      <c r="AS55" s="101">
        <f>_xlfn.IFNA(VLOOKUP($A55,Gb_VQS_8586!$B$10:$H$585,I$6,FALSE),0)+SUMIFS(Gb_VQS_8586!AA$10:AA$1160,Gb_VQS_8586!$T$10:$T$1160,$A55)</f>
        <v>638300</v>
      </c>
      <c r="AT55" s="103">
        <f>_xlfn.IFNA(VLOOKUP($A55,Gb_VQS_8586!$K$10:$Q$585,D$6,FALSE),0)</f>
        <v>402608.94</v>
      </c>
      <c r="AU55" s="102">
        <f>_xlfn.IFNA(VLOOKUP($A55,Gb_VQS_8586!$K$10:$Q$585,E$6,FALSE),0)</f>
        <v>566700</v>
      </c>
      <c r="AV55" s="102">
        <f>_xlfn.IFNA(VLOOKUP($A55,Gb_VQS_8586!$K$10:$Q$585,F$6,FALSE),0)</f>
        <v>566700</v>
      </c>
      <c r="AW55" s="102">
        <f>_xlfn.IFNA(VLOOKUP($A55,Gb_VQS_8586!$K$10:$Q$585,G$6,FALSE),0)</f>
        <v>566700</v>
      </c>
      <c r="AX55" s="102">
        <f>_xlfn.IFNA(VLOOKUP($A55,Gb_VQS_8586!$K$10:$Q$585,H$6,FALSE),0)</f>
        <v>566700</v>
      </c>
      <c r="AY55" s="101">
        <f>_xlfn.IFNA(VLOOKUP($A55,Gb_VQS_8586!$K$10:$Q$585,I$6,FALSE),0)</f>
        <v>566700</v>
      </c>
      <c r="AZ55" s="103">
        <f>SUMIFS(Gb_VQS_8586!$AY$10:$AY$1735,Gb_VQS_8586!$AV$10:$AV$1735,$A55,Gb_VQS_8586!$AW$10:$AW$1735,10)</f>
        <v>0</v>
      </c>
      <c r="BA55" s="102">
        <f>_xlfn.IFNA(VLOOKUP($A55,Gb_VQS_8586!$AM$10:$AS$585,E$6,FALSE),0)</f>
        <v>0</v>
      </c>
      <c r="BB55" s="102">
        <f>_xlfn.IFNA(VLOOKUP($A55,Gb_VQS_8586!$AM$10:$AS$585,F$6,FALSE),0)</f>
        <v>0</v>
      </c>
      <c r="BC55" s="102">
        <f>_xlfn.IFNA(VLOOKUP($A55,Gb_VQS_8586!$AM$10:$AS$585,G$6,FALSE),0)</f>
        <v>0</v>
      </c>
      <c r="BD55" s="102">
        <f>_xlfn.IFNA(VLOOKUP($A55,Gb_VQS_8586!$AM$10:$AS$585,H$6,FALSE),0)</f>
        <v>0</v>
      </c>
      <c r="BE55" s="101">
        <f>_xlfn.IFNA(VLOOKUP($A55,Gb_VQS_8586!$AM$10:$AS$585,I$6,FALSE),0)</f>
        <v>0</v>
      </c>
      <c r="BF55" s="103">
        <f>SUMIFS(Gb_VQS_8586!$AX$10:$AX$1735,Gb_VQS_8586!$AV$10:$AV$1735,$A55,Gb_VQS_8586!$AW$10:$AW$1735,10)+SUMIFS(Gb_VQS_8586!$AX$10:$AX$1735,Gb_VQS_8586!$AV$10:$AV$1735,$A55,Gb_VQS_8586!$AW$10:$AW$1735,11)-SUMIFS(Gb_VQS_8586!$AY$10:$AY$1735,Gb_VQS_8586!$AV$10:$AV$1735,$A55,Gb_VQS_8586!$AW$10:$AW$1735,11)</f>
        <v>10004</v>
      </c>
      <c r="BG55" s="102">
        <f>_xlfn.IFNA(VLOOKUP($A55,Gb_VQS_8586!$AD$10:$AO$585,E$6,FALSE),0)</f>
        <v>0</v>
      </c>
      <c r="BH55" s="102">
        <f>_xlfn.IFNA(VLOOKUP($A55,Gb_VQS_8586!$AD$10:$AO$585,F$6,FALSE),0)</f>
        <v>0</v>
      </c>
      <c r="BI55" s="102">
        <f>_xlfn.IFNA(VLOOKUP($A55,Gb_VQS_8586!$AD$10:$AO$585,G$6,FALSE),0)</f>
        <v>0</v>
      </c>
      <c r="BJ55" s="102">
        <f>_xlfn.IFNA(VLOOKUP($A55,Gb_VQS_8586!$AD$10:$AO$585,H$6,FALSE),0)</f>
        <v>0</v>
      </c>
      <c r="BK55" s="101">
        <f>_xlfn.IFNA(VLOOKUP($A55,Gb_VQS_8586!$AD$10:$AO$585,I$6,FALSE),0)</f>
        <v>0</v>
      </c>
      <c r="BL55" s="103">
        <f>SUMIFS(Gb_VQS_8586!BD$10:BD$2310,Gb_VQS_8586!$BB$10:$BB$2310,$A55,Gb_VQS_8586!$BC$10:$BC$2310,23)+SUMIFS(Gb_VQS_8586!BD$10:BD$2310,Gb_VQS_8586!$BB$10:$BB$2310,$A55,Gb_VQS_8586!$BC$10:$BC$2310,21)+SUMIFS(Gb_VQS_8586!BN$10:BN$2310,Gb_VQS_8586!$BL$10:$BL$2310,$A55,Gb_VQS_8586!$BM$10:$BM$2310,33)+SUMIFS(Gb_VQS_8586!BN$10:BN$2310,Gb_VQS_8586!$BL$10:$BL$2310,$A55,Gb_VQS_8586!$BM$10:$BM$2310,35)+SUMIFS(Gb_VQS_8586!$V$10:$V$1160,Gb_VQS_8586!$T$10:$T$1160,$A55,Gb_VQS_8586!$U$10:$U$1160,33)-SUMIFS(Gb_VQS_8586!$AX$10:$AX$1735,Gb_VQS_8586!$AV$10:$AV$1735,$A55,Gb_VQS_8586!$AW$10:$AW$1735,13)</f>
        <v>36707.53</v>
      </c>
      <c r="BM55" s="102">
        <f>SUMIFS(Gb_VQS_8586!BE$10:BE$2310,Gb_VQS_8586!$BB$10:$BB$2310,$A55,Gb_VQS_8586!$BC$10:$BC$2310,23)+SUMIFS(Gb_VQS_8586!BE$10:BE$2310,Gb_VQS_8586!$BB$10:$BB$2310,$A55,Gb_VQS_8586!$BC$10:$BC$2310,21)+SUMIFS(Gb_VQS_8586!BO$10:BO$2310,Gb_VQS_8586!$BL$10:$BL$2310,$A55,Gb_VQS_8586!$BM$10:$BM$2310,33)+SUMIFS(Gb_VQS_8586!BO$10:BO$2310,Gb_VQS_8586!$BL$10:$BL$2310,$A55,Gb_VQS_8586!$BM$10:$BM$2310,35)</f>
        <v>0</v>
      </c>
      <c r="BN55" s="102">
        <f>SUMIFS(Gb_VQS_8586!BF$10:BF$2310,Gb_VQS_8586!$BB$10:$BB$2310,$A55,Gb_VQS_8586!$BC$10:$BC$2310,23)+SUMIFS(Gb_VQS_8586!BF$10:BF$2310,Gb_VQS_8586!$BB$10:$BB$2310,$A55,Gb_VQS_8586!$BC$10:$BC$2310,21)+SUMIFS(Gb_VQS_8586!BP$10:BP$2310,Gb_VQS_8586!$BL$10:$BL$2310,$A55,Gb_VQS_8586!$BM$10:$BM$2310,33)+SUMIFS(Gb_VQS_8586!BP$10:BP$2310,Gb_VQS_8586!$BL$10:$BL$2310,$A55,Gb_VQS_8586!$BM$10:$BM$2310,35)</f>
        <v>0</v>
      </c>
      <c r="BO55" s="102">
        <f>SUMIFS(Gb_VQS_8586!BG$10:BG$2310,Gb_VQS_8586!$BB$10:$BB$2310,$A55,Gb_VQS_8586!$BC$10:$BC$2310,23)+SUMIFS(Gb_VQS_8586!BG$10:BG$2310,Gb_VQS_8586!$BB$10:$BB$2310,$A55,Gb_VQS_8586!$BC$10:$BC$2310,21)+SUMIFS(Gb_VQS_8586!BQ$10:BQ$2310,Gb_VQS_8586!$BL$10:$BL$2310,$A55,Gb_VQS_8586!$BM$10:$BM$2310,33)+SUMIFS(Gb_VQS_8586!BQ$10:BQ$2310,Gb_VQS_8586!$BL$10:$BL$2310,$A55,Gb_VQS_8586!$BM$10:$BM$2310,35)</f>
        <v>0</v>
      </c>
      <c r="BP55" s="102">
        <f>SUMIFS(Gb_VQS_8586!BH$10:BH$2310,Gb_VQS_8586!$BB$10:$BB$2310,$A55,Gb_VQS_8586!$BC$10:$BC$2310,23)+SUMIFS(Gb_VQS_8586!BH$10:BH$2310,Gb_VQS_8586!$BB$10:$BB$2310,$A55,Gb_VQS_8586!$BC$10:$BC$2310,21)+SUMIFS(Gb_VQS_8586!BR$10:BR$2310,Gb_VQS_8586!$BL$10:$BL$2310,$A55,Gb_VQS_8586!$BM$10:$BM$2310,33)+SUMIFS(Gb_VQS_8586!BR$10:BR$2310,Gb_VQS_8586!$BL$10:$BL$2310,$A55,Gb_VQS_8586!$BM$10:$BM$2310,35)</f>
        <v>0</v>
      </c>
      <c r="BQ55" s="101">
        <f>SUMIFS(Gb_VQS_8586!BI$10:BI$2310,Gb_VQS_8586!$BB$10:$BB$2310,$A55,Gb_VQS_8586!$BC$10:$BC$2310,23)+SUMIFS(Gb_VQS_8586!BI$10:BI$2310,Gb_VQS_8586!$BB$10:$BB$2310,$A55,Gb_VQS_8586!$BC$10:$BC$2310,21)+SUMIFS(Gb_VQS_8586!BS$10:BS$2310,Gb_VQS_8586!$BL$10:$BL$2310,$A55,Gb_VQS_8586!$BM$10:$BM$2310,33)+SUMIFS(Gb_VQS_8586!BS$10:BS$2310,Gb_VQS_8586!$BL$10:$BL$2310,$A55,Gb_VQS_8586!$BM$10:$BM$2310,35)</f>
        <v>0</v>
      </c>
      <c r="BR55" s="103">
        <f>SUMIFS(Gb_VQS_8586!BD$10:BD$2310,Gb_VQS_8586!$BB$10:$BB$2310,$A55,Gb_VQS_8586!$BC$10:$BC$2310,24)+SUMIFS(Gb_VQS_8586!BD$10:BD$2310,Gb_VQS_8586!$BB$10:$BB$2310,$A55,Gb_VQS_8586!$BC$10:$BC$2310,22)+SUMIFS(Gb_VQS_8586!BN$10:BN$2310,Gb_VQS_8586!$BL$10:$BL$2310,$A55,Gb_VQS_8586!$BM$10:$BM$2310,34)+SUMIFS(Gb_VQS_8586!BN$10:BN$2310,Gb_VQS_8586!$BL$10:$BL$2310,$A55,Gb_VQS_8586!$BM$10:$BM$2310,36)</f>
        <v>194480.98</v>
      </c>
      <c r="BS55" s="102">
        <f>SUMIFS(Gb_VQS_8586!BE$10:BE$2310,Gb_VQS_8586!$BB$10:$BB$2310,$A55,Gb_VQS_8586!$BC$10:$BC$2310,24)+SUMIFS(Gb_VQS_8586!BE$10:BE$2310,Gb_VQS_8586!$BB$10:$BB$2310,$A55,Gb_VQS_8586!$BC$10:$BC$2310,22)+SUMIFS(Gb_VQS_8586!BO$10:BO$2310,Gb_VQS_8586!$BL$10:$BL$2310,$A55,Gb_VQS_8586!$BM$10:$BM$2310,34)+SUMIFS(Gb_VQS_8586!BO$10:BO$2310,Gb_VQS_8586!$BL$10:$BL$2310,$A55,Gb_VQS_8586!$BM$10:$BM$2310,36)</f>
        <v>71600</v>
      </c>
      <c r="BT55" s="102">
        <f>SUMIFS(Gb_VQS_8586!BF$10:BF$2310,Gb_VQS_8586!$BB$10:$BB$2310,$A55,Gb_VQS_8586!$BC$10:$BC$2310,24)+SUMIFS(Gb_VQS_8586!BF$10:BF$2310,Gb_VQS_8586!$BB$10:$BB$2310,$A55,Gb_VQS_8586!$BC$10:$BC$2310,22)+SUMIFS(Gb_VQS_8586!BP$10:BP$2310,Gb_VQS_8586!$BL$10:$BL$2310,$A55,Gb_VQS_8586!$BM$10:$BM$2310,34)+SUMIFS(Gb_VQS_8586!BP$10:BP$2310,Gb_VQS_8586!$BL$10:$BL$2310,$A55,Gb_VQS_8586!$BM$10:$BM$2310,36)</f>
        <v>71600</v>
      </c>
      <c r="BU55" s="102">
        <f>SUMIFS(Gb_VQS_8586!BG$10:BG$2310,Gb_VQS_8586!$BB$10:$BB$2310,$A55,Gb_VQS_8586!$BC$10:$BC$2310,24)+SUMIFS(Gb_VQS_8586!BG$10:BG$2310,Gb_VQS_8586!$BB$10:$BB$2310,$A55,Gb_VQS_8586!$BC$10:$BC$2310,22)+SUMIFS(Gb_VQS_8586!BQ$10:BQ$2310,Gb_VQS_8586!$BL$10:$BL$2310,$A55,Gb_VQS_8586!$BM$10:$BM$2310,34)+SUMIFS(Gb_VQS_8586!BQ$10:BQ$2310,Gb_VQS_8586!$BL$10:$BL$2310,$A55,Gb_VQS_8586!$BM$10:$BM$2310,36)</f>
        <v>71600</v>
      </c>
      <c r="BV55" s="102">
        <f>SUMIFS(Gb_VQS_8586!BH$10:BH$2310,Gb_VQS_8586!$BB$10:$BB$2310,$A55,Gb_VQS_8586!$BC$10:$BC$2310,24)+SUMIFS(Gb_VQS_8586!BH$10:BH$2310,Gb_VQS_8586!$BB$10:$BB$2310,$A55,Gb_VQS_8586!$BC$10:$BC$2310,22)+SUMIFS(Gb_VQS_8586!BR$10:BR$2310,Gb_VQS_8586!$BL$10:$BL$2310,$A55,Gb_VQS_8586!$BM$10:$BM$2310,34)+SUMIFS(Gb_VQS_8586!BR$10:BR$2310,Gb_VQS_8586!$BL$10:$BL$2310,$A55,Gb_VQS_8586!$BM$10:$BM$2310,36)</f>
        <v>71600</v>
      </c>
      <c r="BW55" s="101">
        <f>SUMIFS(Gb_VQS_8586!BI$10:BI$2310,Gb_VQS_8586!$BB$10:$BB$2310,$A55,Gb_VQS_8586!$BC$10:$BC$2310,24)+SUMIFS(Gb_VQS_8586!BI$10:BI$2310,Gb_VQS_8586!$BB$10:$BB$2310,$A55,Gb_VQS_8586!$BC$10:$BC$2310,22)+SUMIFS(Gb_VQS_8586!BS$10:BS$2310,Gb_VQS_8586!$BL$10:$BL$2310,$A55,Gb_VQS_8586!$BM$10:$BM$2310,34)+SUMIFS(Gb_VQS_8586!BS$10:BS$2310,Gb_VQS_8586!$BL$10:$BL$2310,$A55,Gb_VQS_8586!$BM$10:$BM$2310,36)</f>
        <v>71600</v>
      </c>
      <c r="BX55" s="103">
        <f>_xlfn.IFNA(VLOOKUP($A55,Gb_Stand!$B$10:$H$585,D$6,FALSE),0)</f>
        <v>0</v>
      </c>
      <c r="BY55" s="102">
        <f>_xlfn.IFNA(VLOOKUP($A55,Gb_Stand!$B$10:$H$585,E$6,FALSE),0)</f>
        <v>0</v>
      </c>
      <c r="BZ55" s="102">
        <f>_xlfn.IFNA(VLOOKUP($A55,Gb_Stand!$B$10:$H$585,F$6,FALSE),0)</f>
        <v>0</v>
      </c>
      <c r="CA55" s="102">
        <f>_xlfn.IFNA(VLOOKUP($A55,Gb_Stand!$B$10:$H$585,G$6,FALSE),0)</f>
        <v>0</v>
      </c>
      <c r="CB55" s="102">
        <f>_xlfn.IFNA(VLOOKUP($A55,Gb_Stand!$B$10:$H$585,H$6,FALSE),0)</f>
        <v>0</v>
      </c>
      <c r="CC55" s="101">
        <f>_xlfn.IFNA(VLOOKUP($A55,Gb_Stand!$B$10:$H$585,I$6,FALSE),0)</f>
        <v>0</v>
      </c>
      <c r="CD55" s="103">
        <f>_xlfn.IFNA(VLOOKUP($A55,Gb_Stand!$K$10:$Q$585,D$6,FALSE),0)</f>
        <v>0</v>
      </c>
      <c r="CE55" s="102">
        <f>_xlfn.IFNA(VLOOKUP($A55,Gb_Stand!$K$10:$Q$585,E$6,FALSE),0)</f>
        <v>0</v>
      </c>
      <c r="CF55" s="102">
        <f>_xlfn.IFNA(VLOOKUP($A55,Gb_Stand!$K$10:$Q$585,F$6,FALSE),0)</f>
        <v>0</v>
      </c>
      <c r="CG55" s="102">
        <f>_xlfn.IFNA(VLOOKUP($A55,Gb_Stand!$K$10:$Q$585,G$6,FALSE),0)</f>
        <v>0</v>
      </c>
      <c r="CH55" s="102">
        <f>_xlfn.IFNA(VLOOKUP($A55,Gb_Stand!$K$10:$Q$585,H$6,FALSE),0)</f>
        <v>0</v>
      </c>
      <c r="CI55" s="101">
        <f>_xlfn.IFNA(VLOOKUP($A55,Gb_Stand!$K$10:$Q$585,I$6,FALSE),0)</f>
        <v>0</v>
      </c>
      <c r="CJ55" s="103">
        <f>_xlfn.IFNA(VLOOKUP($A55,Gb_Stand!$T$10:$Z$585,D$6,FALSE),0)</f>
        <v>75290.13</v>
      </c>
      <c r="CK55" s="102">
        <f>_xlfn.IFNA(VLOOKUP($A55,Gb_Stand!$T$10:$Z$585,E$6,FALSE),0)</f>
        <v>0</v>
      </c>
      <c r="CL55" s="102">
        <f>_xlfn.IFNA(VLOOKUP($A55,Gb_Stand!$T$10:$Z$585,F$6,FALSE),0)</f>
        <v>0</v>
      </c>
      <c r="CM55" s="102">
        <f>_xlfn.IFNA(VLOOKUP($A55,Gb_Stand!$T$10:$Z$585,G$6,FALSE),0)</f>
        <v>0</v>
      </c>
      <c r="CN55" s="102">
        <f>_xlfn.IFNA(VLOOKUP($A55,Gb_Stand!$T$10:$Z$585,H$6,FALSE),0)</f>
        <v>0</v>
      </c>
      <c r="CO55" s="101">
        <f>_xlfn.IFNA(VLOOKUP($A55,Gb_Stand!$T$10:$Z$585,I$6,FALSE),0)</f>
        <v>0</v>
      </c>
      <c r="CP55" s="103">
        <f>_xlfn.IFNA(VLOOKUP($A55,Gb_Stand!$AC$10:$AI$585,D$6,FALSE),0)</f>
        <v>75290.13</v>
      </c>
      <c r="CQ55" s="102">
        <f>_xlfn.IFNA(VLOOKUP($A55,Gb_Stand!$AC$10:$AI$585,E$6,FALSE),0)</f>
        <v>0</v>
      </c>
      <c r="CR55" s="102">
        <f>_xlfn.IFNA(VLOOKUP($A55,Gb_Stand!$AC$10:$AI$585,F$6,FALSE),0)</f>
        <v>0</v>
      </c>
      <c r="CS55" s="102">
        <f>_xlfn.IFNA(VLOOKUP($A55,Gb_Stand!$AC$10:$AI$585,G$6,FALSE),0)</f>
        <v>0</v>
      </c>
      <c r="CT55" s="102">
        <f>_xlfn.IFNA(VLOOKUP($A55,Gb_Stand!$AC$10:$AI$585,H$6,FALSE),0)</f>
        <v>0</v>
      </c>
      <c r="CU55" s="101">
        <f>_xlfn.IFNA(VLOOKUP($A55,Gb_Stand!$AC$10:$AI$585,I$6,FALSE),0)</f>
        <v>0</v>
      </c>
    </row>
    <row r="56" spans="1:99" x14ac:dyDescent="0.4">
      <c r="A56" s="106">
        <v>20531</v>
      </c>
      <c r="B56" s="105" t="s">
        <v>162</v>
      </c>
      <c r="C56" s="104"/>
      <c r="D56" s="103">
        <f>_xlfn.IFNA(VLOOKUP($A56,Gb_VQS!$B$10:$H$585,D$6,FALSE),0)+SUMIFS(Gb_VQS!$V$10:$V$1160,Gb_VQS!$T$10:$T$1160,$A56,Gb_VQS!$U$10:$U$1160,31)+SUMIFS(Gb_VQS!$AX$10:$AX$1735,Gb_VQS!$AV$10:$AV$1735,$A56,Gb_VQS!$AW$10:$AW$1735,13)</f>
        <v>5932766.5800000001</v>
      </c>
      <c r="E56" s="102">
        <f>_xlfn.IFNA(VLOOKUP($A56,Gb_VQS!$B$10:$H$585,E$6,FALSE),0)+SUMIFS(Gb_VQS!W$10:W$1160,Gb_VQS!$T$10:$T$1160,$A56)</f>
        <v>5736700</v>
      </c>
      <c r="F56" s="102">
        <f>_xlfn.IFNA(VLOOKUP($A56,Gb_VQS!$B$10:$H$585,F$6,FALSE),0)+SUMIFS(Gb_VQS!X$10:X$1160,Gb_VQS!$T$10:$T$1160,$A56)</f>
        <v>5077100</v>
      </c>
      <c r="G56" s="102">
        <f>_xlfn.IFNA(VLOOKUP($A56,Gb_VQS!$B$10:$H$585,G$6,FALSE),0)+SUMIFS(Gb_VQS!Y$10:Y$1160,Gb_VQS!$T$10:$T$1160,$A56)</f>
        <v>5132700</v>
      </c>
      <c r="H56" s="102">
        <f>_xlfn.IFNA(VLOOKUP($A56,Gb_VQS!$B$10:$H$585,H$6,FALSE),0)+SUMIFS(Gb_VQS!Z$10:Z$1160,Gb_VQS!$T$10:$T$1160,$A56)</f>
        <v>5185800</v>
      </c>
      <c r="I56" s="101">
        <f>_xlfn.IFNA(VLOOKUP($A56,Gb_VQS!$B$10:$H$585,I$6,FALSE),0)+SUMIFS(Gb_VQS!AA$10:AA$1160,Gb_VQS!$T$10:$T$1160,$A56)</f>
        <v>5285900</v>
      </c>
      <c r="J56" s="103">
        <f>_xlfn.IFNA(VLOOKUP($A56,Gb_VQS!$K$10:$Q$585,D$6,FALSE),0)</f>
        <v>5334918.0599999996</v>
      </c>
      <c r="K56" s="102">
        <f>_xlfn.IFNA(VLOOKUP($A56,Gb_VQS!$K$10:$Q$585,E$6,FALSE),0)</f>
        <v>4786000</v>
      </c>
      <c r="L56" s="102">
        <f>_xlfn.IFNA(VLOOKUP($A56,Gb_VQS!$K$10:$Q$585,F$6,FALSE),0)</f>
        <v>4283300</v>
      </c>
      <c r="M56" s="102">
        <f>_xlfn.IFNA(VLOOKUP($A56,Gb_VQS!$K$10:$Q$585,G$6,FALSE),0)</f>
        <v>4284900</v>
      </c>
      <c r="N56" s="102">
        <f>_xlfn.IFNA(VLOOKUP($A56,Gb_VQS!$K$10:$Q$585,H$6,FALSE),0)</f>
        <v>4278500</v>
      </c>
      <c r="O56" s="101">
        <f>_xlfn.IFNA(VLOOKUP($A56,Gb_VQS!$K$10:$Q$585,I$6,FALSE),0)</f>
        <v>4281200</v>
      </c>
      <c r="P56" s="103">
        <f>SUMIFS(Gb_VQS!$AY$10:$AY$1735,Gb_VQS!$AV$10:$AV$1735,$A56,Gb_VQS!$AW$10:$AW$1735,10)</f>
        <v>263898.26</v>
      </c>
      <c r="Q56" s="102">
        <f>_xlfn.IFNA(VLOOKUP($A56,Gb_VQS!$AM$10:$AS$585,E$6,FALSE),0)</f>
        <v>0</v>
      </c>
      <c r="R56" s="102">
        <f>_xlfn.IFNA(VLOOKUP($A56,Gb_VQS!$AM$10:$AS$585,F$6,FALSE),0)</f>
        <v>0</v>
      </c>
      <c r="S56" s="102">
        <f>_xlfn.IFNA(VLOOKUP($A56,Gb_VQS!$AM$10:$AS$585,G$6,FALSE),0)</f>
        <v>0</v>
      </c>
      <c r="T56" s="102">
        <f>_xlfn.IFNA(VLOOKUP($A56,Gb_VQS!$AM$10:$AS$585,H$6,FALSE),0)</f>
        <v>0</v>
      </c>
      <c r="U56" s="101">
        <f>_xlfn.IFNA(VLOOKUP($A56,Gb_VQS!$AM$10:$AS$585,I$6,FALSE),0)</f>
        <v>0</v>
      </c>
      <c r="V56" s="103">
        <f>SUMIFS(Gb_VQS!$AX$10:$AX$1735,Gb_VQS!$AV$10:$AV$1735,$A56,Gb_VQS!$AW$10:$AW$1735,10)+SUMIFS(Gb_VQS!$AX$10:$AX$1735,Gb_VQS!$AV$10:$AV$1735,$A56,Gb_VQS!$AW$10:$AW$1735,11)-SUMIFS(Gb_VQS!$AY$10:$AY$1735,Gb_VQS!$AV$10:$AV$1735,$A56,Gb_VQS!$AW$10:$AW$1735,11)</f>
        <v>1189137.96</v>
      </c>
      <c r="W56" s="102">
        <f>_xlfn.IFNA(VLOOKUP($A56,Gb_VQS!$AD$10:$AO$585,E$6,FALSE),0)</f>
        <v>666600</v>
      </c>
      <c r="X56" s="102">
        <f>_xlfn.IFNA(VLOOKUP($A56,Gb_VQS!$AD$10:$AO$585,F$6,FALSE),0)</f>
        <v>0</v>
      </c>
      <c r="Y56" s="102">
        <f>_xlfn.IFNA(VLOOKUP($A56,Gb_VQS!$AD$10:$AO$585,G$6,FALSE),0)</f>
        <v>0</v>
      </c>
      <c r="Z56" s="102">
        <f>_xlfn.IFNA(VLOOKUP($A56,Gb_VQS!$AD$10:$AO$585,H$6,FALSE),0)</f>
        <v>0</v>
      </c>
      <c r="AA56" s="101">
        <f>_xlfn.IFNA(VLOOKUP($A56,Gb_VQS!$AD$10:$AO$585,I$6,FALSE),0)</f>
        <v>0</v>
      </c>
      <c r="AB56" s="103"/>
      <c r="AC56" s="102"/>
      <c r="AD56" s="102"/>
      <c r="AE56" s="102"/>
      <c r="AF56" s="102"/>
      <c r="AG56" s="101"/>
      <c r="AH56" s="103"/>
      <c r="AI56" s="102"/>
      <c r="AJ56" s="102"/>
      <c r="AK56" s="102"/>
      <c r="AL56" s="102"/>
      <c r="AM56" s="101"/>
      <c r="AN56" s="103">
        <f>_xlfn.IFNA(VLOOKUP($A56,Gb_VQS_8586!$B$10:$H$585,D$6,FALSE),0)+SUMIFS(Gb_VQS_8586!$V$10:$V$1160,Gb_VQS_8586!$T$10:$T$1160,$A56,Gb_VQS_8586!$U$10:$U$1160,31)+SUMIFS(Gb_VQS_8586!$AX$10:$AX$1735,Gb_VQS_8586!$AV$10:$AV$1735,$A56,Gb_VQS_8586!$AW$10:$AW$1735,13)</f>
        <v>815400.06</v>
      </c>
      <c r="AO56" s="102">
        <f>_xlfn.IFNA(VLOOKUP($A56,Gb_VQS_8586!$B$10:$H$585,E$6,FALSE),0)+SUMIFS(Gb_VQS_8586!W$10:W$1160,Gb_VQS_8586!$T$10:$T$1160,$A56)</f>
        <v>763800</v>
      </c>
      <c r="AP56" s="102">
        <f>_xlfn.IFNA(VLOOKUP($A56,Gb_VQS_8586!$B$10:$H$585,F$6,FALSE),0)+SUMIFS(Gb_VQS_8586!X$10:X$1160,Gb_VQS_8586!$T$10:$T$1160,$A56)</f>
        <v>746400</v>
      </c>
      <c r="AQ56" s="102">
        <f>_xlfn.IFNA(VLOOKUP($A56,Gb_VQS_8586!$B$10:$H$585,G$6,FALSE),0)+SUMIFS(Gb_VQS_8586!Y$10:Y$1160,Gb_VQS_8586!$T$10:$T$1160,$A56)</f>
        <v>756500</v>
      </c>
      <c r="AR56" s="102">
        <f>_xlfn.IFNA(VLOOKUP($A56,Gb_VQS_8586!$B$10:$H$585,H$6,FALSE),0)+SUMIFS(Gb_VQS_8586!Z$10:Z$1160,Gb_VQS_8586!$T$10:$T$1160,$A56)</f>
        <v>756600</v>
      </c>
      <c r="AS56" s="101">
        <f>_xlfn.IFNA(VLOOKUP($A56,Gb_VQS_8586!$B$10:$H$585,I$6,FALSE),0)+SUMIFS(Gb_VQS_8586!AA$10:AA$1160,Gb_VQS_8586!$T$10:$T$1160,$A56)</f>
        <v>756700</v>
      </c>
      <c r="AT56" s="103">
        <f>_xlfn.IFNA(VLOOKUP($A56,Gb_VQS_8586!$K$10:$Q$585,D$6,FALSE),0)</f>
        <v>712112.71</v>
      </c>
      <c r="AU56" s="102">
        <f>_xlfn.IFNA(VLOOKUP($A56,Gb_VQS_8586!$K$10:$Q$585,E$6,FALSE),0)</f>
        <v>530500</v>
      </c>
      <c r="AV56" s="102">
        <f>_xlfn.IFNA(VLOOKUP($A56,Gb_VQS_8586!$K$10:$Q$585,F$6,FALSE),0)</f>
        <v>523800</v>
      </c>
      <c r="AW56" s="102">
        <f>_xlfn.IFNA(VLOOKUP($A56,Gb_VQS_8586!$K$10:$Q$585,G$6,FALSE),0)</f>
        <v>516700</v>
      </c>
      <c r="AX56" s="102">
        <f>_xlfn.IFNA(VLOOKUP($A56,Gb_VQS_8586!$K$10:$Q$585,H$6,FALSE),0)</f>
        <v>512400</v>
      </c>
      <c r="AY56" s="101">
        <f>_xlfn.IFNA(VLOOKUP($A56,Gb_VQS_8586!$K$10:$Q$585,I$6,FALSE),0)</f>
        <v>507800</v>
      </c>
      <c r="AZ56" s="103">
        <f>SUMIFS(Gb_VQS_8586!$AY$10:$AY$1735,Gb_VQS_8586!$AV$10:$AV$1735,$A56,Gb_VQS_8586!$AW$10:$AW$1735,10)</f>
        <v>10305</v>
      </c>
      <c r="BA56" s="102">
        <f>_xlfn.IFNA(VLOOKUP($A56,Gb_VQS_8586!$AM$10:$AS$585,E$6,FALSE),0)</f>
        <v>0</v>
      </c>
      <c r="BB56" s="102">
        <f>_xlfn.IFNA(VLOOKUP($A56,Gb_VQS_8586!$AM$10:$AS$585,F$6,FALSE),0)</f>
        <v>0</v>
      </c>
      <c r="BC56" s="102">
        <f>_xlfn.IFNA(VLOOKUP($A56,Gb_VQS_8586!$AM$10:$AS$585,G$6,FALSE),0)</f>
        <v>0</v>
      </c>
      <c r="BD56" s="102">
        <f>_xlfn.IFNA(VLOOKUP($A56,Gb_VQS_8586!$AM$10:$AS$585,H$6,FALSE),0)</f>
        <v>0</v>
      </c>
      <c r="BE56" s="101">
        <f>_xlfn.IFNA(VLOOKUP($A56,Gb_VQS_8586!$AM$10:$AS$585,I$6,FALSE),0)</f>
        <v>0</v>
      </c>
      <c r="BF56" s="103">
        <f>SUMIFS(Gb_VQS_8586!$AX$10:$AX$1735,Gb_VQS_8586!$AV$10:$AV$1735,$A56,Gb_VQS_8586!$AW$10:$AW$1735,10)+SUMIFS(Gb_VQS_8586!$AX$10:$AX$1735,Gb_VQS_8586!$AV$10:$AV$1735,$A56,Gb_VQS_8586!$AW$10:$AW$1735,11)-SUMIFS(Gb_VQS_8586!$AY$10:$AY$1735,Gb_VQS_8586!$AV$10:$AV$1735,$A56,Gb_VQS_8586!$AW$10:$AW$1735,11)</f>
        <v>19736.150000000001</v>
      </c>
      <c r="BG56" s="102">
        <f>_xlfn.IFNA(VLOOKUP($A56,Gb_VQS_8586!$AD$10:$AO$585,E$6,FALSE),0)</f>
        <v>0</v>
      </c>
      <c r="BH56" s="102">
        <f>_xlfn.IFNA(VLOOKUP($A56,Gb_VQS_8586!$AD$10:$AO$585,F$6,FALSE),0)</f>
        <v>0</v>
      </c>
      <c r="BI56" s="102">
        <f>_xlfn.IFNA(VLOOKUP($A56,Gb_VQS_8586!$AD$10:$AO$585,G$6,FALSE),0)</f>
        <v>0</v>
      </c>
      <c r="BJ56" s="102">
        <f>_xlfn.IFNA(VLOOKUP($A56,Gb_VQS_8586!$AD$10:$AO$585,H$6,FALSE),0)</f>
        <v>0</v>
      </c>
      <c r="BK56" s="101">
        <f>_xlfn.IFNA(VLOOKUP($A56,Gb_VQS_8586!$AD$10:$AO$585,I$6,FALSE),0)</f>
        <v>0</v>
      </c>
      <c r="BL56" s="103">
        <f>SUMIFS(Gb_VQS_8586!BD$10:BD$2310,Gb_VQS_8586!$BB$10:$BB$2310,$A56,Gb_VQS_8586!$BC$10:$BC$2310,23)+SUMIFS(Gb_VQS_8586!BD$10:BD$2310,Gb_VQS_8586!$BB$10:$BB$2310,$A56,Gb_VQS_8586!$BC$10:$BC$2310,21)+SUMIFS(Gb_VQS_8586!BN$10:BN$2310,Gb_VQS_8586!$BL$10:$BL$2310,$A56,Gb_VQS_8586!$BM$10:$BM$2310,33)+SUMIFS(Gb_VQS_8586!BN$10:BN$2310,Gb_VQS_8586!$BL$10:$BL$2310,$A56,Gb_VQS_8586!$BM$10:$BM$2310,35)+SUMIFS(Gb_VQS_8586!$V$10:$V$1160,Gb_VQS_8586!$T$10:$T$1160,$A56,Gb_VQS_8586!$U$10:$U$1160,33)-SUMIFS(Gb_VQS_8586!$AX$10:$AX$1735,Gb_VQS_8586!$AV$10:$AV$1735,$A56,Gb_VQS_8586!$AW$10:$AW$1735,13)</f>
        <v>122443.98000000001</v>
      </c>
      <c r="BM56" s="102">
        <f>SUMIFS(Gb_VQS_8586!BE$10:BE$2310,Gb_VQS_8586!$BB$10:$BB$2310,$A56,Gb_VQS_8586!$BC$10:$BC$2310,23)+SUMIFS(Gb_VQS_8586!BE$10:BE$2310,Gb_VQS_8586!$BB$10:$BB$2310,$A56,Gb_VQS_8586!$BC$10:$BC$2310,21)+SUMIFS(Gb_VQS_8586!BO$10:BO$2310,Gb_VQS_8586!$BL$10:$BL$2310,$A56,Gb_VQS_8586!$BM$10:$BM$2310,33)+SUMIFS(Gb_VQS_8586!BO$10:BO$2310,Gb_VQS_8586!$BL$10:$BL$2310,$A56,Gb_VQS_8586!$BM$10:$BM$2310,35)</f>
        <v>26100</v>
      </c>
      <c r="BN56" s="102">
        <f>SUMIFS(Gb_VQS_8586!BF$10:BF$2310,Gb_VQS_8586!$BB$10:$BB$2310,$A56,Gb_VQS_8586!$BC$10:$BC$2310,23)+SUMIFS(Gb_VQS_8586!BF$10:BF$2310,Gb_VQS_8586!$BB$10:$BB$2310,$A56,Gb_VQS_8586!$BC$10:$BC$2310,21)+SUMIFS(Gb_VQS_8586!BP$10:BP$2310,Gb_VQS_8586!$BL$10:$BL$2310,$A56,Gb_VQS_8586!$BM$10:$BM$2310,33)+SUMIFS(Gb_VQS_8586!BP$10:BP$2310,Gb_VQS_8586!$BL$10:$BL$2310,$A56,Gb_VQS_8586!$BM$10:$BM$2310,35)</f>
        <v>26000</v>
      </c>
      <c r="BO56" s="102">
        <f>SUMIFS(Gb_VQS_8586!BG$10:BG$2310,Gb_VQS_8586!$BB$10:$BB$2310,$A56,Gb_VQS_8586!$BC$10:$BC$2310,23)+SUMIFS(Gb_VQS_8586!BG$10:BG$2310,Gb_VQS_8586!$BB$10:$BB$2310,$A56,Gb_VQS_8586!$BC$10:$BC$2310,21)+SUMIFS(Gb_VQS_8586!BQ$10:BQ$2310,Gb_VQS_8586!$BL$10:$BL$2310,$A56,Gb_VQS_8586!$BM$10:$BM$2310,33)+SUMIFS(Gb_VQS_8586!BQ$10:BQ$2310,Gb_VQS_8586!$BL$10:$BL$2310,$A56,Gb_VQS_8586!$BM$10:$BM$2310,35)</f>
        <v>10400</v>
      </c>
      <c r="BP56" s="102">
        <f>SUMIFS(Gb_VQS_8586!BH$10:BH$2310,Gb_VQS_8586!$BB$10:$BB$2310,$A56,Gb_VQS_8586!$BC$10:$BC$2310,23)+SUMIFS(Gb_VQS_8586!BH$10:BH$2310,Gb_VQS_8586!$BB$10:$BB$2310,$A56,Gb_VQS_8586!$BC$10:$BC$2310,21)+SUMIFS(Gb_VQS_8586!BR$10:BR$2310,Gb_VQS_8586!$BL$10:$BL$2310,$A56,Gb_VQS_8586!$BM$10:$BM$2310,33)+SUMIFS(Gb_VQS_8586!BR$10:BR$2310,Gb_VQS_8586!$BL$10:$BL$2310,$A56,Gb_VQS_8586!$BM$10:$BM$2310,35)</f>
        <v>10200</v>
      </c>
      <c r="BQ56" s="101">
        <f>SUMIFS(Gb_VQS_8586!BI$10:BI$2310,Gb_VQS_8586!$BB$10:$BB$2310,$A56,Gb_VQS_8586!$BC$10:$BC$2310,23)+SUMIFS(Gb_VQS_8586!BI$10:BI$2310,Gb_VQS_8586!$BB$10:$BB$2310,$A56,Gb_VQS_8586!$BC$10:$BC$2310,21)+SUMIFS(Gb_VQS_8586!BS$10:BS$2310,Gb_VQS_8586!$BL$10:$BL$2310,$A56,Gb_VQS_8586!$BM$10:$BM$2310,33)+SUMIFS(Gb_VQS_8586!BS$10:BS$2310,Gb_VQS_8586!$BL$10:$BL$2310,$A56,Gb_VQS_8586!$BM$10:$BM$2310,35)</f>
        <v>10100</v>
      </c>
      <c r="BR56" s="103">
        <f>SUMIFS(Gb_VQS_8586!BD$10:BD$2310,Gb_VQS_8586!$BB$10:$BB$2310,$A56,Gb_VQS_8586!$BC$10:$BC$2310,24)+SUMIFS(Gb_VQS_8586!BD$10:BD$2310,Gb_VQS_8586!$BB$10:$BB$2310,$A56,Gb_VQS_8586!$BC$10:$BC$2310,22)+SUMIFS(Gb_VQS_8586!BN$10:BN$2310,Gb_VQS_8586!$BL$10:$BL$2310,$A56,Gb_VQS_8586!$BM$10:$BM$2310,34)+SUMIFS(Gb_VQS_8586!BN$10:BN$2310,Gb_VQS_8586!$BL$10:$BL$2310,$A56,Gb_VQS_8586!$BM$10:$BM$2310,36)</f>
        <v>381733.19</v>
      </c>
      <c r="BS56" s="102">
        <f>SUMIFS(Gb_VQS_8586!BE$10:BE$2310,Gb_VQS_8586!$BB$10:$BB$2310,$A56,Gb_VQS_8586!$BC$10:$BC$2310,24)+SUMIFS(Gb_VQS_8586!BE$10:BE$2310,Gb_VQS_8586!$BB$10:$BB$2310,$A56,Gb_VQS_8586!$BC$10:$BC$2310,22)+SUMIFS(Gb_VQS_8586!BO$10:BO$2310,Gb_VQS_8586!$BL$10:$BL$2310,$A56,Gb_VQS_8586!$BM$10:$BM$2310,34)+SUMIFS(Gb_VQS_8586!BO$10:BO$2310,Gb_VQS_8586!$BL$10:$BL$2310,$A56,Gb_VQS_8586!$BM$10:$BM$2310,36)</f>
        <v>247200</v>
      </c>
      <c r="BT56" s="102">
        <f>SUMIFS(Gb_VQS_8586!BF$10:BF$2310,Gb_VQS_8586!$BB$10:$BB$2310,$A56,Gb_VQS_8586!$BC$10:$BC$2310,24)+SUMIFS(Gb_VQS_8586!BF$10:BF$2310,Gb_VQS_8586!$BB$10:$BB$2310,$A56,Gb_VQS_8586!$BC$10:$BC$2310,22)+SUMIFS(Gb_VQS_8586!BP$10:BP$2310,Gb_VQS_8586!$BL$10:$BL$2310,$A56,Gb_VQS_8586!$BM$10:$BM$2310,34)+SUMIFS(Gb_VQS_8586!BP$10:BP$2310,Gb_VQS_8586!$BL$10:$BL$2310,$A56,Gb_VQS_8586!$BM$10:$BM$2310,36)</f>
        <v>262700</v>
      </c>
      <c r="BU56" s="102">
        <f>SUMIFS(Gb_VQS_8586!BG$10:BG$2310,Gb_VQS_8586!$BB$10:$BB$2310,$A56,Gb_VQS_8586!$BC$10:$BC$2310,24)+SUMIFS(Gb_VQS_8586!BG$10:BG$2310,Gb_VQS_8586!$BB$10:$BB$2310,$A56,Gb_VQS_8586!$BC$10:$BC$2310,22)+SUMIFS(Gb_VQS_8586!BQ$10:BQ$2310,Gb_VQS_8586!$BL$10:$BL$2310,$A56,Gb_VQS_8586!$BM$10:$BM$2310,34)+SUMIFS(Gb_VQS_8586!BQ$10:BQ$2310,Gb_VQS_8586!$BL$10:$BL$2310,$A56,Gb_VQS_8586!$BM$10:$BM$2310,36)</f>
        <v>140200</v>
      </c>
      <c r="BV56" s="102">
        <f>SUMIFS(Gb_VQS_8586!BH$10:BH$2310,Gb_VQS_8586!$BB$10:$BB$2310,$A56,Gb_VQS_8586!$BC$10:$BC$2310,24)+SUMIFS(Gb_VQS_8586!BH$10:BH$2310,Gb_VQS_8586!$BB$10:$BB$2310,$A56,Gb_VQS_8586!$BC$10:$BC$2310,22)+SUMIFS(Gb_VQS_8586!BR$10:BR$2310,Gb_VQS_8586!$BL$10:$BL$2310,$A56,Gb_VQS_8586!$BM$10:$BM$2310,34)+SUMIFS(Gb_VQS_8586!BR$10:BR$2310,Gb_VQS_8586!$BL$10:$BL$2310,$A56,Gb_VQS_8586!$BM$10:$BM$2310,36)</f>
        <v>145000</v>
      </c>
      <c r="BW56" s="101">
        <f>SUMIFS(Gb_VQS_8586!BI$10:BI$2310,Gb_VQS_8586!$BB$10:$BB$2310,$A56,Gb_VQS_8586!$BC$10:$BC$2310,24)+SUMIFS(Gb_VQS_8586!BI$10:BI$2310,Gb_VQS_8586!$BB$10:$BB$2310,$A56,Gb_VQS_8586!$BC$10:$BC$2310,22)+SUMIFS(Gb_VQS_8586!BS$10:BS$2310,Gb_VQS_8586!$BL$10:$BL$2310,$A56,Gb_VQS_8586!$BM$10:$BM$2310,34)+SUMIFS(Gb_VQS_8586!BS$10:BS$2310,Gb_VQS_8586!$BL$10:$BL$2310,$A56,Gb_VQS_8586!$BM$10:$BM$2310,36)</f>
        <v>150800</v>
      </c>
      <c r="BX56" s="103">
        <f>_xlfn.IFNA(VLOOKUP($A56,Gb_Stand!$B$10:$H$585,D$6,FALSE),0)</f>
        <v>432039.52</v>
      </c>
      <c r="BY56" s="102">
        <f>_xlfn.IFNA(VLOOKUP($A56,Gb_Stand!$B$10:$H$585,E$6,FALSE),0)</f>
        <v>426800</v>
      </c>
      <c r="BZ56" s="102">
        <f>_xlfn.IFNA(VLOOKUP($A56,Gb_Stand!$B$10:$H$585,F$6,FALSE),0)</f>
        <v>330600</v>
      </c>
      <c r="CA56" s="102">
        <f>_xlfn.IFNA(VLOOKUP($A56,Gb_Stand!$B$10:$H$585,G$6,FALSE),0)</f>
        <v>234300</v>
      </c>
      <c r="CB56" s="102">
        <f>_xlfn.IFNA(VLOOKUP($A56,Gb_Stand!$B$10:$H$585,H$6,FALSE),0)</f>
        <v>180200</v>
      </c>
      <c r="CC56" s="101">
        <f>_xlfn.IFNA(VLOOKUP($A56,Gb_Stand!$B$10:$H$585,I$6,FALSE),0)</f>
        <v>126100</v>
      </c>
      <c r="CD56" s="103">
        <f>_xlfn.IFNA(VLOOKUP($A56,Gb_Stand!$K$10:$Q$585,D$6,FALSE),0)</f>
        <v>253849.13</v>
      </c>
      <c r="CE56" s="102">
        <f>_xlfn.IFNA(VLOOKUP($A56,Gb_Stand!$K$10:$Q$585,E$6,FALSE),0)</f>
        <v>215100</v>
      </c>
      <c r="CF56" s="102">
        <f>_xlfn.IFNA(VLOOKUP($A56,Gb_Stand!$K$10:$Q$585,F$6,FALSE),0)</f>
        <v>178000</v>
      </c>
      <c r="CG56" s="102">
        <f>_xlfn.IFNA(VLOOKUP($A56,Gb_Stand!$K$10:$Q$585,G$6,FALSE),0)</f>
        <v>140900</v>
      </c>
      <c r="CH56" s="102">
        <f>_xlfn.IFNA(VLOOKUP($A56,Gb_Stand!$K$10:$Q$585,H$6,FALSE),0)</f>
        <v>103800</v>
      </c>
      <c r="CI56" s="101">
        <f>_xlfn.IFNA(VLOOKUP($A56,Gb_Stand!$K$10:$Q$585,I$6,FALSE),0)</f>
        <v>66700</v>
      </c>
      <c r="CJ56" s="103">
        <f>_xlfn.IFNA(VLOOKUP($A56,Gb_Stand!$T$10:$Z$585,D$6,FALSE),0)</f>
        <v>0</v>
      </c>
      <c r="CK56" s="102">
        <f>_xlfn.IFNA(VLOOKUP($A56,Gb_Stand!$T$10:$Z$585,E$6,FALSE),0)</f>
        <v>0</v>
      </c>
      <c r="CL56" s="102">
        <f>_xlfn.IFNA(VLOOKUP($A56,Gb_Stand!$T$10:$Z$585,F$6,FALSE),0)</f>
        <v>0</v>
      </c>
      <c r="CM56" s="102">
        <f>_xlfn.IFNA(VLOOKUP($A56,Gb_Stand!$T$10:$Z$585,G$6,FALSE),0)</f>
        <v>0</v>
      </c>
      <c r="CN56" s="102">
        <f>_xlfn.IFNA(VLOOKUP($A56,Gb_Stand!$T$10:$Z$585,H$6,FALSE),0)</f>
        <v>0</v>
      </c>
      <c r="CO56" s="101">
        <f>_xlfn.IFNA(VLOOKUP($A56,Gb_Stand!$T$10:$Z$585,I$6,FALSE),0)</f>
        <v>0</v>
      </c>
      <c r="CP56" s="103">
        <f>_xlfn.IFNA(VLOOKUP($A56,Gb_Stand!$AC$10:$AI$585,D$6,FALSE),0)</f>
        <v>0</v>
      </c>
      <c r="CQ56" s="102">
        <f>_xlfn.IFNA(VLOOKUP($A56,Gb_Stand!$AC$10:$AI$585,E$6,FALSE),0)</f>
        <v>0</v>
      </c>
      <c r="CR56" s="102">
        <f>_xlfn.IFNA(VLOOKUP($A56,Gb_Stand!$AC$10:$AI$585,F$6,FALSE),0)</f>
        <v>0</v>
      </c>
      <c r="CS56" s="102">
        <f>_xlfn.IFNA(VLOOKUP($A56,Gb_Stand!$AC$10:$AI$585,G$6,FALSE),0)</f>
        <v>0</v>
      </c>
      <c r="CT56" s="102">
        <f>_xlfn.IFNA(VLOOKUP($A56,Gb_Stand!$AC$10:$AI$585,H$6,FALSE),0)</f>
        <v>0</v>
      </c>
      <c r="CU56" s="101">
        <f>_xlfn.IFNA(VLOOKUP($A56,Gb_Stand!$AC$10:$AI$585,I$6,FALSE),0)</f>
        <v>0</v>
      </c>
    </row>
    <row r="57" spans="1:99" x14ac:dyDescent="0.4">
      <c r="A57" s="106">
        <v>20534</v>
      </c>
      <c r="B57" s="105" t="s">
        <v>161</v>
      </c>
      <c r="C57" s="104"/>
      <c r="D57" s="103">
        <f>_xlfn.IFNA(VLOOKUP($A57,Gb_VQS!$B$10:$H$585,D$6,FALSE),0)+SUMIFS(Gb_VQS!$V$10:$V$1160,Gb_VQS!$T$10:$T$1160,$A57,Gb_VQS!$U$10:$U$1160,31)+SUMIFS(Gb_VQS!$AX$10:$AX$1735,Gb_VQS!$AV$10:$AV$1735,$A57,Gb_VQS!$AW$10:$AW$1735,13)</f>
        <v>8567674.4299999997</v>
      </c>
      <c r="E57" s="102">
        <f>_xlfn.IFNA(VLOOKUP($A57,Gb_VQS!$B$10:$H$585,E$6,FALSE),0)+SUMIFS(Gb_VQS!W$10:W$1160,Gb_VQS!$T$10:$T$1160,$A57)</f>
        <v>7872600</v>
      </c>
      <c r="F57" s="102">
        <f>_xlfn.IFNA(VLOOKUP($A57,Gb_VQS!$B$10:$H$585,F$6,FALSE),0)+SUMIFS(Gb_VQS!X$10:X$1160,Gb_VQS!$T$10:$T$1160,$A57)</f>
        <v>7802500</v>
      </c>
      <c r="G57" s="102">
        <f>_xlfn.IFNA(VLOOKUP($A57,Gb_VQS!$B$10:$H$585,G$6,FALSE),0)+SUMIFS(Gb_VQS!Y$10:Y$1160,Gb_VQS!$T$10:$T$1160,$A57)</f>
        <v>7954400</v>
      </c>
      <c r="H57" s="102">
        <f>_xlfn.IFNA(VLOOKUP($A57,Gb_VQS!$B$10:$H$585,H$6,FALSE),0)+SUMIFS(Gb_VQS!Z$10:Z$1160,Gb_VQS!$T$10:$T$1160,$A57)</f>
        <v>8045200</v>
      </c>
      <c r="I57" s="101">
        <f>_xlfn.IFNA(VLOOKUP($A57,Gb_VQS!$B$10:$H$585,I$6,FALSE),0)+SUMIFS(Gb_VQS!AA$10:AA$1160,Gb_VQS!$T$10:$T$1160,$A57)</f>
        <v>8050100</v>
      </c>
      <c r="J57" s="103">
        <f>_xlfn.IFNA(VLOOKUP($A57,Gb_VQS!$K$10:$Q$585,D$6,FALSE),0)</f>
        <v>8501474.8699999992</v>
      </c>
      <c r="K57" s="102">
        <f>_xlfn.IFNA(VLOOKUP($A57,Gb_VQS!$K$10:$Q$585,E$6,FALSE),0)</f>
        <v>7848900</v>
      </c>
      <c r="L57" s="102">
        <f>_xlfn.IFNA(VLOOKUP($A57,Gb_VQS!$K$10:$Q$585,F$6,FALSE),0)</f>
        <v>7822100</v>
      </c>
      <c r="M57" s="102">
        <f>_xlfn.IFNA(VLOOKUP($A57,Gb_VQS!$K$10:$Q$585,G$6,FALSE),0)</f>
        <v>7903400</v>
      </c>
      <c r="N57" s="102">
        <f>_xlfn.IFNA(VLOOKUP($A57,Gb_VQS!$K$10:$Q$585,H$6,FALSE),0)</f>
        <v>7921600</v>
      </c>
      <c r="O57" s="101">
        <f>_xlfn.IFNA(VLOOKUP($A57,Gb_VQS!$K$10:$Q$585,I$6,FALSE),0)</f>
        <v>7957700</v>
      </c>
      <c r="P57" s="103">
        <f>SUMIFS(Gb_VQS!$AY$10:$AY$1735,Gb_VQS!$AV$10:$AV$1735,$A57,Gb_VQS!$AW$10:$AW$1735,10)</f>
        <v>0</v>
      </c>
      <c r="Q57" s="102">
        <f>_xlfn.IFNA(VLOOKUP($A57,Gb_VQS!$AM$10:$AS$585,E$6,FALSE),0)</f>
        <v>0</v>
      </c>
      <c r="R57" s="102">
        <f>_xlfn.IFNA(VLOOKUP($A57,Gb_VQS!$AM$10:$AS$585,F$6,FALSE),0)</f>
        <v>0</v>
      </c>
      <c r="S57" s="102">
        <f>_xlfn.IFNA(VLOOKUP($A57,Gb_VQS!$AM$10:$AS$585,G$6,FALSE),0)</f>
        <v>0</v>
      </c>
      <c r="T57" s="102">
        <f>_xlfn.IFNA(VLOOKUP($A57,Gb_VQS!$AM$10:$AS$585,H$6,FALSE),0)</f>
        <v>0</v>
      </c>
      <c r="U57" s="101">
        <f>_xlfn.IFNA(VLOOKUP($A57,Gb_VQS!$AM$10:$AS$585,I$6,FALSE),0)</f>
        <v>0</v>
      </c>
      <c r="V57" s="103">
        <f>SUMIFS(Gb_VQS!$AX$10:$AX$1735,Gb_VQS!$AV$10:$AV$1735,$A57,Gb_VQS!$AW$10:$AW$1735,10)+SUMIFS(Gb_VQS!$AX$10:$AX$1735,Gb_VQS!$AV$10:$AV$1735,$A57,Gb_VQS!$AW$10:$AW$1735,11)-SUMIFS(Gb_VQS!$AY$10:$AY$1735,Gb_VQS!$AV$10:$AV$1735,$A57,Gb_VQS!$AW$10:$AW$1735,11)</f>
        <v>254693.01</v>
      </c>
      <c r="W57" s="102">
        <f>_xlfn.IFNA(VLOOKUP($A57,Gb_VQS!$AD$10:$AO$585,E$6,FALSE),0)</f>
        <v>145100</v>
      </c>
      <c r="X57" s="102">
        <f>_xlfn.IFNA(VLOOKUP($A57,Gb_VQS!$AD$10:$AO$585,F$6,FALSE),0)</f>
        <v>57500</v>
      </c>
      <c r="Y57" s="102">
        <f>_xlfn.IFNA(VLOOKUP($A57,Gb_VQS!$AD$10:$AO$585,G$6,FALSE),0)</f>
        <v>70100</v>
      </c>
      <c r="Z57" s="102">
        <f>_xlfn.IFNA(VLOOKUP($A57,Gb_VQS!$AD$10:$AO$585,H$6,FALSE),0)</f>
        <v>42900</v>
      </c>
      <c r="AA57" s="101">
        <f>_xlfn.IFNA(VLOOKUP($A57,Gb_VQS!$AD$10:$AO$585,I$6,FALSE),0)</f>
        <v>72300</v>
      </c>
      <c r="AB57" s="103"/>
      <c r="AC57" s="102"/>
      <c r="AD57" s="102"/>
      <c r="AE57" s="102"/>
      <c r="AF57" s="102"/>
      <c r="AG57" s="101"/>
      <c r="AH57" s="103"/>
      <c r="AI57" s="102"/>
      <c r="AJ57" s="102"/>
      <c r="AK57" s="102"/>
      <c r="AL57" s="102"/>
      <c r="AM57" s="101"/>
      <c r="AN57" s="103">
        <f>_xlfn.IFNA(VLOOKUP($A57,Gb_VQS_8586!$B$10:$H$585,D$6,FALSE),0)+SUMIFS(Gb_VQS_8586!$V$10:$V$1160,Gb_VQS_8586!$T$10:$T$1160,$A57,Gb_VQS_8586!$U$10:$U$1160,31)+SUMIFS(Gb_VQS_8586!$AX$10:$AX$1735,Gb_VQS_8586!$AV$10:$AV$1735,$A57,Gb_VQS_8586!$AW$10:$AW$1735,13)</f>
        <v>1070256.8899999999</v>
      </c>
      <c r="AO57" s="102">
        <f>_xlfn.IFNA(VLOOKUP($A57,Gb_VQS_8586!$B$10:$H$585,E$6,FALSE),0)+SUMIFS(Gb_VQS_8586!W$10:W$1160,Gb_VQS_8586!$T$10:$T$1160,$A57)</f>
        <v>992300</v>
      </c>
      <c r="AP57" s="102">
        <f>_xlfn.IFNA(VLOOKUP($A57,Gb_VQS_8586!$B$10:$H$585,F$6,FALSE),0)+SUMIFS(Gb_VQS_8586!X$10:X$1160,Gb_VQS_8586!$T$10:$T$1160,$A57)</f>
        <v>984900</v>
      </c>
      <c r="AQ57" s="102">
        <f>_xlfn.IFNA(VLOOKUP($A57,Gb_VQS_8586!$B$10:$H$585,G$6,FALSE),0)+SUMIFS(Gb_VQS_8586!Y$10:Y$1160,Gb_VQS_8586!$T$10:$T$1160,$A57)</f>
        <v>971000</v>
      </c>
      <c r="AR57" s="102">
        <f>_xlfn.IFNA(VLOOKUP($A57,Gb_VQS_8586!$B$10:$H$585,H$6,FALSE),0)+SUMIFS(Gb_VQS_8586!Z$10:Z$1160,Gb_VQS_8586!$T$10:$T$1160,$A57)</f>
        <v>966700</v>
      </c>
      <c r="AS57" s="101">
        <f>_xlfn.IFNA(VLOOKUP($A57,Gb_VQS_8586!$B$10:$H$585,I$6,FALSE),0)+SUMIFS(Gb_VQS_8586!AA$10:AA$1160,Gb_VQS_8586!$T$10:$T$1160,$A57)</f>
        <v>966700</v>
      </c>
      <c r="AT57" s="103">
        <f>_xlfn.IFNA(VLOOKUP($A57,Gb_VQS_8586!$K$10:$Q$585,D$6,FALSE),0)</f>
        <v>812879.16</v>
      </c>
      <c r="AU57" s="102">
        <f>_xlfn.IFNA(VLOOKUP($A57,Gb_VQS_8586!$K$10:$Q$585,E$6,FALSE),0)</f>
        <v>803300</v>
      </c>
      <c r="AV57" s="102">
        <f>_xlfn.IFNA(VLOOKUP($A57,Gb_VQS_8586!$K$10:$Q$585,F$6,FALSE),0)</f>
        <v>801000</v>
      </c>
      <c r="AW57" s="102">
        <f>_xlfn.IFNA(VLOOKUP($A57,Gb_VQS_8586!$K$10:$Q$585,G$6,FALSE),0)</f>
        <v>790300</v>
      </c>
      <c r="AX57" s="102">
        <f>_xlfn.IFNA(VLOOKUP($A57,Gb_VQS_8586!$K$10:$Q$585,H$6,FALSE),0)</f>
        <v>800200</v>
      </c>
      <c r="AY57" s="101">
        <f>_xlfn.IFNA(VLOOKUP($A57,Gb_VQS_8586!$K$10:$Q$585,I$6,FALSE),0)</f>
        <v>800200</v>
      </c>
      <c r="AZ57" s="103">
        <f>SUMIFS(Gb_VQS_8586!$AY$10:$AY$1735,Gb_VQS_8586!$AV$10:$AV$1735,$A57,Gb_VQS_8586!$AW$10:$AW$1735,10)</f>
        <v>0</v>
      </c>
      <c r="BA57" s="102">
        <f>_xlfn.IFNA(VLOOKUP($A57,Gb_VQS_8586!$AM$10:$AS$585,E$6,FALSE),0)</f>
        <v>0</v>
      </c>
      <c r="BB57" s="102">
        <f>_xlfn.IFNA(VLOOKUP($A57,Gb_VQS_8586!$AM$10:$AS$585,F$6,FALSE),0)</f>
        <v>0</v>
      </c>
      <c r="BC57" s="102">
        <f>_xlfn.IFNA(VLOOKUP($A57,Gb_VQS_8586!$AM$10:$AS$585,G$6,FALSE),0)</f>
        <v>0</v>
      </c>
      <c r="BD57" s="102">
        <f>_xlfn.IFNA(VLOOKUP($A57,Gb_VQS_8586!$AM$10:$AS$585,H$6,FALSE),0)</f>
        <v>0</v>
      </c>
      <c r="BE57" s="101">
        <f>_xlfn.IFNA(VLOOKUP($A57,Gb_VQS_8586!$AM$10:$AS$585,I$6,FALSE),0)</f>
        <v>0</v>
      </c>
      <c r="BF57" s="103">
        <f>SUMIFS(Gb_VQS_8586!$AX$10:$AX$1735,Gb_VQS_8586!$AV$10:$AV$1735,$A57,Gb_VQS_8586!$AW$10:$AW$1735,10)+SUMIFS(Gb_VQS_8586!$AX$10:$AX$1735,Gb_VQS_8586!$AV$10:$AV$1735,$A57,Gb_VQS_8586!$AW$10:$AW$1735,11)-SUMIFS(Gb_VQS_8586!$AY$10:$AY$1735,Gb_VQS_8586!$AV$10:$AV$1735,$A57,Gb_VQS_8586!$AW$10:$AW$1735,11)</f>
        <v>0</v>
      </c>
      <c r="BG57" s="102">
        <f>_xlfn.IFNA(VLOOKUP($A57,Gb_VQS_8586!$AD$10:$AO$585,E$6,FALSE),0)</f>
        <v>51300</v>
      </c>
      <c r="BH57" s="102">
        <f>_xlfn.IFNA(VLOOKUP($A57,Gb_VQS_8586!$AD$10:$AO$585,F$6,FALSE),0)</f>
        <v>52500</v>
      </c>
      <c r="BI57" s="102">
        <f>_xlfn.IFNA(VLOOKUP($A57,Gb_VQS_8586!$AD$10:$AO$585,G$6,FALSE),0)</f>
        <v>65100</v>
      </c>
      <c r="BJ57" s="102">
        <f>_xlfn.IFNA(VLOOKUP($A57,Gb_VQS_8586!$AD$10:$AO$585,H$6,FALSE),0)</f>
        <v>37900</v>
      </c>
      <c r="BK57" s="101">
        <f>_xlfn.IFNA(VLOOKUP($A57,Gb_VQS_8586!$AD$10:$AO$585,I$6,FALSE),0)</f>
        <v>67300</v>
      </c>
      <c r="BL57" s="103">
        <f>SUMIFS(Gb_VQS_8586!BD$10:BD$2310,Gb_VQS_8586!$BB$10:$BB$2310,$A57,Gb_VQS_8586!$BC$10:$BC$2310,23)+SUMIFS(Gb_VQS_8586!BD$10:BD$2310,Gb_VQS_8586!$BB$10:$BB$2310,$A57,Gb_VQS_8586!$BC$10:$BC$2310,21)+SUMIFS(Gb_VQS_8586!BN$10:BN$2310,Gb_VQS_8586!$BL$10:$BL$2310,$A57,Gb_VQS_8586!$BM$10:$BM$2310,33)+SUMIFS(Gb_VQS_8586!BN$10:BN$2310,Gb_VQS_8586!$BL$10:$BL$2310,$A57,Gb_VQS_8586!$BM$10:$BM$2310,35)+SUMIFS(Gb_VQS_8586!$V$10:$V$1160,Gb_VQS_8586!$T$10:$T$1160,$A57,Gb_VQS_8586!$U$10:$U$1160,33)-SUMIFS(Gb_VQS_8586!$AX$10:$AX$1735,Gb_VQS_8586!$AV$10:$AV$1735,$A57,Gb_VQS_8586!$AW$10:$AW$1735,13)</f>
        <v>76435.72</v>
      </c>
      <c r="BM57" s="102">
        <f>SUMIFS(Gb_VQS_8586!BE$10:BE$2310,Gb_VQS_8586!$BB$10:$BB$2310,$A57,Gb_VQS_8586!$BC$10:$BC$2310,23)+SUMIFS(Gb_VQS_8586!BE$10:BE$2310,Gb_VQS_8586!$BB$10:$BB$2310,$A57,Gb_VQS_8586!$BC$10:$BC$2310,21)+SUMIFS(Gb_VQS_8586!BO$10:BO$2310,Gb_VQS_8586!$BL$10:$BL$2310,$A57,Gb_VQS_8586!$BM$10:$BM$2310,33)+SUMIFS(Gb_VQS_8586!BO$10:BO$2310,Gb_VQS_8586!$BL$10:$BL$2310,$A57,Gb_VQS_8586!$BM$10:$BM$2310,35)</f>
        <v>2800</v>
      </c>
      <c r="BN57" s="102">
        <f>SUMIFS(Gb_VQS_8586!BF$10:BF$2310,Gb_VQS_8586!$BB$10:$BB$2310,$A57,Gb_VQS_8586!$BC$10:$BC$2310,23)+SUMIFS(Gb_VQS_8586!BF$10:BF$2310,Gb_VQS_8586!$BB$10:$BB$2310,$A57,Gb_VQS_8586!$BC$10:$BC$2310,21)+SUMIFS(Gb_VQS_8586!BP$10:BP$2310,Gb_VQS_8586!$BL$10:$BL$2310,$A57,Gb_VQS_8586!$BM$10:$BM$2310,33)+SUMIFS(Gb_VQS_8586!BP$10:BP$2310,Gb_VQS_8586!$BL$10:$BL$2310,$A57,Gb_VQS_8586!$BM$10:$BM$2310,35)</f>
        <v>2900</v>
      </c>
      <c r="BO57" s="102">
        <f>SUMIFS(Gb_VQS_8586!BG$10:BG$2310,Gb_VQS_8586!$BB$10:$BB$2310,$A57,Gb_VQS_8586!$BC$10:$BC$2310,23)+SUMIFS(Gb_VQS_8586!BG$10:BG$2310,Gb_VQS_8586!$BB$10:$BB$2310,$A57,Gb_VQS_8586!$BC$10:$BC$2310,21)+SUMIFS(Gb_VQS_8586!BQ$10:BQ$2310,Gb_VQS_8586!$BL$10:$BL$2310,$A57,Gb_VQS_8586!$BM$10:$BM$2310,33)+SUMIFS(Gb_VQS_8586!BQ$10:BQ$2310,Gb_VQS_8586!$BL$10:$BL$2310,$A57,Gb_VQS_8586!$BM$10:$BM$2310,35)</f>
        <v>4000</v>
      </c>
      <c r="BP57" s="102">
        <f>SUMIFS(Gb_VQS_8586!BH$10:BH$2310,Gb_VQS_8586!$BB$10:$BB$2310,$A57,Gb_VQS_8586!$BC$10:$BC$2310,23)+SUMIFS(Gb_VQS_8586!BH$10:BH$2310,Gb_VQS_8586!$BB$10:$BB$2310,$A57,Gb_VQS_8586!$BC$10:$BC$2310,21)+SUMIFS(Gb_VQS_8586!BR$10:BR$2310,Gb_VQS_8586!$BL$10:$BL$2310,$A57,Gb_VQS_8586!$BM$10:$BM$2310,33)+SUMIFS(Gb_VQS_8586!BR$10:BR$2310,Gb_VQS_8586!$BL$10:$BL$2310,$A57,Gb_VQS_8586!$BM$10:$BM$2310,35)</f>
        <v>0</v>
      </c>
      <c r="BQ57" s="101">
        <f>SUMIFS(Gb_VQS_8586!BI$10:BI$2310,Gb_VQS_8586!$BB$10:$BB$2310,$A57,Gb_VQS_8586!$BC$10:$BC$2310,23)+SUMIFS(Gb_VQS_8586!BI$10:BI$2310,Gb_VQS_8586!$BB$10:$BB$2310,$A57,Gb_VQS_8586!$BC$10:$BC$2310,21)+SUMIFS(Gb_VQS_8586!BS$10:BS$2310,Gb_VQS_8586!$BL$10:$BL$2310,$A57,Gb_VQS_8586!$BM$10:$BM$2310,33)+SUMIFS(Gb_VQS_8586!BS$10:BS$2310,Gb_VQS_8586!$BL$10:$BL$2310,$A57,Gb_VQS_8586!$BM$10:$BM$2310,35)</f>
        <v>0</v>
      </c>
      <c r="BR57" s="103">
        <f>SUMIFS(Gb_VQS_8586!BD$10:BD$2310,Gb_VQS_8586!$BB$10:$BB$2310,$A57,Gb_VQS_8586!$BC$10:$BC$2310,24)+SUMIFS(Gb_VQS_8586!BD$10:BD$2310,Gb_VQS_8586!$BB$10:$BB$2310,$A57,Gb_VQS_8586!$BC$10:$BC$2310,22)+SUMIFS(Gb_VQS_8586!BN$10:BN$2310,Gb_VQS_8586!$BL$10:$BL$2310,$A57,Gb_VQS_8586!$BM$10:$BM$2310,34)+SUMIFS(Gb_VQS_8586!BN$10:BN$2310,Gb_VQS_8586!$BL$10:$BL$2310,$A57,Gb_VQS_8586!$BM$10:$BM$2310,36)</f>
        <v>288855.32</v>
      </c>
      <c r="BS57" s="102">
        <f>SUMIFS(Gb_VQS_8586!BE$10:BE$2310,Gb_VQS_8586!$BB$10:$BB$2310,$A57,Gb_VQS_8586!$BC$10:$BC$2310,24)+SUMIFS(Gb_VQS_8586!BE$10:BE$2310,Gb_VQS_8586!$BB$10:$BB$2310,$A57,Gb_VQS_8586!$BC$10:$BC$2310,22)+SUMIFS(Gb_VQS_8586!BO$10:BO$2310,Gb_VQS_8586!$BL$10:$BL$2310,$A57,Gb_VQS_8586!$BM$10:$BM$2310,34)+SUMIFS(Gb_VQS_8586!BO$10:BO$2310,Gb_VQS_8586!$BL$10:$BL$2310,$A57,Gb_VQS_8586!$BM$10:$BM$2310,36)</f>
        <v>135500</v>
      </c>
      <c r="BT57" s="102">
        <f>SUMIFS(Gb_VQS_8586!BF$10:BF$2310,Gb_VQS_8586!$BB$10:$BB$2310,$A57,Gb_VQS_8586!$BC$10:$BC$2310,24)+SUMIFS(Gb_VQS_8586!BF$10:BF$2310,Gb_VQS_8586!$BB$10:$BB$2310,$A57,Gb_VQS_8586!$BC$10:$BC$2310,22)+SUMIFS(Gb_VQS_8586!BP$10:BP$2310,Gb_VQS_8586!$BL$10:$BL$2310,$A57,Gb_VQS_8586!$BM$10:$BM$2310,34)+SUMIFS(Gb_VQS_8586!BP$10:BP$2310,Gb_VQS_8586!$BL$10:$BL$2310,$A57,Gb_VQS_8586!$BM$10:$BM$2310,36)</f>
        <v>134400</v>
      </c>
      <c r="BU57" s="102">
        <f>SUMIFS(Gb_VQS_8586!BG$10:BG$2310,Gb_VQS_8586!$BB$10:$BB$2310,$A57,Gb_VQS_8586!$BC$10:$BC$2310,24)+SUMIFS(Gb_VQS_8586!BG$10:BG$2310,Gb_VQS_8586!$BB$10:$BB$2310,$A57,Gb_VQS_8586!$BC$10:$BC$2310,22)+SUMIFS(Gb_VQS_8586!BQ$10:BQ$2310,Gb_VQS_8586!$BL$10:$BL$2310,$A57,Gb_VQS_8586!$BM$10:$BM$2310,34)+SUMIFS(Gb_VQS_8586!BQ$10:BQ$2310,Gb_VQS_8586!$BL$10:$BL$2310,$A57,Gb_VQS_8586!$BM$10:$BM$2310,36)</f>
        <v>119700</v>
      </c>
      <c r="BV57" s="102">
        <f>SUMIFS(Gb_VQS_8586!BH$10:BH$2310,Gb_VQS_8586!$BB$10:$BB$2310,$A57,Gb_VQS_8586!$BC$10:$BC$2310,24)+SUMIFS(Gb_VQS_8586!BH$10:BH$2310,Gb_VQS_8586!$BB$10:$BB$2310,$A57,Gb_VQS_8586!$BC$10:$BC$2310,22)+SUMIFS(Gb_VQS_8586!BR$10:BR$2310,Gb_VQS_8586!$BL$10:$BL$2310,$A57,Gb_VQS_8586!$BM$10:$BM$2310,34)+SUMIFS(Gb_VQS_8586!BR$10:BR$2310,Gb_VQS_8586!$BL$10:$BL$2310,$A57,Gb_VQS_8586!$BM$10:$BM$2310,36)</f>
        <v>128700</v>
      </c>
      <c r="BW57" s="101">
        <f>SUMIFS(Gb_VQS_8586!BI$10:BI$2310,Gb_VQS_8586!$BB$10:$BB$2310,$A57,Gb_VQS_8586!$BC$10:$BC$2310,24)+SUMIFS(Gb_VQS_8586!BI$10:BI$2310,Gb_VQS_8586!$BB$10:$BB$2310,$A57,Gb_VQS_8586!$BC$10:$BC$2310,22)+SUMIFS(Gb_VQS_8586!BS$10:BS$2310,Gb_VQS_8586!$BL$10:$BL$2310,$A57,Gb_VQS_8586!$BM$10:$BM$2310,34)+SUMIFS(Gb_VQS_8586!BS$10:BS$2310,Gb_VQS_8586!$BL$10:$BL$2310,$A57,Gb_VQS_8586!$BM$10:$BM$2310,36)</f>
        <v>99300</v>
      </c>
      <c r="BX57" s="103">
        <f>_xlfn.IFNA(VLOOKUP($A57,Gb_Stand!$B$10:$H$585,D$6,FALSE),0)</f>
        <v>818662.25</v>
      </c>
      <c r="BY57" s="102">
        <f>_xlfn.IFNA(VLOOKUP($A57,Gb_Stand!$B$10:$H$585,E$6,FALSE),0)</f>
        <v>653000</v>
      </c>
      <c r="BZ57" s="102">
        <f>_xlfn.IFNA(VLOOKUP($A57,Gb_Stand!$B$10:$H$585,F$6,FALSE),0)</f>
        <v>546300</v>
      </c>
      <c r="CA57" s="102">
        <f>_xlfn.IFNA(VLOOKUP($A57,Gb_Stand!$B$10:$H$585,G$6,FALSE),0)</f>
        <v>437500</v>
      </c>
      <c r="CB57" s="102">
        <f>_xlfn.IFNA(VLOOKUP($A57,Gb_Stand!$B$10:$H$585,H$6,FALSE),0)</f>
        <v>378800</v>
      </c>
      <c r="CC57" s="101">
        <f>_xlfn.IFNA(VLOOKUP($A57,Gb_Stand!$B$10:$H$585,I$6,FALSE),0)</f>
        <v>318900</v>
      </c>
      <c r="CD57" s="103">
        <f>_xlfn.IFNA(VLOOKUP($A57,Gb_Stand!$K$10:$Q$585,D$6,FALSE),0)</f>
        <v>527577.06000000006</v>
      </c>
      <c r="CE57" s="102">
        <f>_xlfn.IFNA(VLOOKUP($A57,Gb_Stand!$K$10:$Q$585,E$6,FALSE),0)</f>
        <v>435000</v>
      </c>
      <c r="CF57" s="102">
        <f>_xlfn.IFNA(VLOOKUP($A57,Gb_Stand!$K$10:$Q$585,F$6,FALSE),0)</f>
        <v>402100</v>
      </c>
      <c r="CG57" s="102">
        <f>_xlfn.IFNA(VLOOKUP($A57,Gb_Stand!$K$10:$Q$585,G$6,FALSE),0)</f>
        <v>367800</v>
      </c>
      <c r="CH57" s="102">
        <f>_xlfn.IFNA(VLOOKUP($A57,Gb_Stand!$K$10:$Q$585,H$6,FALSE),0)</f>
        <v>332100</v>
      </c>
      <c r="CI57" s="101">
        <f>_xlfn.IFNA(VLOOKUP($A57,Gb_Stand!$K$10:$Q$585,I$6,FALSE),0)</f>
        <v>294900</v>
      </c>
      <c r="CJ57" s="103">
        <f>_xlfn.IFNA(VLOOKUP($A57,Gb_Stand!$T$10:$Z$585,D$6,FALSE),0)</f>
        <v>205765.76000000001</v>
      </c>
      <c r="CK57" s="102">
        <f>_xlfn.IFNA(VLOOKUP($A57,Gb_Stand!$T$10:$Z$585,E$6,FALSE),0)</f>
        <v>153100</v>
      </c>
      <c r="CL57" s="102">
        <f>_xlfn.IFNA(VLOOKUP($A57,Gb_Stand!$T$10:$Z$585,F$6,FALSE),0)</f>
        <v>106100</v>
      </c>
      <c r="CM57" s="102">
        <f>_xlfn.IFNA(VLOOKUP($A57,Gb_Stand!$T$10:$Z$585,G$6,FALSE),0)</f>
        <v>56300</v>
      </c>
      <c r="CN57" s="102">
        <f>_xlfn.IFNA(VLOOKUP($A57,Gb_Stand!$T$10:$Z$585,H$6,FALSE),0)</f>
        <v>0</v>
      </c>
      <c r="CO57" s="101">
        <f>_xlfn.IFNA(VLOOKUP($A57,Gb_Stand!$T$10:$Z$585,I$6,FALSE),0)</f>
        <v>0</v>
      </c>
      <c r="CP57" s="103">
        <f>_xlfn.IFNA(VLOOKUP($A57,Gb_Stand!$AC$10:$AI$585,D$6,FALSE),0)</f>
        <v>0</v>
      </c>
      <c r="CQ57" s="102">
        <f>_xlfn.IFNA(VLOOKUP($A57,Gb_Stand!$AC$10:$AI$585,E$6,FALSE),0)</f>
        <v>0</v>
      </c>
      <c r="CR57" s="102">
        <f>_xlfn.IFNA(VLOOKUP($A57,Gb_Stand!$AC$10:$AI$585,F$6,FALSE),0)</f>
        <v>0</v>
      </c>
      <c r="CS57" s="102">
        <f>_xlfn.IFNA(VLOOKUP($A57,Gb_Stand!$AC$10:$AI$585,G$6,FALSE),0)</f>
        <v>0</v>
      </c>
      <c r="CT57" s="102">
        <f>_xlfn.IFNA(VLOOKUP($A57,Gb_Stand!$AC$10:$AI$585,H$6,FALSE),0)</f>
        <v>0</v>
      </c>
      <c r="CU57" s="101">
        <f>_xlfn.IFNA(VLOOKUP($A57,Gb_Stand!$AC$10:$AI$585,I$6,FALSE),0)</f>
        <v>0</v>
      </c>
    </row>
    <row r="58" spans="1:99" x14ac:dyDescent="0.4">
      <c r="A58" s="106">
        <v>20601</v>
      </c>
      <c r="B58" s="105" t="s">
        <v>160</v>
      </c>
      <c r="C58" s="104"/>
      <c r="D58" s="103">
        <f>_xlfn.IFNA(VLOOKUP($A58,Gb_VQS!$B$10:$H$585,D$6,FALSE),0)+SUMIFS(Gb_VQS!$V$10:$V$1160,Gb_VQS!$T$10:$T$1160,$A58,Gb_VQS!$U$10:$U$1160,31)+SUMIFS(Gb_VQS!$AX$10:$AX$1735,Gb_VQS!$AV$10:$AV$1735,$A58,Gb_VQS!$AW$10:$AW$1735,13)</f>
        <v>10956146.41</v>
      </c>
      <c r="E58" s="102">
        <f>_xlfn.IFNA(VLOOKUP($A58,Gb_VQS!$B$10:$H$585,E$6,FALSE),0)+SUMIFS(Gb_VQS!W$10:W$1160,Gb_VQS!$T$10:$T$1160,$A58)</f>
        <v>11032400</v>
      </c>
      <c r="F58" s="102">
        <f>_xlfn.IFNA(VLOOKUP($A58,Gb_VQS!$B$10:$H$585,F$6,FALSE),0)+SUMIFS(Gb_VQS!X$10:X$1160,Gb_VQS!$T$10:$T$1160,$A58)</f>
        <v>10455800</v>
      </c>
      <c r="G58" s="102">
        <f>_xlfn.IFNA(VLOOKUP($A58,Gb_VQS!$B$10:$H$585,G$6,FALSE),0)+SUMIFS(Gb_VQS!Y$10:Y$1160,Gb_VQS!$T$10:$T$1160,$A58)</f>
        <v>10293900</v>
      </c>
      <c r="H58" s="102">
        <f>_xlfn.IFNA(VLOOKUP($A58,Gb_VQS!$B$10:$H$585,H$6,FALSE),0)+SUMIFS(Gb_VQS!Z$10:Z$1160,Gb_VQS!$T$10:$T$1160,$A58)</f>
        <v>10357900</v>
      </c>
      <c r="I58" s="101">
        <f>_xlfn.IFNA(VLOOKUP($A58,Gb_VQS!$B$10:$H$585,I$6,FALSE),0)+SUMIFS(Gb_VQS!AA$10:AA$1160,Gb_VQS!$T$10:$T$1160,$A58)</f>
        <v>10358600</v>
      </c>
      <c r="J58" s="103">
        <f>_xlfn.IFNA(VLOOKUP($A58,Gb_VQS!$K$10:$Q$585,D$6,FALSE),0)</f>
        <v>9645245.1300000008</v>
      </c>
      <c r="K58" s="102">
        <f>_xlfn.IFNA(VLOOKUP($A58,Gb_VQS!$K$10:$Q$585,E$6,FALSE),0)</f>
        <v>9997400</v>
      </c>
      <c r="L58" s="102">
        <f>_xlfn.IFNA(VLOOKUP($A58,Gb_VQS!$K$10:$Q$585,F$6,FALSE),0)</f>
        <v>9675100</v>
      </c>
      <c r="M58" s="102">
        <f>_xlfn.IFNA(VLOOKUP($A58,Gb_VQS!$K$10:$Q$585,G$6,FALSE),0)</f>
        <v>9470600</v>
      </c>
      <c r="N58" s="102">
        <f>_xlfn.IFNA(VLOOKUP($A58,Gb_VQS!$K$10:$Q$585,H$6,FALSE),0)</f>
        <v>9547800</v>
      </c>
      <c r="O58" s="101">
        <f>_xlfn.IFNA(VLOOKUP($A58,Gb_VQS!$K$10:$Q$585,I$6,FALSE),0)</f>
        <v>9634600</v>
      </c>
      <c r="P58" s="103">
        <f>SUMIFS(Gb_VQS!$AY$10:$AY$1735,Gb_VQS!$AV$10:$AV$1735,$A58,Gb_VQS!$AW$10:$AW$1735,10)</f>
        <v>0</v>
      </c>
      <c r="Q58" s="102">
        <f>_xlfn.IFNA(VLOOKUP($A58,Gb_VQS!$AM$10:$AS$585,E$6,FALSE),0)</f>
        <v>0</v>
      </c>
      <c r="R58" s="102">
        <f>_xlfn.IFNA(VLOOKUP($A58,Gb_VQS!$AM$10:$AS$585,F$6,FALSE),0)</f>
        <v>0</v>
      </c>
      <c r="S58" s="102">
        <f>_xlfn.IFNA(VLOOKUP($A58,Gb_VQS!$AM$10:$AS$585,G$6,FALSE),0)</f>
        <v>0</v>
      </c>
      <c r="T58" s="102">
        <f>_xlfn.IFNA(VLOOKUP($A58,Gb_VQS!$AM$10:$AS$585,H$6,FALSE),0)</f>
        <v>0</v>
      </c>
      <c r="U58" s="101">
        <f>_xlfn.IFNA(VLOOKUP($A58,Gb_VQS!$AM$10:$AS$585,I$6,FALSE),0)</f>
        <v>0</v>
      </c>
      <c r="V58" s="103">
        <f>SUMIFS(Gb_VQS!$AX$10:$AX$1735,Gb_VQS!$AV$10:$AV$1735,$A58,Gb_VQS!$AW$10:$AW$1735,10)+SUMIFS(Gb_VQS!$AX$10:$AX$1735,Gb_VQS!$AV$10:$AV$1735,$A58,Gb_VQS!$AW$10:$AW$1735,11)-SUMIFS(Gb_VQS!$AY$10:$AY$1735,Gb_VQS!$AV$10:$AV$1735,$A58,Gb_VQS!$AW$10:$AW$1735,11)</f>
        <v>1406749.48</v>
      </c>
      <c r="W58" s="102">
        <f>_xlfn.IFNA(VLOOKUP($A58,Gb_VQS!$AD$10:$AO$585,E$6,FALSE),0)</f>
        <v>1102300</v>
      </c>
      <c r="X58" s="102">
        <f>_xlfn.IFNA(VLOOKUP($A58,Gb_VQS!$AD$10:$AO$585,F$6,FALSE),0)</f>
        <v>519300</v>
      </c>
      <c r="Y58" s="102">
        <f>_xlfn.IFNA(VLOOKUP($A58,Gb_VQS!$AD$10:$AO$585,G$6,FALSE),0)</f>
        <v>528600</v>
      </c>
      <c r="Z58" s="102">
        <f>_xlfn.IFNA(VLOOKUP($A58,Gb_VQS!$AD$10:$AO$585,H$6,FALSE),0)</f>
        <v>528000</v>
      </c>
      <c r="AA58" s="101">
        <f>_xlfn.IFNA(VLOOKUP($A58,Gb_VQS!$AD$10:$AO$585,I$6,FALSE),0)</f>
        <v>532400</v>
      </c>
      <c r="AB58" s="103"/>
      <c r="AC58" s="102"/>
      <c r="AD58" s="102"/>
      <c r="AE58" s="102"/>
      <c r="AF58" s="102"/>
      <c r="AG58" s="101"/>
      <c r="AH58" s="103"/>
      <c r="AI58" s="102"/>
      <c r="AJ58" s="102"/>
      <c r="AK58" s="102"/>
      <c r="AL58" s="102"/>
      <c r="AM58" s="101"/>
      <c r="AN58" s="103">
        <f>_xlfn.IFNA(VLOOKUP($A58,Gb_VQS_8586!$B$10:$H$585,D$6,FALSE),0)+SUMIFS(Gb_VQS_8586!$V$10:$V$1160,Gb_VQS_8586!$T$10:$T$1160,$A58,Gb_VQS_8586!$U$10:$U$1160,31)+SUMIFS(Gb_VQS_8586!$AX$10:$AX$1735,Gb_VQS_8586!$AV$10:$AV$1735,$A58,Gb_VQS_8586!$AW$10:$AW$1735,13)</f>
        <v>2020472.6</v>
      </c>
      <c r="AO58" s="102">
        <f>_xlfn.IFNA(VLOOKUP($A58,Gb_VQS_8586!$B$10:$H$585,E$6,FALSE),0)+SUMIFS(Gb_VQS_8586!W$10:W$1160,Gb_VQS_8586!$T$10:$T$1160,$A58)</f>
        <v>2200100</v>
      </c>
      <c r="AP58" s="102">
        <f>_xlfn.IFNA(VLOOKUP($A58,Gb_VQS_8586!$B$10:$H$585,F$6,FALSE),0)+SUMIFS(Gb_VQS_8586!X$10:X$1160,Gb_VQS_8586!$T$10:$T$1160,$A58)</f>
        <v>2005700</v>
      </c>
      <c r="AQ58" s="102">
        <f>_xlfn.IFNA(VLOOKUP($A58,Gb_VQS_8586!$B$10:$H$585,G$6,FALSE),0)+SUMIFS(Gb_VQS_8586!Y$10:Y$1160,Gb_VQS_8586!$T$10:$T$1160,$A58)</f>
        <v>2014900</v>
      </c>
      <c r="AR58" s="102">
        <f>_xlfn.IFNA(VLOOKUP($A58,Gb_VQS_8586!$B$10:$H$585,H$6,FALSE),0)+SUMIFS(Gb_VQS_8586!Z$10:Z$1160,Gb_VQS_8586!$T$10:$T$1160,$A58)</f>
        <v>2024300</v>
      </c>
      <c r="AS58" s="101">
        <f>_xlfn.IFNA(VLOOKUP($A58,Gb_VQS_8586!$B$10:$H$585,I$6,FALSE),0)+SUMIFS(Gb_VQS_8586!AA$10:AA$1160,Gb_VQS_8586!$T$10:$T$1160,$A58)</f>
        <v>2034200</v>
      </c>
      <c r="AT58" s="103">
        <f>_xlfn.IFNA(VLOOKUP($A58,Gb_VQS_8586!$K$10:$Q$585,D$6,FALSE),0)</f>
        <v>1653873.24</v>
      </c>
      <c r="AU58" s="102">
        <f>_xlfn.IFNA(VLOOKUP($A58,Gb_VQS_8586!$K$10:$Q$585,E$6,FALSE),0)</f>
        <v>1692300</v>
      </c>
      <c r="AV58" s="102">
        <f>_xlfn.IFNA(VLOOKUP($A58,Gb_VQS_8586!$K$10:$Q$585,F$6,FALSE),0)</f>
        <v>1625600</v>
      </c>
      <c r="AW58" s="102">
        <f>_xlfn.IFNA(VLOOKUP($A58,Gb_VQS_8586!$K$10:$Q$585,G$6,FALSE),0)</f>
        <v>1655700</v>
      </c>
      <c r="AX58" s="102">
        <f>_xlfn.IFNA(VLOOKUP($A58,Gb_VQS_8586!$K$10:$Q$585,H$6,FALSE),0)</f>
        <v>1639900</v>
      </c>
      <c r="AY58" s="101">
        <f>_xlfn.IFNA(VLOOKUP($A58,Gb_VQS_8586!$K$10:$Q$585,I$6,FALSE),0)</f>
        <v>1654800</v>
      </c>
      <c r="AZ58" s="103">
        <f>SUMIFS(Gb_VQS_8586!$AY$10:$AY$1735,Gb_VQS_8586!$AV$10:$AV$1735,$A58,Gb_VQS_8586!$AW$10:$AW$1735,10)</f>
        <v>0</v>
      </c>
      <c r="BA58" s="102">
        <f>_xlfn.IFNA(VLOOKUP($A58,Gb_VQS_8586!$AM$10:$AS$585,E$6,FALSE),0)</f>
        <v>0</v>
      </c>
      <c r="BB58" s="102">
        <f>_xlfn.IFNA(VLOOKUP($A58,Gb_VQS_8586!$AM$10:$AS$585,F$6,FALSE),0)</f>
        <v>0</v>
      </c>
      <c r="BC58" s="102">
        <f>_xlfn.IFNA(VLOOKUP($A58,Gb_VQS_8586!$AM$10:$AS$585,G$6,FALSE),0)</f>
        <v>0</v>
      </c>
      <c r="BD58" s="102">
        <f>_xlfn.IFNA(VLOOKUP($A58,Gb_VQS_8586!$AM$10:$AS$585,H$6,FALSE),0)</f>
        <v>0</v>
      </c>
      <c r="BE58" s="101">
        <f>_xlfn.IFNA(VLOOKUP($A58,Gb_VQS_8586!$AM$10:$AS$585,I$6,FALSE),0)</f>
        <v>0</v>
      </c>
      <c r="BF58" s="103">
        <f>SUMIFS(Gb_VQS_8586!$AX$10:$AX$1735,Gb_VQS_8586!$AV$10:$AV$1735,$A58,Gb_VQS_8586!$AW$10:$AW$1735,10)+SUMIFS(Gb_VQS_8586!$AX$10:$AX$1735,Gb_VQS_8586!$AV$10:$AV$1735,$A58,Gb_VQS_8586!$AW$10:$AW$1735,11)-SUMIFS(Gb_VQS_8586!$AY$10:$AY$1735,Gb_VQS_8586!$AV$10:$AV$1735,$A58,Gb_VQS_8586!$AW$10:$AW$1735,11)</f>
        <v>316354.03000000003</v>
      </c>
      <c r="BG58" s="102">
        <f>_xlfn.IFNA(VLOOKUP($A58,Gb_VQS_8586!$AD$10:$AO$585,E$6,FALSE),0)</f>
        <v>541000</v>
      </c>
      <c r="BH58" s="102">
        <f>_xlfn.IFNA(VLOOKUP($A58,Gb_VQS_8586!$AD$10:$AO$585,F$6,FALSE),0)</f>
        <v>435300</v>
      </c>
      <c r="BI58" s="102">
        <f>_xlfn.IFNA(VLOOKUP($A58,Gb_VQS_8586!$AD$10:$AO$585,G$6,FALSE),0)</f>
        <v>439600</v>
      </c>
      <c r="BJ58" s="102">
        <f>_xlfn.IFNA(VLOOKUP($A58,Gb_VQS_8586!$AD$10:$AO$585,H$6,FALSE),0)</f>
        <v>444000</v>
      </c>
      <c r="BK58" s="101">
        <f>_xlfn.IFNA(VLOOKUP($A58,Gb_VQS_8586!$AD$10:$AO$585,I$6,FALSE),0)</f>
        <v>448400</v>
      </c>
      <c r="BL58" s="103">
        <f>SUMIFS(Gb_VQS_8586!BD$10:BD$2310,Gb_VQS_8586!$BB$10:$BB$2310,$A58,Gb_VQS_8586!$BC$10:$BC$2310,23)+SUMIFS(Gb_VQS_8586!BD$10:BD$2310,Gb_VQS_8586!$BB$10:$BB$2310,$A58,Gb_VQS_8586!$BC$10:$BC$2310,21)+SUMIFS(Gb_VQS_8586!BN$10:BN$2310,Gb_VQS_8586!$BL$10:$BL$2310,$A58,Gb_VQS_8586!$BM$10:$BM$2310,33)+SUMIFS(Gb_VQS_8586!BN$10:BN$2310,Gb_VQS_8586!$BL$10:$BL$2310,$A58,Gb_VQS_8586!$BM$10:$BM$2310,35)+SUMIFS(Gb_VQS_8586!$V$10:$V$1160,Gb_VQS_8586!$T$10:$T$1160,$A58,Gb_VQS_8586!$U$10:$U$1160,33)-SUMIFS(Gb_VQS_8586!$AX$10:$AX$1735,Gb_VQS_8586!$AV$10:$AV$1735,$A58,Gb_VQS_8586!$AW$10:$AW$1735,13)</f>
        <v>-160476.15000000002</v>
      </c>
      <c r="BM58" s="102">
        <f>SUMIFS(Gb_VQS_8586!BE$10:BE$2310,Gb_VQS_8586!$BB$10:$BB$2310,$A58,Gb_VQS_8586!$BC$10:$BC$2310,23)+SUMIFS(Gb_VQS_8586!BE$10:BE$2310,Gb_VQS_8586!$BB$10:$BB$2310,$A58,Gb_VQS_8586!$BC$10:$BC$2310,21)+SUMIFS(Gb_VQS_8586!BO$10:BO$2310,Gb_VQS_8586!$BL$10:$BL$2310,$A58,Gb_VQS_8586!$BM$10:$BM$2310,33)+SUMIFS(Gb_VQS_8586!BO$10:BO$2310,Gb_VQS_8586!$BL$10:$BL$2310,$A58,Gb_VQS_8586!$BM$10:$BM$2310,35)</f>
        <v>0</v>
      </c>
      <c r="BN58" s="102">
        <f>SUMIFS(Gb_VQS_8586!BF$10:BF$2310,Gb_VQS_8586!$BB$10:$BB$2310,$A58,Gb_VQS_8586!$BC$10:$BC$2310,23)+SUMIFS(Gb_VQS_8586!BF$10:BF$2310,Gb_VQS_8586!$BB$10:$BB$2310,$A58,Gb_VQS_8586!$BC$10:$BC$2310,21)+SUMIFS(Gb_VQS_8586!BP$10:BP$2310,Gb_VQS_8586!$BL$10:$BL$2310,$A58,Gb_VQS_8586!$BM$10:$BM$2310,33)+SUMIFS(Gb_VQS_8586!BP$10:BP$2310,Gb_VQS_8586!$BL$10:$BL$2310,$A58,Gb_VQS_8586!$BM$10:$BM$2310,35)</f>
        <v>0</v>
      </c>
      <c r="BO58" s="102">
        <f>SUMIFS(Gb_VQS_8586!BG$10:BG$2310,Gb_VQS_8586!$BB$10:$BB$2310,$A58,Gb_VQS_8586!$BC$10:$BC$2310,23)+SUMIFS(Gb_VQS_8586!BG$10:BG$2310,Gb_VQS_8586!$BB$10:$BB$2310,$A58,Gb_VQS_8586!$BC$10:$BC$2310,21)+SUMIFS(Gb_VQS_8586!BQ$10:BQ$2310,Gb_VQS_8586!$BL$10:$BL$2310,$A58,Gb_VQS_8586!$BM$10:$BM$2310,33)+SUMIFS(Gb_VQS_8586!BQ$10:BQ$2310,Gb_VQS_8586!$BL$10:$BL$2310,$A58,Gb_VQS_8586!$BM$10:$BM$2310,35)</f>
        <v>0</v>
      </c>
      <c r="BP58" s="102">
        <f>SUMIFS(Gb_VQS_8586!BH$10:BH$2310,Gb_VQS_8586!$BB$10:$BB$2310,$A58,Gb_VQS_8586!$BC$10:$BC$2310,23)+SUMIFS(Gb_VQS_8586!BH$10:BH$2310,Gb_VQS_8586!$BB$10:$BB$2310,$A58,Gb_VQS_8586!$BC$10:$BC$2310,21)+SUMIFS(Gb_VQS_8586!BR$10:BR$2310,Gb_VQS_8586!$BL$10:$BL$2310,$A58,Gb_VQS_8586!$BM$10:$BM$2310,33)+SUMIFS(Gb_VQS_8586!BR$10:BR$2310,Gb_VQS_8586!$BL$10:$BL$2310,$A58,Gb_VQS_8586!$BM$10:$BM$2310,35)</f>
        <v>0</v>
      </c>
      <c r="BQ58" s="101">
        <f>SUMIFS(Gb_VQS_8586!BI$10:BI$2310,Gb_VQS_8586!$BB$10:$BB$2310,$A58,Gb_VQS_8586!$BC$10:$BC$2310,23)+SUMIFS(Gb_VQS_8586!BI$10:BI$2310,Gb_VQS_8586!$BB$10:$BB$2310,$A58,Gb_VQS_8586!$BC$10:$BC$2310,21)+SUMIFS(Gb_VQS_8586!BS$10:BS$2310,Gb_VQS_8586!$BL$10:$BL$2310,$A58,Gb_VQS_8586!$BM$10:$BM$2310,33)+SUMIFS(Gb_VQS_8586!BS$10:BS$2310,Gb_VQS_8586!$BL$10:$BL$2310,$A58,Gb_VQS_8586!$BM$10:$BM$2310,35)</f>
        <v>0</v>
      </c>
      <c r="BR58" s="103">
        <f>SUMIFS(Gb_VQS_8586!BD$10:BD$2310,Gb_VQS_8586!$BB$10:$BB$2310,$A58,Gb_VQS_8586!$BC$10:$BC$2310,24)+SUMIFS(Gb_VQS_8586!BD$10:BD$2310,Gb_VQS_8586!$BB$10:$BB$2310,$A58,Gb_VQS_8586!$BC$10:$BC$2310,22)+SUMIFS(Gb_VQS_8586!BN$10:BN$2310,Gb_VQS_8586!$BL$10:$BL$2310,$A58,Gb_VQS_8586!$BM$10:$BM$2310,34)+SUMIFS(Gb_VQS_8586!BN$10:BN$2310,Gb_VQS_8586!$BL$10:$BL$2310,$A58,Gb_VQS_8586!$BM$10:$BM$2310,36)</f>
        <v>75019.87</v>
      </c>
      <c r="BS58" s="102">
        <f>SUMIFS(Gb_VQS_8586!BE$10:BE$2310,Gb_VQS_8586!$BB$10:$BB$2310,$A58,Gb_VQS_8586!$BC$10:$BC$2310,24)+SUMIFS(Gb_VQS_8586!BE$10:BE$2310,Gb_VQS_8586!$BB$10:$BB$2310,$A58,Gb_VQS_8586!$BC$10:$BC$2310,22)+SUMIFS(Gb_VQS_8586!BO$10:BO$2310,Gb_VQS_8586!$BL$10:$BL$2310,$A58,Gb_VQS_8586!$BM$10:$BM$2310,34)+SUMIFS(Gb_VQS_8586!BO$10:BO$2310,Gb_VQS_8586!$BL$10:$BL$2310,$A58,Gb_VQS_8586!$BM$10:$BM$2310,36)</f>
        <v>11700</v>
      </c>
      <c r="BT58" s="102">
        <f>SUMIFS(Gb_VQS_8586!BF$10:BF$2310,Gb_VQS_8586!$BB$10:$BB$2310,$A58,Gb_VQS_8586!$BC$10:$BC$2310,24)+SUMIFS(Gb_VQS_8586!BF$10:BF$2310,Gb_VQS_8586!$BB$10:$BB$2310,$A58,Gb_VQS_8586!$BC$10:$BC$2310,22)+SUMIFS(Gb_VQS_8586!BP$10:BP$2310,Gb_VQS_8586!$BL$10:$BL$2310,$A58,Gb_VQS_8586!$BM$10:$BM$2310,34)+SUMIFS(Gb_VQS_8586!BP$10:BP$2310,Gb_VQS_8586!$BL$10:$BL$2310,$A58,Gb_VQS_8586!$BM$10:$BM$2310,36)</f>
        <v>12100</v>
      </c>
      <c r="BU58" s="102">
        <f>SUMIFS(Gb_VQS_8586!BG$10:BG$2310,Gb_VQS_8586!$BB$10:$BB$2310,$A58,Gb_VQS_8586!$BC$10:$BC$2310,24)+SUMIFS(Gb_VQS_8586!BG$10:BG$2310,Gb_VQS_8586!$BB$10:$BB$2310,$A58,Gb_VQS_8586!$BC$10:$BC$2310,22)+SUMIFS(Gb_VQS_8586!BQ$10:BQ$2310,Gb_VQS_8586!$BL$10:$BL$2310,$A58,Gb_VQS_8586!$BM$10:$BM$2310,34)+SUMIFS(Gb_VQS_8586!BQ$10:BQ$2310,Gb_VQS_8586!$BL$10:$BL$2310,$A58,Gb_VQS_8586!$BM$10:$BM$2310,36)</f>
        <v>12600</v>
      </c>
      <c r="BV58" s="102">
        <f>SUMIFS(Gb_VQS_8586!BH$10:BH$2310,Gb_VQS_8586!$BB$10:$BB$2310,$A58,Gb_VQS_8586!$BC$10:$BC$2310,24)+SUMIFS(Gb_VQS_8586!BH$10:BH$2310,Gb_VQS_8586!$BB$10:$BB$2310,$A58,Gb_VQS_8586!$BC$10:$BC$2310,22)+SUMIFS(Gb_VQS_8586!BR$10:BR$2310,Gb_VQS_8586!$BL$10:$BL$2310,$A58,Gb_VQS_8586!$BM$10:$BM$2310,34)+SUMIFS(Gb_VQS_8586!BR$10:BR$2310,Gb_VQS_8586!$BL$10:$BL$2310,$A58,Gb_VQS_8586!$BM$10:$BM$2310,36)</f>
        <v>13100</v>
      </c>
      <c r="BW58" s="101">
        <f>SUMIFS(Gb_VQS_8586!BI$10:BI$2310,Gb_VQS_8586!$BB$10:$BB$2310,$A58,Gb_VQS_8586!$BC$10:$BC$2310,24)+SUMIFS(Gb_VQS_8586!BI$10:BI$2310,Gb_VQS_8586!$BB$10:$BB$2310,$A58,Gb_VQS_8586!$BC$10:$BC$2310,22)+SUMIFS(Gb_VQS_8586!BS$10:BS$2310,Gb_VQS_8586!$BL$10:$BL$2310,$A58,Gb_VQS_8586!$BM$10:$BM$2310,34)+SUMIFS(Gb_VQS_8586!BS$10:BS$2310,Gb_VQS_8586!$BL$10:$BL$2310,$A58,Gb_VQS_8586!$BM$10:$BM$2310,36)</f>
        <v>13700</v>
      </c>
      <c r="BX58" s="103">
        <f>_xlfn.IFNA(VLOOKUP($A58,Gb_Stand!$B$10:$H$585,D$6,FALSE),0)</f>
        <v>946683.4</v>
      </c>
      <c r="BY58" s="102">
        <f>_xlfn.IFNA(VLOOKUP($A58,Gb_Stand!$B$10:$H$585,E$6,FALSE),0)</f>
        <v>759000</v>
      </c>
      <c r="BZ58" s="102">
        <f>_xlfn.IFNA(VLOOKUP($A58,Gb_Stand!$B$10:$H$585,F$6,FALSE),0)</f>
        <v>565500</v>
      </c>
      <c r="CA58" s="102">
        <f>_xlfn.IFNA(VLOOKUP($A58,Gb_Stand!$B$10:$H$585,G$6,FALSE),0)</f>
        <v>396600</v>
      </c>
      <c r="CB58" s="102">
        <f>_xlfn.IFNA(VLOOKUP($A58,Gb_Stand!$B$10:$H$585,H$6,FALSE),0)</f>
        <v>285500</v>
      </c>
      <c r="CC58" s="101">
        <f>_xlfn.IFNA(VLOOKUP($A58,Gb_Stand!$B$10:$H$585,I$6,FALSE),0)</f>
        <v>214300</v>
      </c>
      <c r="CD58" s="103">
        <f>_xlfn.IFNA(VLOOKUP($A58,Gb_Stand!$K$10:$Q$585,D$6,FALSE),0)</f>
        <v>0</v>
      </c>
      <c r="CE58" s="102">
        <f>_xlfn.IFNA(VLOOKUP($A58,Gb_Stand!$K$10:$Q$585,E$6,FALSE),0)</f>
        <v>0</v>
      </c>
      <c r="CF58" s="102">
        <f>_xlfn.IFNA(VLOOKUP($A58,Gb_Stand!$K$10:$Q$585,F$6,FALSE),0)</f>
        <v>0</v>
      </c>
      <c r="CG58" s="102">
        <f>_xlfn.IFNA(VLOOKUP($A58,Gb_Stand!$K$10:$Q$585,G$6,FALSE),0)</f>
        <v>0</v>
      </c>
      <c r="CH58" s="102">
        <f>_xlfn.IFNA(VLOOKUP($A58,Gb_Stand!$K$10:$Q$585,H$6,FALSE),0)</f>
        <v>0</v>
      </c>
      <c r="CI58" s="101">
        <f>_xlfn.IFNA(VLOOKUP($A58,Gb_Stand!$K$10:$Q$585,I$6,FALSE),0)</f>
        <v>0</v>
      </c>
      <c r="CJ58" s="103">
        <f>_xlfn.IFNA(VLOOKUP($A58,Gb_Stand!$T$10:$Z$585,D$6,FALSE),0)</f>
        <v>2435894.09</v>
      </c>
      <c r="CK58" s="102">
        <f>_xlfn.IFNA(VLOOKUP($A58,Gb_Stand!$T$10:$Z$585,E$6,FALSE),0)</f>
        <v>2916891.34</v>
      </c>
      <c r="CL58" s="102">
        <f>_xlfn.IFNA(VLOOKUP($A58,Gb_Stand!$T$10:$Z$585,F$6,FALSE),0)</f>
        <v>0</v>
      </c>
      <c r="CM58" s="102">
        <f>_xlfn.IFNA(VLOOKUP($A58,Gb_Stand!$T$10:$Z$585,G$6,FALSE),0)</f>
        <v>0</v>
      </c>
      <c r="CN58" s="102">
        <f>_xlfn.IFNA(VLOOKUP($A58,Gb_Stand!$T$10:$Z$585,H$6,FALSE),0)</f>
        <v>0</v>
      </c>
      <c r="CO58" s="101">
        <f>_xlfn.IFNA(VLOOKUP($A58,Gb_Stand!$T$10:$Z$585,I$6,FALSE),0)</f>
        <v>0</v>
      </c>
      <c r="CP58" s="103">
        <f>_xlfn.IFNA(VLOOKUP($A58,Gb_Stand!$AC$10:$AI$585,D$6,FALSE),0)</f>
        <v>0</v>
      </c>
      <c r="CQ58" s="102">
        <f>_xlfn.IFNA(VLOOKUP($A58,Gb_Stand!$AC$10:$AI$585,E$6,FALSE),0)</f>
        <v>0</v>
      </c>
      <c r="CR58" s="102">
        <f>_xlfn.IFNA(VLOOKUP($A58,Gb_Stand!$AC$10:$AI$585,F$6,FALSE),0)</f>
        <v>0</v>
      </c>
      <c r="CS58" s="102">
        <f>_xlfn.IFNA(VLOOKUP($A58,Gb_Stand!$AC$10:$AI$585,G$6,FALSE),0)</f>
        <v>0</v>
      </c>
      <c r="CT58" s="102">
        <f>_xlfn.IFNA(VLOOKUP($A58,Gb_Stand!$AC$10:$AI$585,H$6,FALSE),0)</f>
        <v>0</v>
      </c>
      <c r="CU58" s="101">
        <f>_xlfn.IFNA(VLOOKUP($A58,Gb_Stand!$AC$10:$AI$585,I$6,FALSE),0)</f>
        <v>0</v>
      </c>
    </row>
    <row r="59" spans="1:99" x14ac:dyDescent="0.4">
      <c r="A59" s="106">
        <v>20602</v>
      </c>
      <c r="B59" s="105" t="s">
        <v>159</v>
      </c>
      <c r="C59" s="104"/>
      <c r="D59" s="103">
        <f>_xlfn.IFNA(VLOOKUP($A59,Gb_VQS!$B$10:$H$585,D$6,FALSE),0)+SUMIFS(Gb_VQS!$V$10:$V$1160,Gb_VQS!$T$10:$T$1160,$A59,Gb_VQS!$U$10:$U$1160,31)+SUMIFS(Gb_VQS!$AX$10:$AX$1735,Gb_VQS!$AV$10:$AV$1735,$A59,Gb_VQS!$AW$10:$AW$1735,13)</f>
        <v>5310278.209999999</v>
      </c>
      <c r="E59" s="102">
        <f>_xlfn.IFNA(VLOOKUP($A59,Gb_VQS!$B$10:$H$585,E$6,FALSE),0)+SUMIFS(Gb_VQS!W$10:W$1160,Gb_VQS!$T$10:$T$1160,$A59)</f>
        <v>4860700</v>
      </c>
      <c r="F59" s="102">
        <f>_xlfn.IFNA(VLOOKUP($A59,Gb_VQS!$B$10:$H$585,F$6,FALSE),0)+SUMIFS(Gb_VQS!X$10:X$1160,Gb_VQS!$T$10:$T$1160,$A59)</f>
        <v>4300900</v>
      </c>
      <c r="G59" s="102">
        <f>_xlfn.IFNA(VLOOKUP($A59,Gb_VQS!$B$10:$H$585,G$6,FALSE),0)+SUMIFS(Gb_VQS!Y$10:Y$1160,Gb_VQS!$T$10:$T$1160,$A59)</f>
        <v>4335600</v>
      </c>
      <c r="H59" s="102">
        <f>_xlfn.IFNA(VLOOKUP($A59,Gb_VQS!$B$10:$H$585,H$6,FALSE),0)+SUMIFS(Gb_VQS!Z$10:Z$1160,Gb_VQS!$T$10:$T$1160,$A59)</f>
        <v>4433600</v>
      </c>
      <c r="I59" s="101">
        <f>_xlfn.IFNA(VLOOKUP($A59,Gb_VQS!$B$10:$H$585,I$6,FALSE),0)+SUMIFS(Gb_VQS!AA$10:AA$1160,Gb_VQS!$T$10:$T$1160,$A59)</f>
        <v>4452400</v>
      </c>
      <c r="J59" s="103">
        <f>_xlfn.IFNA(VLOOKUP($A59,Gb_VQS!$K$10:$Q$585,D$6,FALSE),0)</f>
        <v>4281695.0999999996</v>
      </c>
      <c r="K59" s="102">
        <f>_xlfn.IFNA(VLOOKUP($A59,Gb_VQS!$K$10:$Q$585,E$6,FALSE),0)</f>
        <v>4909700</v>
      </c>
      <c r="L59" s="102">
        <f>_xlfn.IFNA(VLOOKUP($A59,Gb_VQS!$K$10:$Q$585,F$6,FALSE),0)</f>
        <v>3980200</v>
      </c>
      <c r="M59" s="102">
        <f>_xlfn.IFNA(VLOOKUP($A59,Gb_VQS!$K$10:$Q$585,G$6,FALSE),0)</f>
        <v>4081800</v>
      </c>
      <c r="N59" s="102">
        <f>_xlfn.IFNA(VLOOKUP($A59,Gb_VQS!$K$10:$Q$585,H$6,FALSE),0)</f>
        <v>4052400</v>
      </c>
      <c r="O59" s="101">
        <f>_xlfn.IFNA(VLOOKUP($A59,Gb_VQS!$K$10:$Q$585,I$6,FALSE),0)</f>
        <v>4057100</v>
      </c>
      <c r="P59" s="103">
        <f>SUMIFS(Gb_VQS!$AY$10:$AY$1735,Gb_VQS!$AV$10:$AV$1735,$A59,Gb_VQS!$AW$10:$AW$1735,10)</f>
        <v>23132.240000000002</v>
      </c>
      <c r="Q59" s="102">
        <f>_xlfn.IFNA(VLOOKUP($A59,Gb_VQS!$AM$10:$AS$585,E$6,FALSE),0)</f>
        <v>0</v>
      </c>
      <c r="R59" s="102">
        <f>_xlfn.IFNA(VLOOKUP($A59,Gb_VQS!$AM$10:$AS$585,F$6,FALSE),0)</f>
        <v>0</v>
      </c>
      <c r="S59" s="102">
        <f>_xlfn.IFNA(VLOOKUP($A59,Gb_VQS!$AM$10:$AS$585,G$6,FALSE),0)</f>
        <v>0</v>
      </c>
      <c r="T59" s="102">
        <f>_xlfn.IFNA(VLOOKUP($A59,Gb_VQS!$AM$10:$AS$585,H$6,FALSE),0)</f>
        <v>0</v>
      </c>
      <c r="U59" s="101">
        <f>_xlfn.IFNA(VLOOKUP($A59,Gb_VQS!$AM$10:$AS$585,I$6,FALSE),0)</f>
        <v>0</v>
      </c>
      <c r="V59" s="103">
        <f>SUMIFS(Gb_VQS!$AX$10:$AX$1735,Gb_VQS!$AV$10:$AV$1735,$A59,Gb_VQS!$AW$10:$AW$1735,10)+SUMIFS(Gb_VQS!$AX$10:$AX$1735,Gb_VQS!$AV$10:$AV$1735,$A59,Gb_VQS!$AW$10:$AW$1735,11)-SUMIFS(Gb_VQS!$AY$10:$AY$1735,Gb_VQS!$AV$10:$AV$1735,$A59,Gb_VQS!$AW$10:$AW$1735,11)</f>
        <v>464485.41</v>
      </c>
      <c r="W59" s="102">
        <f>_xlfn.IFNA(VLOOKUP($A59,Gb_VQS!$AD$10:$AO$585,E$6,FALSE),0)</f>
        <v>965400</v>
      </c>
      <c r="X59" s="102">
        <f>_xlfn.IFNA(VLOOKUP($A59,Gb_VQS!$AD$10:$AO$585,F$6,FALSE),0)</f>
        <v>150700</v>
      </c>
      <c r="Y59" s="102">
        <f>_xlfn.IFNA(VLOOKUP($A59,Gb_VQS!$AD$10:$AO$585,G$6,FALSE),0)</f>
        <v>176200</v>
      </c>
      <c r="Z59" s="102">
        <f>_xlfn.IFNA(VLOOKUP($A59,Gb_VQS!$AD$10:$AO$585,H$6,FALSE),0)</f>
        <v>156500</v>
      </c>
      <c r="AA59" s="101">
        <f>_xlfn.IFNA(VLOOKUP($A59,Gb_VQS!$AD$10:$AO$585,I$6,FALSE),0)</f>
        <v>159500</v>
      </c>
      <c r="AB59" s="103"/>
      <c r="AC59" s="102"/>
      <c r="AD59" s="102"/>
      <c r="AE59" s="102"/>
      <c r="AF59" s="102"/>
      <c r="AG59" s="101"/>
      <c r="AH59" s="103"/>
      <c r="AI59" s="102"/>
      <c r="AJ59" s="102"/>
      <c r="AK59" s="102"/>
      <c r="AL59" s="102"/>
      <c r="AM59" s="101"/>
      <c r="AN59" s="103">
        <f>_xlfn.IFNA(VLOOKUP($A59,Gb_VQS_8586!$B$10:$H$585,D$6,FALSE),0)+SUMIFS(Gb_VQS_8586!$V$10:$V$1160,Gb_VQS_8586!$T$10:$T$1160,$A59,Gb_VQS_8586!$U$10:$U$1160,31)+SUMIFS(Gb_VQS_8586!$AX$10:$AX$1735,Gb_VQS_8586!$AV$10:$AV$1735,$A59,Gb_VQS_8586!$AW$10:$AW$1735,13)</f>
        <v>885063.84</v>
      </c>
      <c r="AO59" s="102">
        <f>_xlfn.IFNA(VLOOKUP($A59,Gb_VQS_8586!$B$10:$H$585,E$6,FALSE),0)+SUMIFS(Gb_VQS_8586!W$10:W$1160,Gb_VQS_8586!$T$10:$T$1160,$A59)</f>
        <v>683400</v>
      </c>
      <c r="AP59" s="102">
        <f>_xlfn.IFNA(VLOOKUP($A59,Gb_VQS_8586!$B$10:$H$585,F$6,FALSE),0)+SUMIFS(Gb_VQS_8586!X$10:X$1160,Gb_VQS_8586!$T$10:$T$1160,$A59)</f>
        <v>676000</v>
      </c>
      <c r="AQ59" s="102">
        <f>_xlfn.IFNA(VLOOKUP($A59,Gb_VQS_8586!$B$10:$H$585,G$6,FALSE),0)+SUMIFS(Gb_VQS_8586!Y$10:Y$1160,Gb_VQS_8586!$T$10:$T$1160,$A59)</f>
        <v>676300</v>
      </c>
      <c r="AR59" s="102">
        <f>_xlfn.IFNA(VLOOKUP($A59,Gb_VQS_8586!$B$10:$H$585,H$6,FALSE),0)+SUMIFS(Gb_VQS_8586!Z$10:Z$1160,Gb_VQS_8586!$T$10:$T$1160,$A59)</f>
        <v>674100</v>
      </c>
      <c r="AS59" s="101">
        <f>_xlfn.IFNA(VLOOKUP($A59,Gb_VQS_8586!$B$10:$H$585,I$6,FALSE),0)+SUMIFS(Gb_VQS_8586!AA$10:AA$1160,Gb_VQS_8586!$T$10:$T$1160,$A59)</f>
        <v>684300</v>
      </c>
      <c r="AT59" s="103">
        <f>_xlfn.IFNA(VLOOKUP($A59,Gb_VQS_8586!$K$10:$Q$585,D$6,FALSE),0)</f>
        <v>553555.42000000004</v>
      </c>
      <c r="AU59" s="102">
        <f>_xlfn.IFNA(VLOOKUP($A59,Gb_VQS_8586!$K$10:$Q$585,E$6,FALSE),0)</f>
        <v>594000</v>
      </c>
      <c r="AV59" s="102">
        <f>_xlfn.IFNA(VLOOKUP($A59,Gb_VQS_8586!$K$10:$Q$585,F$6,FALSE),0)</f>
        <v>590300</v>
      </c>
      <c r="AW59" s="102">
        <f>_xlfn.IFNA(VLOOKUP($A59,Gb_VQS_8586!$K$10:$Q$585,G$6,FALSE),0)</f>
        <v>598000</v>
      </c>
      <c r="AX59" s="102">
        <f>_xlfn.IFNA(VLOOKUP($A59,Gb_VQS_8586!$K$10:$Q$585,H$6,FALSE),0)</f>
        <v>605300</v>
      </c>
      <c r="AY59" s="101">
        <f>_xlfn.IFNA(VLOOKUP($A59,Gb_VQS_8586!$K$10:$Q$585,I$6,FALSE),0)</f>
        <v>615300</v>
      </c>
      <c r="AZ59" s="103">
        <f>SUMIFS(Gb_VQS_8586!$AY$10:$AY$1735,Gb_VQS_8586!$AV$10:$AV$1735,$A59,Gb_VQS_8586!$AW$10:$AW$1735,10)</f>
        <v>0</v>
      </c>
      <c r="BA59" s="102">
        <f>_xlfn.IFNA(VLOOKUP($A59,Gb_VQS_8586!$AM$10:$AS$585,E$6,FALSE),0)</f>
        <v>0</v>
      </c>
      <c r="BB59" s="102">
        <f>_xlfn.IFNA(VLOOKUP($A59,Gb_VQS_8586!$AM$10:$AS$585,F$6,FALSE),0)</f>
        <v>0</v>
      </c>
      <c r="BC59" s="102">
        <f>_xlfn.IFNA(VLOOKUP($A59,Gb_VQS_8586!$AM$10:$AS$585,G$6,FALSE),0)</f>
        <v>0</v>
      </c>
      <c r="BD59" s="102">
        <f>_xlfn.IFNA(VLOOKUP($A59,Gb_VQS_8586!$AM$10:$AS$585,H$6,FALSE),0)</f>
        <v>0</v>
      </c>
      <c r="BE59" s="101">
        <f>_xlfn.IFNA(VLOOKUP($A59,Gb_VQS_8586!$AM$10:$AS$585,I$6,FALSE),0)</f>
        <v>0</v>
      </c>
      <c r="BF59" s="103">
        <f>SUMIFS(Gb_VQS_8586!$AX$10:$AX$1735,Gb_VQS_8586!$AV$10:$AV$1735,$A59,Gb_VQS_8586!$AW$10:$AW$1735,10)+SUMIFS(Gb_VQS_8586!$AX$10:$AX$1735,Gb_VQS_8586!$AV$10:$AV$1735,$A59,Gb_VQS_8586!$AW$10:$AW$1735,11)-SUMIFS(Gb_VQS_8586!$AY$10:$AY$1735,Gb_VQS_8586!$AV$10:$AV$1735,$A59,Gb_VQS_8586!$AW$10:$AW$1735,11)</f>
        <v>0</v>
      </c>
      <c r="BG59" s="102">
        <f>_xlfn.IFNA(VLOOKUP($A59,Gb_VQS_8586!$AD$10:$AO$585,E$6,FALSE),0)</f>
        <v>139400</v>
      </c>
      <c r="BH59" s="102">
        <f>_xlfn.IFNA(VLOOKUP($A59,Gb_VQS_8586!$AD$10:$AO$585,F$6,FALSE),0)</f>
        <v>131700</v>
      </c>
      <c r="BI59" s="102">
        <f>_xlfn.IFNA(VLOOKUP($A59,Gb_VQS_8586!$AD$10:$AO$585,G$6,FALSE),0)</f>
        <v>134400</v>
      </c>
      <c r="BJ59" s="102">
        <f>_xlfn.IFNA(VLOOKUP($A59,Gb_VQS_8586!$AD$10:$AO$585,H$6,FALSE),0)</f>
        <v>137100</v>
      </c>
      <c r="BK59" s="101">
        <f>_xlfn.IFNA(VLOOKUP($A59,Gb_VQS_8586!$AD$10:$AO$585,I$6,FALSE),0)</f>
        <v>139800</v>
      </c>
      <c r="BL59" s="103">
        <f>SUMIFS(Gb_VQS_8586!BD$10:BD$2310,Gb_VQS_8586!$BB$10:$BB$2310,$A59,Gb_VQS_8586!$BC$10:$BC$2310,23)+SUMIFS(Gb_VQS_8586!BD$10:BD$2310,Gb_VQS_8586!$BB$10:$BB$2310,$A59,Gb_VQS_8586!$BC$10:$BC$2310,21)+SUMIFS(Gb_VQS_8586!BN$10:BN$2310,Gb_VQS_8586!$BL$10:$BL$2310,$A59,Gb_VQS_8586!$BM$10:$BM$2310,33)+SUMIFS(Gb_VQS_8586!BN$10:BN$2310,Gb_VQS_8586!$BL$10:$BL$2310,$A59,Gb_VQS_8586!$BM$10:$BM$2310,35)+SUMIFS(Gb_VQS_8586!$V$10:$V$1160,Gb_VQS_8586!$T$10:$T$1160,$A59,Gb_VQS_8586!$U$10:$U$1160,33)-SUMIFS(Gb_VQS_8586!$AX$10:$AX$1735,Gb_VQS_8586!$AV$10:$AV$1735,$A59,Gb_VQS_8586!$AW$10:$AW$1735,13)</f>
        <v>219455.94</v>
      </c>
      <c r="BM59" s="102">
        <f>SUMIFS(Gb_VQS_8586!BE$10:BE$2310,Gb_VQS_8586!$BB$10:$BB$2310,$A59,Gb_VQS_8586!$BC$10:$BC$2310,23)+SUMIFS(Gb_VQS_8586!BE$10:BE$2310,Gb_VQS_8586!$BB$10:$BB$2310,$A59,Gb_VQS_8586!$BC$10:$BC$2310,21)+SUMIFS(Gb_VQS_8586!BO$10:BO$2310,Gb_VQS_8586!$BL$10:$BL$2310,$A59,Gb_VQS_8586!$BM$10:$BM$2310,33)+SUMIFS(Gb_VQS_8586!BO$10:BO$2310,Gb_VQS_8586!$BL$10:$BL$2310,$A59,Gb_VQS_8586!$BM$10:$BM$2310,35)</f>
        <v>4000</v>
      </c>
      <c r="BN59" s="102">
        <f>SUMIFS(Gb_VQS_8586!BF$10:BF$2310,Gb_VQS_8586!$BB$10:$BB$2310,$A59,Gb_VQS_8586!$BC$10:$BC$2310,23)+SUMIFS(Gb_VQS_8586!BF$10:BF$2310,Gb_VQS_8586!$BB$10:$BB$2310,$A59,Gb_VQS_8586!$BC$10:$BC$2310,21)+SUMIFS(Gb_VQS_8586!BP$10:BP$2310,Gb_VQS_8586!$BL$10:$BL$2310,$A59,Gb_VQS_8586!$BM$10:$BM$2310,33)+SUMIFS(Gb_VQS_8586!BP$10:BP$2310,Gb_VQS_8586!$BL$10:$BL$2310,$A59,Gb_VQS_8586!$BM$10:$BM$2310,35)</f>
        <v>4000</v>
      </c>
      <c r="BO59" s="102">
        <f>SUMIFS(Gb_VQS_8586!BG$10:BG$2310,Gb_VQS_8586!$BB$10:$BB$2310,$A59,Gb_VQS_8586!$BC$10:$BC$2310,23)+SUMIFS(Gb_VQS_8586!BG$10:BG$2310,Gb_VQS_8586!$BB$10:$BB$2310,$A59,Gb_VQS_8586!$BC$10:$BC$2310,21)+SUMIFS(Gb_VQS_8586!BQ$10:BQ$2310,Gb_VQS_8586!$BL$10:$BL$2310,$A59,Gb_VQS_8586!$BM$10:$BM$2310,33)+SUMIFS(Gb_VQS_8586!BQ$10:BQ$2310,Gb_VQS_8586!$BL$10:$BL$2310,$A59,Gb_VQS_8586!$BM$10:$BM$2310,35)</f>
        <v>4000</v>
      </c>
      <c r="BP59" s="102">
        <f>SUMIFS(Gb_VQS_8586!BH$10:BH$2310,Gb_VQS_8586!$BB$10:$BB$2310,$A59,Gb_VQS_8586!$BC$10:$BC$2310,23)+SUMIFS(Gb_VQS_8586!BH$10:BH$2310,Gb_VQS_8586!$BB$10:$BB$2310,$A59,Gb_VQS_8586!$BC$10:$BC$2310,21)+SUMIFS(Gb_VQS_8586!BR$10:BR$2310,Gb_VQS_8586!$BL$10:$BL$2310,$A59,Gb_VQS_8586!$BM$10:$BM$2310,33)+SUMIFS(Gb_VQS_8586!BR$10:BR$2310,Gb_VQS_8586!$BL$10:$BL$2310,$A59,Gb_VQS_8586!$BM$10:$BM$2310,35)</f>
        <v>4100</v>
      </c>
      <c r="BQ59" s="101">
        <f>SUMIFS(Gb_VQS_8586!BI$10:BI$2310,Gb_VQS_8586!$BB$10:$BB$2310,$A59,Gb_VQS_8586!$BC$10:$BC$2310,23)+SUMIFS(Gb_VQS_8586!BI$10:BI$2310,Gb_VQS_8586!$BB$10:$BB$2310,$A59,Gb_VQS_8586!$BC$10:$BC$2310,21)+SUMIFS(Gb_VQS_8586!BS$10:BS$2310,Gb_VQS_8586!$BL$10:$BL$2310,$A59,Gb_VQS_8586!$BM$10:$BM$2310,33)+SUMIFS(Gb_VQS_8586!BS$10:BS$2310,Gb_VQS_8586!$BL$10:$BL$2310,$A59,Gb_VQS_8586!$BM$10:$BM$2310,35)</f>
        <v>4100</v>
      </c>
      <c r="BR59" s="103">
        <f>SUMIFS(Gb_VQS_8586!BD$10:BD$2310,Gb_VQS_8586!$BB$10:$BB$2310,$A59,Gb_VQS_8586!$BC$10:$BC$2310,24)+SUMIFS(Gb_VQS_8586!BD$10:BD$2310,Gb_VQS_8586!$BB$10:$BB$2310,$A59,Gb_VQS_8586!$BC$10:$BC$2310,22)+SUMIFS(Gb_VQS_8586!BN$10:BN$2310,Gb_VQS_8586!$BL$10:$BL$2310,$A59,Gb_VQS_8586!$BM$10:$BM$2310,34)+SUMIFS(Gb_VQS_8586!BN$10:BN$2310,Gb_VQS_8586!$BL$10:$BL$2310,$A59,Gb_VQS_8586!$BM$10:$BM$2310,36)</f>
        <v>357695.99</v>
      </c>
      <c r="BS59" s="102">
        <f>SUMIFS(Gb_VQS_8586!BE$10:BE$2310,Gb_VQS_8586!$BB$10:$BB$2310,$A59,Gb_VQS_8586!$BC$10:$BC$2310,24)+SUMIFS(Gb_VQS_8586!BE$10:BE$2310,Gb_VQS_8586!$BB$10:$BB$2310,$A59,Gb_VQS_8586!$BC$10:$BC$2310,22)+SUMIFS(Gb_VQS_8586!BO$10:BO$2310,Gb_VQS_8586!$BL$10:$BL$2310,$A59,Gb_VQS_8586!$BM$10:$BM$2310,34)+SUMIFS(Gb_VQS_8586!BO$10:BO$2310,Gb_VQS_8586!$BL$10:$BL$2310,$A59,Gb_VQS_8586!$BM$10:$BM$2310,36)</f>
        <v>0</v>
      </c>
      <c r="BT59" s="102">
        <f>SUMIFS(Gb_VQS_8586!BF$10:BF$2310,Gb_VQS_8586!$BB$10:$BB$2310,$A59,Gb_VQS_8586!$BC$10:$BC$2310,24)+SUMIFS(Gb_VQS_8586!BF$10:BF$2310,Gb_VQS_8586!$BB$10:$BB$2310,$A59,Gb_VQS_8586!$BC$10:$BC$2310,22)+SUMIFS(Gb_VQS_8586!BP$10:BP$2310,Gb_VQS_8586!$BL$10:$BL$2310,$A59,Gb_VQS_8586!$BM$10:$BM$2310,34)+SUMIFS(Gb_VQS_8586!BP$10:BP$2310,Gb_VQS_8586!$BL$10:$BL$2310,$A59,Gb_VQS_8586!$BM$10:$BM$2310,36)</f>
        <v>0</v>
      </c>
      <c r="BU59" s="102">
        <f>SUMIFS(Gb_VQS_8586!BG$10:BG$2310,Gb_VQS_8586!$BB$10:$BB$2310,$A59,Gb_VQS_8586!$BC$10:$BC$2310,24)+SUMIFS(Gb_VQS_8586!BG$10:BG$2310,Gb_VQS_8586!$BB$10:$BB$2310,$A59,Gb_VQS_8586!$BC$10:$BC$2310,22)+SUMIFS(Gb_VQS_8586!BQ$10:BQ$2310,Gb_VQS_8586!$BL$10:$BL$2310,$A59,Gb_VQS_8586!$BM$10:$BM$2310,34)+SUMIFS(Gb_VQS_8586!BQ$10:BQ$2310,Gb_VQS_8586!$BL$10:$BL$2310,$A59,Gb_VQS_8586!$BM$10:$BM$2310,36)</f>
        <v>0</v>
      </c>
      <c r="BV59" s="102">
        <f>SUMIFS(Gb_VQS_8586!BH$10:BH$2310,Gb_VQS_8586!$BB$10:$BB$2310,$A59,Gb_VQS_8586!$BC$10:$BC$2310,24)+SUMIFS(Gb_VQS_8586!BH$10:BH$2310,Gb_VQS_8586!$BB$10:$BB$2310,$A59,Gb_VQS_8586!$BC$10:$BC$2310,22)+SUMIFS(Gb_VQS_8586!BR$10:BR$2310,Gb_VQS_8586!$BL$10:$BL$2310,$A59,Gb_VQS_8586!$BM$10:$BM$2310,34)+SUMIFS(Gb_VQS_8586!BR$10:BR$2310,Gb_VQS_8586!$BL$10:$BL$2310,$A59,Gb_VQS_8586!$BM$10:$BM$2310,36)</f>
        <v>24400</v>
      </c>
      <c r="BW59" s="101">
        <f>SUMIFS(Gb_VQS_8586!BI$10:BI$2310,Gb_VQS_8586!$BB$10:$BB$2310,$A59,Gb_VQS_8586!$BC$10:$BC$2310,24)+SUMIFS(Gb_VQS_8586!BI$10:BI$2310,Gb_VQS_8586!$BB$10:$BB$2310,$A59,Gb_VQS_8586!$BC$10:$BC$2310,22)+SUMIFS(Gb_VQS_8586!BS$10:BS$2310,Gb_VQS_8586!$BL$10:$BL$2310,$A59,Gb_VQS_8586!$BM$10:$BM$2310,34)+SUMIFS(Gb_VQS_8586!BS$10:BS$2310,Gb_VQS_8586!$BL$10:$BL$2310,$A59,Gb_VQS_8586!$BM$10:$BM$2310,36)</f>
        <v>22300</v>
      </c>
      <c r="BX59" s="103">
        <f>_xlfn.IFNA(VLOOKUP($A59,Gb_Stand!$B$10:$H$585,D$6,FALSE),0)</f>
        <v>77629.34</v>
      </c>
      <c r="BY59" s="102">
        <f>_xlfn.IFNA(VLOOKUP($A59,Gb_Stand!$B$10:$H$585,E$6,FALSE),0)</f>
        <v>285937.34000000003</v>
      </c>
      <c r="BZ59" s="102">
        <f>_xlfn.IFNA(VLOOKUP($A59,Gb_Stand!$B$10:$H$585,F$6,FALSE),0)</f>
        <v>242116.74</v>
      </c>
      <c r="CA59" s="102">
        <f>_xlfn.IFNA(VLOOKUP($A59,Gb_Stand!$B$10:$H$585,G$6,FALSE),0)</f>
        <v>208366.74</v>
      </c>
      <c r="CB59" s="102">
        <f>_xlfn.IFNA(VLOOKUP($A59,Gb_Stand!$B$10:$H$585,H$6,FALSE),0)</f>
        <v>174616.74</v>
      </c>
      <c r="CC59" s="101">
        <f>_xlfn.IFNA(VLOOKUP($A59,Gb_Stand!$B$10:$H$585,I$6,FALSE),0)</f>
        <v>140866.74</v>
      </c>
      <c r="CD59" s="103">
        <f>_xlfn.IFNA(VLOOKUP($A59,Gb_Stand!$K$10:$Q$585,D$6,FALSE),0)</f>
        <v>77629.34</v>
      </c>
      <c r="CE59" s="102">
        <f>_xlfn.IFNA(VLOOKUP($A59,Gb_Stand!$K$10:$Q$585,E$6,FALSE),0)</f>
        <v>15937.34</v>
      </c>
      <c r="CF59" s="102">
        <f>_xlfn.IFNA(VLOOKUP($A59,Gb_Stand!$K$10:$Q$585,F$6,FALSE),0)</f>
        <v>5866.74</v>
      </c>
      <c r="CG59" s="102">
        <f>_xlfn.IFNA(VLOOKUP($A59,Gb_Stand!$K$10:$Q$585,G$6,FALSE),0)</f>
        <v>5866.74</v>
      </c>
      <c r="CH59" s="102">
        <f>_xlfn.IFNA(VLOOKUP($A59,Gb_Stand!$K$10:$Q$585,H$6,FALSE),0)</f>
        <v>5866.74</v>
      </c>
      <c r="CI59" s="101">
        <f>_xlfn.IFNA(VLOOKUP($A59,Gb_Stand!$K$10:$Q$585,I$6,FALSE),0)</f>
        <v>5866.74</v>
      </c>
      <c r="CJ59" s="103">
        <f>_xlfn.IFNA(VLOOKUP($A59,Gb_Stand!$T$10:$Z$585,D$6,FALSE),0)</f>
        <v>619383.66</v>
      </c>
      <c r="CK59" s="102">
        <f>_xlfn.IFNA(VLOOKUP($A59,Gb_Stand!$T$10:$Z$585,E$6,FALSE),0)</f>
        <v>545529.1</v>
      </c>
      <c r="CL59" s="102">
        <f>_xlfn.IFNA(VLOOKUP($A59,Gb_Stand!$T$10:$Z$585,F$6,FALSE),0)</f>
        <v>466957.8</v>
      </c>
      <c r="CM59" s="102">
        <f>_xlfn.IFNA(VLOOKUP($A59,Gb_Stand!$T$10:$Z$585,G$6,FALSE),0)</f>
        <v>387367.76</v>
      </c>
      <c r="CN59" s="102">
        <f>_xlfn.IFNA(VLOOKUP($A59,Gb_Stand!$T$10:$Z$585,H$6,FALSE),0)</f>
        <v>331899.31</v>
      </c>
      <c r="CO59" s="101">
        <f>_xlfn.IFNA(VLOOKUP($A59,Gb_Stand!$T$10:$Z$585,I$6,FALSE),0)</f>
        <v>288898.46999999997</v>
      </c>
      <c r="CP59" s="103">
        <f>_xlfn.IFNA(VLOOKUP($A59,Gb_Stand!$AC$10:$AI$585,D$6,FALSE),0)</f>
        <v>619383.66</v>
      </c>
      <c r="CQ59" s="102">
        <f>_xlfn.IFNA(VLOOKUP($A59,Gb_Stand!$AC$10:$AI$585,E$6,FALSE),0)</f>
        <v>545529.1</v>
      </c>
      <c r="CR59" s="102">
        <f>_xlfn.IFNA(VLOOKUP($A59,Gb_Stand!$AC$10:$AI$585,F$6,FALSE),0)</f>
        <v>466957.8</v>
      </c>
      <c r="CS59" s="102">
        <f>_xlfn.IFNA(VLOOKUP($A59,Gb_Stand!$AC$10:$AI$585,G$6,FALSE),0)</f>
        <v>387367.76</v>
      </c>
      <c r="CT59" s="102">
        <f>_xlfn.IFNA(VLOOKUP($A59,Gb_Stand!$AC$10:$AI$585,H$6,FALSE),0)</f>
        <v>331899.31</v>
      </c>
      <c r="CU59" s="101">
        <f>_xlfn.IFNA(VLOOKUP($A59,Gb_Stand!$AC$10:$AI$585,I$6,FALSE),0)</f>
        <v>288898.46999999997</v>
      </c>
    </row>
    <row r="60" spans="1:99" x14ac:dyDescent="0.4">
      <c r="A60" s="106">
        <v>20603</v>
      </c>
      <c r="B60" s="105" t="s">
        <v>158</v>
      </c>
      <c r="C60" s="104"/>
      <c r="D60" s="103">
        <f>_xlfn.IFNA(VLOOKUP($A60,Gb_VQS!$B$10:$H$585,D$6,FALSE),0)+SUMIFS(Gb_VQS!$V$10:$V$1160,Gb_VQS!$T$10:$T$1160,$A60,Gb_VQS!$U$10:$U$1160,31)+SUMIFS(Gb_VQS!$AX$10:$AX$1735,Gb_VQS!$AV$10:$AV$1735,$A60,Gb_VQS!$AW$10:$AW$1735,13)</f>
        <v>4790580.25</v>
      </c>
      <c r="E60" s="102">
        <f>_xlfn.IFNA(VLOOKUP($A60,Gb_VQS!$B$10:$H$585,E$6,FALSE),0)+SUMIFS(Gb_VQS!W$10:W$1160,Gb_VQS!$T$10:$T$1160,$A60)</f>
        <v>3580000</v>
      </c>
      <c r="F60" s="102">
        <f>_xlfn.IFNA(VLOOKUP($A60,Gb_VQS!$B$10:$H$585,F$6,FALSE),0)+SUMIFS(Gb_VQS!X$10:X$1160,Gb_VQS!$T$10:$T$1160,$A60)</f>
        <v>3297200</v>
      </c>
      <c r="G60" s="102">
        <f>_xlfn.IFNA(VLOOKUP($A60,Gb_VQS!$B$10:$H$585,G$6,FALSE),0)+SUMIFS(Gb_VQS!Y$10:Y$1160,Gb_VQS!$T$10:$T$1160,$A60)</f>
        <v>3269700</v>
      </c>
      <c r="H60" s="102">
        <f>_xlfn.IFNA(VLOOKUP($A60,Gb_VQS!$B$10:$H$585,H$6,FALSE),0)+SUMIFS(Gb_VQS!Z$10:Z$1160,Gb_VQS!$T$10:$T$1160,$A60)</f>
        <v>3228800</v>
      </c>
      <c r="I60" s="101">
        <f>_xlfn.IFNA(VLOOKUP($A60,Gb_VQS!$B$10:$H$585,I$6,FALSE),0)+SUMIFS(Gb_VQS!AA$10:AA$1160,Gb_VQS!$T$10:$T$1160,$A60)</f>
        <v>3233900</v>
      </c>
      <c r="J60" s="103">
        <f>_xlfn.IFNA(VLOOKUP($A60,Gb_VQS!$K$10:$Q$585,D$6,FALSE),0)</f>
        <v>3660175.43</v>
      </c>
      <c r="K60" s="102">
        <f>_xlfn.IFNA(VLOOKUP($A60,Gb_VQS!$K$10:$Q$585,E$6,FALSE),0)</f>
        <v>3584400</v>
      </c>
      <c r="L60" s="102">
        <f>_xlfn.IFNA(VLOOKUP($A60,Gb_VQS!$K$10:$Q$585,F$6,FALSE),0)</f>
        <v>3492200</v>
      </c>
      <c r="M60" s="102">
        <f>_xlfn.IFNA(VLOOKUP($A60,Gb_VQS!$K$10:$Q$585,G$6,FALSE),0)</f>
        <v>3260500</v>
      </c>
      <c r="N60" s="102">
        <f>_xlfn.IFNA(VLOOKUP($A60,Gb_VQS!$K$10:$Q$585,H$6,FALSE),0)</f>
        <v>3531000</v>
      </c>
      <c r="O60" s="101">
        <f>_xlfn.IFNA(VLOOKUP($A60,Gb_VQS!$K$10:$Q$585,I$6,FALSE),0)</f>
        <v>3531100</v>
      </c>
      <c r="P60" s="103">
        <f>SUMIFS(Gb_VQS!$AY$10:$AY$1735,Gb_VQS!$AV$10:$AV$1735,$A60,Gb_VQS!$AW$10:$AW$1735,10)</f>
        <v>0</v>
      </c>
      <c r="Q60" s="102">
        <f>_xlfn.IFNA(VLOOKUP($A60,Gb_VQS!$AM$10:$AS$585,E$6,FALSE),0)</f>
        <v>0</v>
      </c>
      <c r="R60" s="102">
        <f>_xlfn.IFNA(VLOOKUP($A60,Gb_VQS!$AM$10:$AS$585,F$6,FALSE),0)</f>
        <v>0</v>
      </c>
      <c r="S60" s="102">
        <f>_xlfn.IFNA(VLOOKUP($A60,Gb_VQS!$AM$10:$AS$585,G$6,FALSE),0)</f>
        <v>0</v>
      </c>
      <c r="T60" s="102">
        <f>_xlfn.IFNA(VLOOKUP($A60,Gb_VQS!$AM$10:$AS$585,H$6,FALSE),0)</f>
        <v>0</v>
      </c>
      <c r="U60" s="101">
        <f>_xlfn.IFNA(VLOOKUP($A60,Gb_VQS!$AM$10:$AS$585,I$6,FALSE),0)</f>
        <v>0</v>
      </c>
      <c r="V60" s="103">
        <f>SUMIFS(Gb_VQS!$AX$10:$AX$1735,Gb_VQS!$AV$10:$AV$1735,$A60,Gb_VQS!$AW$10:$AW$1735,10)+SUMIFS(Gb_VQS!$AX$10:$AX$1735,Gb_VQS!$AV$10:$AV$1735,$A60,Gb_VQS!$AW$10:$AW$1735,11)-SUMIFS(Gb_VQS!$AY$10:$AY$1735,Gb_VQS!$AV$10:$AV$1735,$A60,Gb_VQS!$AW$10:$AW$1735,11)</f>
        <v>616943.63</v>
      </c>
      <c r="W60" s="102">
        <f>_xlfn.IFNA(VLOOKUP($A60,Gb_VQS!$AD$10:$AO$585,E$6,FALSE),0)</f>
        <v>54200</v>
      </c>
      <c r="X60" s="102">
        <f>_xlfn.IFNA(VLOOKUP($A60,Gb_VQS!$AD$10:$AO$585,F$6,FALSE),0)</f>
        <v>0</v>
      </c>
      <c r="Y60" s="102">
        <f>_xlfn.IFNA(VLOOKUP($A60,Gb_VQS!$AD$10:$AO$585,G$6,FALSE),0)</f>
        <v>0</v>
      </c>
      <c r="Z60" s="102">
        <f>_xlfn.IFNA(VLOOKUP($A60,Gb_VQS!$AD$10:$AO$585,H$6,FALSE),0)</f>
        <v>0</v>
      </c>
      <c r="AA60" s="101">
        <f>_xlfn.IFNA(VLOOKUP($A60,Gb_VQS!$AD$10:$AO$585,I$6,FALSE),0)</f>
        <v>0</v>
      </c>
      <c r="AB60" s="103"/>
      <c r="AC60" s="102"/>
      <c r="AD60" s="102"/>
      <c r="AE60" s="102"/>
      <c r="AF60" s="102"/>
      <c r="AG60" s="101"/>
      <c r="AH60" s="103"/>
      <c r="AI60" s="102"/>
      <c r="AJ60" s="102"/>
      <c r="AK60" s="102"/>
      <c r="AL60" s="102"/>
      <c r="AM60" s="101"/>
      <c r="AN60" s="103">
        <f>_xlfn.IFNA(VLOOKUP($A60,Gb_VQS_8586!$B$10:$H$585,D$6,FALSE),0)+SUMIFS(Gb_VQS_8586!$V$10:$V$1160,Gb_VQS_8586!$T$10:$T$1160,$A60,Gb_VQS_8586!$U$10:$U$1160,31)+SUMIFS(Gb_VQS_8586!$AX$10:$AX$1735,Gb_VQS_8586!$AV$10:$AV$1735,$A60,Gb_VQS_8586!$AW$10:$AW$1735,13)</f>
        <v>575354.10000000009</v>
      </c>
      <c r="AO60" s="102">
        <f>_xlfn.IFNA(VLOOKUP($A60,Gb_VQS_8586!$B$10:$H$585,E$6,FALSE),0)+SUMIFS(Gb_VQS_8586!W$10:W$1160,Gb_VQS_8586!$T$10:$T$1160,$A60)</f>
        <v>588100</v>
      </c>
      <c r="AP60" s="102">
        <f>_xlfn.IFNA(VLOOKUP($A60,Gb_VQS_8586!$B$10:$H$585,F$6,FALSE),0)+SUMIFS(Gb_VQS_8586!X$10:X$1160,Gb_VQS_8586!$T$10:$T$1160,$A60)</f>
        <v>593200</v>
      </c>
      <c r="AQ60" s="102">
        <f>_xlfn.IFNA(VLOOKUP($A60,Gb_VQS_8586!$B$10:$H$585,G$6,FALSE),0)+SUMIFS(Gb_VQS_8586!Y$10:Y$1160,Gb_VQS_8586!$T$10:$T$1160,$A60)</f>
        <v>598300</v>
      </c>
      <c r="AR60" s="102">
        <f>_xlfn.IFNA(VLOOKUP($A60,Gb_VQS_8586!$B$10:$H$585,H$6,FALSE),0)+SUMIFS(Gb_VQS_8586!Z$10:Z$1160,Gb_VQS_8586!$T$10:$T$1160,$A60)</f>
        <v>603400</v>
      </c>
      <c r="AS60" s="101">
        <f>_xlfn.IFNA(VLOOKUP($A60,Gb_VQS_8586!$B$10:$H$585,I$6,FALSE),0)+SUMIFS(Gb_VQS_8586!AA$10:AA$1160,Gb_VQS_8586!$T$10:$T$1160,$A60)</f>
        <v>608900</v>
      </c>
      <c r="AT60" s="103">
        <f>_xlfn.IFNA(VLOOKUP($A60,Gb_VQS_8586!$K$10:$Q$585,D$6,FALSE),0)</f>
        <v>362678.38</v>
      </c>
      <c r="AU60" s="102">
        <f>_xlfn.IFNA(VLOOKUP($A60,Gb_VQS_8586!$K$10:$Q$585,E$6,FALSE),0)</f>
        <v>308700</v>
      </c>
      <c r="AV60" s="102">
        <f>_xlfn.IFNA(VLOOKUP($A60,Gb_VQS_8586!$K$10:$Q$585,F$6,FALSE),0)</f>
        <v>302900</v>
      </c>
      <c r="AW60" s="102">
        <f>_xlfn.IFNA(VLOOKUP($A60,Gb_VQS_8586!$K$10:$Q$585,G$6,FALSE),0)</f>
        <v>299300</v>
      </c>
      <c r="AX60" s="102">
        <f>_xlfn.IFNA(VLOOKUP($A60,Gb_VQS_8586!$K$10:$Q$585,H$6,FALSE),0)</f>
        <v>295500</v>
      </c>
      <c r="AY60" s="101">
        <f>_xlfn.IFNA(VLOOKUP($A60,Gb_VQS_8586!$K$10:$Q$585,I$6,FALSE),0)</f>
        <v>291500</v>
      </c>
      <c r="AZ60" s="103">
        <f>SUMIFS(Gb_VQS_8586!$AY$10:$AY$1735,Gb_VQS_8586!$AV$10:$AV$1735,$A60,Gb_VQS_8586!$AW$10:$AW$1735,10)</f>
        <v>0</v>
      </c>
      <c r="BA60" s="102">
        <f>_xlfn.IFNA(VLOOKUP($A60,Gb_VQS_8586!$AM$10:$AS$585,E$6,FALSE),0)</f>
        <v>0</v>
      </c>
      <c r="BB60" s="102">
        <f>_xlfn.IFNA(VLOOKUP($A60,Gb_VQS_8586!$AM$10:$AS$585,F$6,FALSE),0)</f>
        <v>0</v>
      </c>
      <c r="BC60" s="102">
        <f>_xlfn.IFNA(VLOOKUP($A60,Gb_VQS_8586!$AM$10:$AS$585,G$6,FALSE),0)</f>
        <v>0</v>
      </c>
      <c r="BD60" s="102">
        <f>_xlfn.IFNA(VLOOKUP($A60,Gb_VQS_8586!$AM$10:$AS$585,H$6,FALSE),0)</f>
        <v>0</v>
      </c>
      <c r="BE60" s="101">
        <f>_xlfn.IFNA(VLOOKUP($A60,Gb_VQS_8586!$AM$10:$AS$585,I$6,FALSE),0)</f>
        <v>0</v>
      </c>
      <c r="BF60" s="103">
        <f>SUMIFS(Gb_VQS_8586!$AX$10:$AX$1735,Gb_VQS_8586!$AV$10:$AV$1735,$A60,Gb_VQS_8586!$AW$10:$AW$1735,10)+SUMIFS(Gb_VQS_8586!$AX$10:$AX$1735,Gb_VQS_8586!$AV$10:$AV$1735,$A60,Gb_VQS_8586!$AW$10:$AW$1735,11)-SUMIFS(Gb_VQS_8586!$AY$10:$AY$1735,Gb_VQS_8586!$AV$10:$AV$1735,$A60,Gb_VQS_8586!$AW$10:$AW$1735,11)</f>
        <v>2723.33</v>
      </c>
      <c r="BG60" s="102">
        <f>_xlfn.IFNA(VLOOKUP($A60,Gb_VQS_8586!$AD$10:$AO$585,E$6,FALSE),0)</f>
        <v>0</v>
      </c>
      <c r="BH60" s="102">
        <f>_xlfn.IFNA(VLOOKUP($A60,Gb_VQS_8586!$AD$10:$AO$585,F$6,FALSE),0)</f>
        <v>0</v>
      </c>
      <c r="BI60" s="102">
        <f>_xlfn.IFNA(VLOOKUP($A60,Gb_VQS_8586!$AD$10:$AO$585,G$6,FALSE),0)</f>
        <v>0</v>
      </c>
      <c r="BJ60" s="102">
        <f>_xlfn.IFNA(VLOOKUP($A60,Gb_VQS_8586!$AD$10:$AO$585,H$6,FALSE),0)</f>
        <v>0</v>
      </c>
      <c r="BK60" s="101">
        <f>_xlfn.IFNA(VLOOKUP($A60,Gb_VQS_8586!$AD$10:$AO$585,I$6,FALSE),0)</f>
        <v>0</v>
      </c>
      <c r="BL60" s="103">
        <f>SUMIFS(Gb_VQS_8586!BD$10:BD$2310,Gb_VQS_8586!$BB$10:$BB$2310,$A60,Gb_VQS_8586!$BC$10:$BC$2310,23)+SUMIFS(Gb_VQS_8586!BD$10:BD$2310,Gb_VQS_8586!$BB$10:$BB$2310,$A60,Gb_VQS_8586!$BC$10:$BC$2310,21)+SUMIFS(Gb_VQS_8586!BN$10:BN$2310,Gb_VQS_8586!$BL$10:$BL$2310,$A60,Gb_VQS_8586!$BM$10:$BM$2310,33)+SUMIFS(Gb_VQS_8586!BN$10:BN$2310,Gb_VQS_8586!$BL$10:$BL$2310,$A60,Gb_VQS_8586!$BM$10:$BM$2310,35)+SUMIFS(Gb_VQS_8586!$V$10:$V$1160,Gb_VQS_8586!$T$10:$T$1160,$A60,Gb_VQS_8586!$U$10:$U$1160,33)-SUMIFS(Gb_VQS_8586!$AX$10:$AX$1735,Gb_VQS_8586!$AV$10:$AV$1735,$A60,Gb_VQS_8586!$AW$10:$AW$1735,13)</f>
        <v>279447.51999999996</v>
      </c>
      <c r="BM60" s="102">
        <f>SUMIFS(Gb_VQS_8586!BE$10:BE$2310,Gb_VQS_8586!$BB$10:$BB$2310,$A60,Gb_VQS_8586!$BC$10:$BC$2310,23)+SUMIFS(Gb_VQS_8586!BE$10:BE$2310,Gb_VQS_8586!$BB$10:$BB$2310,$A60,Gb_VQS_8586!$BC$10:$BC$2310,21)+SUMIFS(Gb_VQS_8586!BO$10:BO$2310,Gb_VQS_8586!$BL$10:$BL$2310,$A60,Gb_VQS_8586!$BM$10:$BM$2310,33)+SUMIFS(Gb_VQS_8586!BO$10:BO$2310,Gb_VQS_8586!$BL$10:$BL$2310,$A60,Gb_VQS_8586!$BM$10:$BM$2310,35)</f>
        <v>100100</v>
      </c>
      <c r="BN60" s="102">
        <f>SUMIFS(Gb_VQS_8586!BF$10:BF$2310,Gb_VQS_8586!$BB$10:$BB$2310,$A60,Gb_VQS_8586!$BC$10:$BC$2310,23)+SUMIFS(Gb_VQS_8586!BF$10:BF$2310,Gb_VQS_8586!$BB$10:$BB$2310,$A60,Gb_VQS_8586!$BC$10:$BC$2310,21)+SUMIFS(Gb_VQS_8586!BP$10:BP$2310,Gb_VQS_8586!$BL$10:$BL$2310,$A60,Gb_VQS_8586!$BM$10:$BM$2310,33)+SUMIFS(Gb_VQS_8586!BP$10:BP$2310,Gb_VQS_8586!$BL$10:$BL$2310,$A60,Gb_VQS_8586!$BM$10:$BM$2310,35)</f>
        <v>15800</v>
      </c>
      <c r="BO60" s="102">
        <f>SUMIFS(Gb_VQS_8586!BG$10:BG$2310,Gb_VQS_8586!$BB$10:$BB$2310,$A60,Gb_VQS_8586!$BC$10:$BC$2310,23)+SUMIFS(Gb_VQS_8586!BG$10:BG$2310,Gb_VQS_8586!$BB$10:$BB$2310,$A60,Gb_VQS_8586!$BC$10:$BC$2310,21)+SUMIFS(Gb_VQS_8586!BQ$10:BQ$2310,Gb_VQS_8586!$BL$10:$BL$2310,$A60,Gb_VQS_8586!$BM$10:$BM$2310,33)+SUMIFS(Gb_VQS_8586!BQ$10:BQ$2310,Gb_VQS_8586!$BL$10:$BL$2310,$A60,Gb_VQS_8586!$BM$10:$BM$2310,35)</f>
        <v>16000</v>
      </c>
      <c r="BP60" s="102">
        <f>SUMIFS(Gb_VQS_8586!BH$10:BH$2310,Gb_VQS_8586!$BB$10:$BB$2310,$A60,Gb_VQS_8586!$BC$10:$BC$2310,23)+SUMIFS(Gb_VQS_8586!BH$10:BH$2310,Gb_VQS_8586!$BB$10:$BB$2310,$A60,Gb_VQS_8586!$BC$10:$BC$2310,21)+SUMIFS(Gb_VQS_8586!BR$10:BR$2310,Gb_VQS_8586!$BL$10:$BL$2310,$A60,Gb_VQS_8586!$BM$10:$BM$2310,33)+SUMIFS(Gb_VQS_8586!BR$10:BR$2310,Gb_VQS_8586!$BL$10:$BL$2310,$A60,Gb_VQS_8586!$BM$10:$BM$2310,35)</f>
        <v>16100</v>
      </c>
      <c r="BQ60" s="101">
        <f>SUMIFS(Gb_VQS_8586!BI$10:BI$2310,Gb_VQS_8586!$BB$10:$BB$2310,$A60,Gb_VQS_8586!$BC$10:$BC$2310,23)+SUMIFS(Gb_VQS_8586!BI$10:BI$2310,Gb_VQS_8586!$BB$10:$BB$2310,$A60,Gb_VQS_8586!$BC$10:$BC$2310,21)+SUMIFS(Gb_VQS_8586!BS$10:BS$2310,Gb_VQS_8586!$BL$10:$BL$2310,$A60,Gb_VQS_8586!$BM$10:$BM$2310,33)+SUMIFS(Gb_VQS_8586!BS$10:BS$2310,Gb_VQS_8586!$BL$10:$BL$2310,$A60,Gb_VQS_8586!$BM$10:$BM$2310,35)</f>
        <v>16400</v>
      </c>
      <c r="BR60" s="103">
        <f>SUMIFS(Gb_VQS_8586!BD$10:BD$2310,Gb_VQS_8586!$BB$10:$BB$2310,$A60,Gb_VQS_8586!$BC$10:$BC$2310,24)+SUMIFS(Gb_VQS_8586!BD$10:BD$2310,Gb_VQS_8586!$BB$10:$BB$2310,$A60,Gb_VQS_8586!$BC$10:$BC$2310,22)+SUMIFS(Gb_VQS_8586!BN$10:BN$2310,Gb_VQS_8586!$BL$10:$BL$2310,$A60,Gb_VQS_8586!$BM$10:$BM$2310,34)+SUMIFS(Gb_VQS_8586!BN$10:BN$2310,Gb_VQS_8586!$BL$10:$BL$2310,$A60,Gb_VQS_8586!$BM$10:$BM$2310,36)</f>
        <v>485137.63</v>
      </c>
      <c r="BS60" s="102">
        <f>SUMIFS(Gb_VQS_8586!BE$10:BE$2310,Gb_VQS_8586!$BB$10:$BB$2310,$A60,Gb_VQS_8586!$BC$10:$BC$2310,24)+SUMIFS(Gb_VQS_8586!BE$10:BE$2310,Gb_VQS_8586!$BB$10:$BB$2310,$A60,Gb_VQS_8586!$BC$10:$BC$2310,22)+SUMIFS(Gb_VQS_8586!BO$10:BO$2310,Gb_VQS_8586!$BL$10:$BL$2310,$A60,Gb_VQS_8586!$BM$10:$BM$2310,34)+SUMIFS(Gb_VQS_8586!BO$10:BO$2310,Gb_VQS_8586!$BL$10:$BL$2310,$A60,Gb_VQS_8586!$BM$10:$BM$2310,36)</f>
        <v>309200</v>
      </c>
      <c r="BT60" s="102">
        <f>SUMIFS(Gb_VQS_8586!BF$10:BF$2310,Gb_VQS_8586!$BB$10:$BB$2310,$A60,Gb_VQS_8586!$BC$10:$BC$2310,24)+SUMIFS(Gb_VQS_8586!BF$10:BF$2310,Gb_VQS_8586!$BB$10:$BB$2310,$A60,Gb_VQS_8586!$BC$10:$BC$2310,22)+SUMIFS(Gb_VQS_8586!BP$10:BP$2310,Gb_VQS_8586!$BL$10:$BL$2310,$A60,Gb_VQS_8586!$BM$10:$BM$2310,34)+SUMIFS(Gb_VQS_8586!BP$10:BP$2310,Gb_VQS_8586!$BL$10:$BL$2310,$A60,Gb_VQS_8586!$BM$10:$BM$2310,36)</f>
        <v>99100</v>
      </c>
      <c r="BU60" s="102">
        <f>SUMIFS(Gb_VQS_8586!BG$10:BG$2310,Gb_VQS_8586!$BB$10:$BB$2310,$A60,Gb_VQS_8586!$BC$10:$BC$2310,24)+SUMIFS(Gb_VQS_8586!BG$10:BG$2310,Gb_VQS_8586!$BB$10:$BB$2310,$A60,Gb_VQS_8586!$BC$10:$BC$2310,22)+SUMIFS(Gb_VQS_8586!BQ$10:BQ$2310,Gb_VQS_8586!$BL$10:$BL$2310,$A60,Gb_VQS_8586!$BM$10:$BM$2310,34)+SUMIFS(Gb_VQS_8586!BQ$10:BQ$2310,Gb_VQS_8586!$BL$10:$BL$2310,$A60,Gb_VQS_8586!$BM$10:$BM$2310,36)</f>
        <v>103500</v>
      </c>
      <c r="BV60" s="102">
        <f>SUMIFS(Gb_VQS_8586!BH$10:BH$2310,Gb_VQS_8586!$BB$10:$BB$2310,$A60,Gb_VQS_8586!$BC$10:$BC$2310,24)+SUMIFS(Gb_VQS_8586!BH$10:BH$2310,Gb_VQS_8586!$BB$10:$BB$2310,$A60,Gb_VQS_8586!$BC$10:$BC$2310,22)+SUMIFS(Gb_VQS_8586!BR$10:BR$2310,Gb_VQS_8586!$BL$10:$BL$2310,$A60,Gb_VQS_8586!$BM$10:$BM$2310,34)+SUMIFS(Gb_VQS_8586!BR$10:BR$2310,Gb_VQS_8586!$BL$10:$BL$2310,$A60,Gb_VQS_8586!$BM$10:$BM$2310,36)</f>
        <v>108000</v>
      </c>
      <c r="BW60" s="101">
        <f>SUMIFS(Gb_VQS_8586!BI$10:BI$2310,Gb_VQS_8586!$BB$10:$BB$2310,$A60,Gb_VQS_8586!$BC$10:$BC$2310,24)+SUMIFS(Gb_VQS_8586!BI$10:BI$2310,Gb_VQS_8586!$BB$10:$BB$2310,$A60,Gb_VQS_8586!$BC$10:$BC$2310,22)+SUMIFS(Gb_VQS_8586!BS$10:BS$2310,Gb_VQS_8586!$BL$10:$BL$2310,$A60,Gb_VQS_8586!$BM$10:$BM$2310,34)+SUMIFS(Gb_VQS_8586!BS$10:BS$2310,Gb_VQS_8586!$BL$10:$BL$2310,$A60,Gb_VQS_8586!$BM$10:$BM$2310,36)</f>
        <v>112700</v>
      </c>
      <c r="BX60" s="103">
        <f>_xlfn.IFNA(VLOOKUP($A60,Gb_Stand!$B$10:$H$585,D$6,FALSE),0)</f>
        <v>74574.84</v>
      </c>
      <c r="BY60" s="102">
        <f>_xlfn.IFNA(VLOOKUP($A60,Gb_Stand!$B$10:$H$585,E$6,FALSE),0)</f>
        <v>39800</v>
      </c>
      <c r="BZ60" s="102">
        <f>_xlfn.IFNA(VLOOKUP($A60,Gb_Stand!$B$10:$H$585,F$6,FALSE),0)</f>
        <v>4500</v>
      </c>
      <c r="CA60" s="102">
        <f>_xlfn.IFNA(VLOOKUP($A60,Gb_Stand!$B$10:$H$585,G$6,FALSE),0)</f>
        <v>2200</v>
      </c>
      <c r="CB60" s="102">
        <f>_xlfn.IFNA(VLOOKUP($A60,Gb_Stand!$B$10:$H$585,H$6,FALSE),0)</f>
        <v>0</v>
      </c>
      <c r="CC60" s="101">
        <f>_xlfn.IFNA(VLOOKUP($A60,Gb_Stand!$B$10:$H$585,I$6,FALSE),0)</f>
        <v>0</v>
      </c>
      <c r="CD60" s="103">
        <f>_xlfn.IFNA(VLOOKUP($A60,Gb_Stand!$K$10:$Q$585,D$6,FALSE),0)</f>
        <v>0</v>
      </c>
      <c r="CE60" s="102">
        <f>_xlfn.IFNA(VLOOKUP($A60,Gb_Stand!$K$10:$Q$585,E$6,FALSE),0)</f>
        <v>0</v>
      </c>
      <c r="CF60" s="102">
        <f>_xlfn.IFNA(VLOOKUP($A60,Gb_Stand!$K$10:$Q$585,F$6,FALSE),0)</f>
        <v>0</v>
      </c>
      <c r="CG60" s="102">
        <f>_xlfn.IFNA(VLOOKUP($A60,Gb_Stand!$K$10:$Q$585,G$6,FALSE),0)</f>
        <v>0</v>
      </c>
      <c r="CH60" s="102">
        <f>_xlfn.IFNA(VLOOKUP($A60,Gb_Stand!$K$10:$Q$585,H$6,FALSE),0)</f>
        <v>0</v>
      </c>
      <c r="CI60" s="101">
        <f>_xlfn.IFNA(VLOOKUP($A60,Gb_Stand!$K$10:$Q$585,I$6,FALSE),0)</f>
        <v>0</v>
      </c>
      <c r="CJ60" s="103">
        <f>_xlfn.IFNA(VLOOKUP($A60,Gb_Stand!$T$10:$Z$585,D$6,FALSE),0)</f>
        <v>317781.24</v>
      </c>
      <c r="CK60" s="102">
        <f>_xlfn.IFNA(VLOOKUP($A60,Gb_Stand!$T$10:$Z$585,E$6,FALSE),0)</f>
        <v>0</v>
      </c>
      <c r="CL60" s="102">
        <f>_xlfn.IFNA(VLOOKUP($A60,Gb_Stand!$T$10:$Z$585,F$6,FALSE),0)</f>
        <v>0</v>
      </c>
      <c r="CM60" s="102">
        <f>_xlfn.IFNA(VLOOKUP($A60,Gb_Stand!$T$10:$Z$585,G$6,FALSE),0)</f>
        <v>0</v>
      </c>
      <c r="CN60" s="102">
        <f>_xlfn.IFNA(VLOOKUP($A60,Gb_Stand!$T$10:$Z$585,H$6,FALSE),0)</f>
        <v>0</v>
      </c>
      <c r="CO60" s="101">
        <f>_xlfn.IFNA(VLOOKUP($A60,Gb_Stand!$T$10:$Z$585,I$6,FALSE),0)</f>
        <v>0</v>
      </c>
      <c r="CP60" s="103">
        <f>_xlfn.IFNA(VLOOKUP($A60,Gb_Stand!$AC$10:$AI$585,D$6,FALSE),0)</f>
        <v>317781.24</v>
      </c>
      <c r="CQ60" s="102">
        <f>_xlfn.IFNA(VLOOKUP($A60,Gb_Stand!$AC$10:$AI$585,E$6,FALSE),0)</f>
        <v>0</v>
      </c>
      <c r="CR60" s="102">
        <f>_xlfn.IFNA(VLOOKUP($A60,Gb_Stand!$AC$10:$AI$585,F$6,FALSE),0)</f>
        <v>0</v>
      </c>
      <c r="CS60" s="102">
        <f>_xlfn.IFNA(VLOOKUP($A60,Gb_Stand!$AC$10:$AI$585,G$6,FALSE),0)</f>
        <v>0</v>
      </c>
      <c r="CT60" s="102">
        <f>_xlfn.IFNA(VLOOKUP($A60,Gb_Stand!$AC$10:$AI$585,H$6,FALSE),0)</f>
        <v>0</v>
      </c>
      <c r="CU60" s="101">
        <f>_xlfn.IFNA(VLOOKUP($A60,Gb_Stand!$AC$10:$AI$585,I$6,FALSE),0)</f>
        <v>0</v>
      </c>
    </row>
    <row r="61" spans="1:99" x14ac:dyDescent="0.4">
      <c r="A61" s="106">
        <v>20604</v>
      </c>
      <c r="B61" s="105" t="s">
        <v>157</v>
      </c>
      <c r="C61" s="104"/>
      <c r="D61" s="103">
        <f>_xlfn.IFNA(VLOOKUP($A61,Gb_VQS!$B$10:$H$585,D$6,FALSE),0)+SUMIFS(Gb_VQS!$V$10:$V$1160,Gb_VQS!$T$10:$T$1160,$A61,Gb_VQS!$U$10:$U$1160,31)+SUMIFS(Gb_VQS!$AX$10:$AX$1735,Gb_VQS!$AV$10:$AV$1735,$A61,Gb_VQS!$AW$10:$AW$1735,13)</f>
        <v>5160355.1300000008</v>
      </c>
      <c r="E61" s="102">
        <f>_xlfn.IFNA(VLOOKUP($A61,Gb_VQS!$B$10:$H$585,E$6,FALSE),0)+SUMIFS(Gb_VQS!W$10:W$1160,Gb_VQS!$T$10:$T$1160,$A61)</f>
        <v>4459000</v>
      </c>
      <c r="F61" s="102">
        <f>_xlfn.IFNA(VLOOKUP($A61,Gb_VQS!$B$10:$H$585,F$6,FALSE),0)+SUMIFS(Gb_VQS!X$10:X$1160,Gb_VQS!$T$10:$T$1160,$A61)</f>
        <v>4345600</v>
      </c>
      <c r="G61" s="102">
        <f>_xlfn.IFNA(VLOOKUP($A61,Gb_VQS!$B$10:$H$585,G$6,FALSE),0)+SUMIFS(Gb_VQS!Y$10:Y$1160,Gb_VQS!$T$10:$T$1160,$A61)</f>
        <v>4446600</v>
      </c>
      <c r="H61" s="102">
        <f>_xlfn.IFNA(VLOOKUP($A61,Gb_VQS!$B$10:$H$585,H$6,FALSE),0)+SUMIFS(Gb_VQS!Z$10:Z$1160,Gb_VQS!$T$10:$T$1160,$A61)</f>
        <v>4556000</v>
      </c>
      <c r="I61" s="101">
        <f>_xlfn.IFNA(VLOOKUP($A61,Gb_VQS!$B$10:$H$585,I$6,FALSE),0)+SUMIFS(Gb_VQS!AA$10:AA$1160,Gb_VQS!$T$10:$T$1160,$A61)</f>
        <v>4543900</v>
      </c>
      <c r="J61" s="103">
        <f>_xlfn.IFNA(VLOOKUP($A61,Gb_VQS!$K$10:$Q$585,D$6,FALSE),0)</f>
        <v>4112040.69</v>
      </c>
      <c r="K61" s="102">
        <f>_xlfn.IFNA(VLOOKUP($A61,Gb_VQS!$K$10:$Q$585,E$6,FALSE),0)</f>
        <v>3977700</v>
      </c>
      <c r="L61" s="102">
        <f>_xlfn.IFNA(VLOOKUP($A61,Gb_VQS!$K$10:$Q$585,F$6,FALSE),0)</f>
        <v>4081800</v>
      </c>
      <c r="M61" s="102">
        <f>_xlfn.IFNA(VLOOKUP($A61,Gb_VQS!$K$10:$Q$585,G$6,FALSE),0)</f>
        <v>4188000</v>
      </c>
      <c r="N61" s="102">
        <f>_xlfn.IFNA(VLOOKUP($A61,Gb_VQS!$K$10:$Q$585,H$6,FALSE),0)</f>
        <v>4248200</v>
      </c>
      <c r="O61" s="101">
        <f>_xlfn.IFNA(VLOOKUP($A61,Gb_VQS!$K$10:$Q$585,I$6,FALSE),0)</f>
        <v>4300300</v>
      </c>
      <c r="P61" s="103">
        <f>SUMIFS(Gb_VQS!$AY$10:$AY$1735,Gb_VQS!$AV$10:$AV$1735,$A61,Gb_VQS!$AW$10:$AW$1735,10)</f>
        <v>876.8</v>
      </c>
      <c r="Q61" s="102">
        <f>_xlfn.IFNA(VLOOKUP($A61,Gb_VQS!$AM$10:$AS$585,E$6,FALSE),0)</f>
        <v>0</v>
      </c>
      <c r="R61" s="102">
        <f>_xlfn.IFNA(VLOOKUP($A61,Gb_VQS!$AM$10:$AS$585,F$6,FALSE),0)</f>
        <v>0</v>
      </c>
      <c r="S61" s="102">
        <f>_xlfn.IFNA(VLOOKUP($A61,Gb_VQS!$AM$10:$AS$585,G$6,FALSE),0)</f>
        <v>0</v>
      </c>
      <c r="T61" s="102">
        <f>_xlfn.IFNA(VLOOKUP($A61,Gb_VQS!$AM$10:$AS$585,H$6,FALSE),0)</f>
        <v>0</v>
      </c>
      <c r="U61" s="101">
        <f>_xlfn.IFNA(VLOOKUP($A61,Gb_VQS!$AM$10:$AS$585,I$6,FALSE),0)</f>
        <v>0</v>
      </c>
      <c r="V61" s="103">
        <f>SUMIFS(Gb_VQS!$AX$10:$AX$1735,Gb_VQS!$AV$10:$AV$1735,$A61,Gb_VQS!$AW$10:$AW$1735,10)+SUMIFS(Gb_VQS!$AX$10:$AX$1735,Gb_VQS!$AV$10:$AV$1735,$A61,Gb_VQS!$AW$10:$AW$1735,11)-SUMIFS(Gb_VQS!$AY$10:$AY$1735,Gb_VQS!$AV$10:$AV$1735,$A61,Gb_VQS!$AW$10:$AW$1735,11)</f>
        <v>621952.06999999995</v>
      </c>
      <c r="W61" s="102">
        <f>_xlfn.IFNA(VLOOKUP($A61,Gb_VQS!$AD$10:$AO$585,E$6,FALSE),0)</f>
        <v>169300</v>
      </c>
      <c r="X61" s="102">
        <f>_xlfn.IFNA(VLOOKUP($A61,Gb_VQS!$AD$10:$AO$585,F$6,FALSE),0)</f>
        <v>33000</v>
      </c>
      <c r="Y61" s="102">
        <f>_xlfn.IFNA(VLOOKUP($A61,Gb_VQS!$AD$10:$AO$585,G$6,FALSE),0)</f>
        <v>33000</v>
      </c>
      <c r="Z61" s="102">
        <f>_xlfn.IFNA(VLOOKUP($A61,Gb_VQS!$AD$10:$AO$585,H$6,FALSE),0)</f>
        <v>33000</v>
      </c>
      <c r="AA61" s="101">
        <f>_xlfn.IFNA(VLOOKUP($A61,Gb_VQS!$AD$10:$AO$585,I$6,FALSE),0)</f>
        <v>23000</v>
      </c>
      <c r="AB61" s="103"/>
      <c r="AC61" s="102"/>
      <c r="AD61" s="102"/>
      <c r="AE61" s="102"/>
      <c r="AF61" s="102"/>
      <c r="AG61" s="101"/>
      <c r="AH61" s="103"/>
      <c r="AI61" s="102"/>
      <c r="AJ61" s="102"/>
      <c r="AK61" s="102"/>
      <c r="AL61" s="102"/>
      <c r="AM61" s="101"/>
      <c r="AN61" s="103">
        <f>_xlfn.IFNA(VLOOKUP($A61,Gb_VQS_8586!$B$10:$H$585,D$6,FALSE),0)+SUMIFS(Gb_VQS_8586!$V$10:$V$1160,Gb_VQS_8586!$T$10:$T$1160,$A61,Gb_VQS_8586!$U$10:$U$1160,31)+SUMIFS(Gb_VQS_8586!$AX$10:$AX$1735,Gb_VQS_8586!$AV$10:$AV$1735,$A61,Gb_VQS_8586!$AW$10:$AW$1735,13)</f>
        <v>892493.61999999988</v>
      </c>
      <c r="AO61" s="102">
        <f>_xlfn.IFNA(VLOOKUP($A61,Gb_VQS_8586!$B$10:$H$585,E$6,FALSE),0)+SUMIFS(Gb_VQS_8586!W$10:W$1160,Gb_VQS_8586!$T$10:$T$1160,$A61)</f>
        <v>757400</v>
      </c>
      <c r="AP61" s="102">
        <f>_xlfn.IFNA(VLOOKUP($A61,Gb_VQS_8586!$B$10:$H$585,F$6,FALSE),0)+SUMIFS(Gb_VQS_8586!X$10:X$1160,Gb_VQS_8586!$T$10:$T$1160,$A61)</f>
        <v>776700</v>
      </c>
      <c r="AQ61" s="102">
        <f>_xlfn.IFNA(VLOOKUP($A61,Gb_VQS_8586!$B$10:$H$585,G$6,FALSE),0)+SUMIFS(Gb_VQS_8586!Y$10:Y$1160,Gb_VQS_8586!$T$10:$T$1160,$A61)</f>
        <v>789500</v>
      </c>
      <c r="AR61" s="102">
        <f>_xlfn.IFNA(VLOOKUP($A61,Gb_VQS_8586!$B$10:$H$585,H$6,FALSE),0)+SUMIFS(Gb_VQS_8586!Z$10:Z$1160,Gb_VQS_8586!$T$10:$T$1160,$A61)</f>
        <v>801900</v>
      </c>
      <c r="AS61" s="101">
        <f>_xlfn.IFNA(VLOOKUP($A61,Gb_VQS_8586!$B$10:$H$585,I$6,FALSE),0)+SUMIFS(Gb_VQS_8586!AA$10:AA$1160,Gb_VQS_8586!$T$10:$T$1160,$A61)</f>
        <v>738100</v>
      </c>
      <c r="AT61" s="103">
        <f>_xlfn.IFNA(VLOOKUP($A61,Gb_VQS_8586!$K$10:$Q$585,D$6,FALSE),0)</f>
        <v>471573.89</v>
      </c>
      <c r="AU61" s="102">
        <f>_xlfn.IFNA(VLOOKUP($A61,Gb_VQS_8586!$K$10:$Q$585,E$6,FALSE),0)</f>
        <v>494100</v>
      </c>
      <c r="AV61" s="102">
        <f>_xlfn.IFNA(VLOOKUP($A61,Gb_VQS_8586!$K$10:$Q$585,F$6,FALSE),0)</f>
        <v>500900</v>
      </c>
      <c r="AW61" s="102">
        <f>_xlfn.IFNA(VLOOKUP($A61,Gb_VQS_8586!$K$10:$Q$585,G$6,FALSE),0)</f>
        <v>508100</v>
      </c>
      <c r="AX61" s="102">
        <f>_xlfn.IFNA(VLOOKUP($A61,Gb_VQS_8586!$K$10:$Q$585,H$6,FALSE),0)</f>
        <v>508500</v>
      </c>
      <c r="AY61" s="101">
        <f>_xlfn.IFNA(VLOOKUP($A61,Gb_VQS_8586!$K$10:$Q$585,I$6,FALSE),0)</f>
        <v>518400</v>
      </c>
      <c r="AZ61" s="103">
        <f>SUMIFS(Gb_VQS_8586!$AY$10:$AY$1735,Gb_VQS_8586!$AV$10:$AV$1735,$A61,Gb_VQS_8586!$AW$10:$AW$1735,10)</f>
        <v>0</v>
      </c>
      <c r="BA61" s="102">
        <f>_xlfn.IFNA(VLOOKUP($A61,Gb_VQS_8586!$AM$10:$AS$585,E$6,FALSE),0)</f>
        <v>0</v>
      </c>
      <c r="BB61" s="102">
        <f>_xlfn.IFNA(VLOOKUP($A61,Gb_VQS_8586!$AM$10:$AS$585,F$6,FALSE),0)</f>
        <v>0</v>
      </c>
      <c r="BC61" s="102">
        <f>_xlfn.IFNA(VLOOKUP($A61,Gb_VQS_8586!$AM$10:$AS$585,G$6,FALSE),0)</f>
        <v>0</v>
      </c>
      <c r="BD61" s="102">
        <f>_xlfn.IFNA(VLOOKUP($A61,Gb_VQS_8586!$AM$10:$AS$585,H$6,FALSE),0)</f>
        <v>0</v>
      </c>
      <c r="BE61" s="101">
        <f>_xlfn.IFNA(VLOOKUP($A61,Gb_VQS_8586!$AM$10:$AS$585,I$6,FALSE),0)</f>
        <v>0</v>
      </c>
      <c r="BF61" s="103">
        <f>SUMIFS(Gb_VQS_8586!$AX$10:$AX$1735,Gb_VQS_8586!$AV$10:$AV$1735,$A61,Gb_VQS_8586!$AW$10:$AW$1735,10)+SUMIFS(Gb_VQS_8586!$AX$10:$AX$1735,Gb_VQS_8586!$AV$10:$AV$1735,$A61,Gb_VQS_8586!$AW$10:$AW$1735,11)-SUMIFS(Gb_VQS_8586!$AY$10:$AY$1735,Gb_VQS_8586!$AV$10:$AV$1735,$A61,Gb_VQS_8586!$AW$10:$AW$1735,11)</f>
        <v>205207.23</v>
      </c>
      <c r="BG61" s="102">
        <f>_xlfn.IFNA(VLOOKUP($A61,Gb_VQS_8586!$AD$10:$AO$585,E$6,FALSE),0)</f>
        <v>20000</v>
      </c>
      <c r="BH61" s="102">
        <f>_xlfn.IFNA(VLOOKUP($A61,Gb_VQS_8586!$AD$10:$AO$585,F$6,FALSE),0)</f>
        <v>20000</v>
      </c>
      <c r="BI61" s="102">
        <f>_xlfn.IFNA(VLOOKUP($A61,Gb_VQS_8586!$AD$10:$AO$585,G$6,FALSE),0)</f>
        <v>20000</v>
      </c>
      <c r="BJ61" s="102">
        <f>_xlfn.IFNA(VLOOKUP($A61,Gb_VQS_8586!$AD$10:$AO$585,H$6,FALSE),0)</f>
        <v>20000</v>
      </c>
      <c r="BK61" s="101">
        <f>_xlfn.IFNA(VLOOKUP($A61,Gb_VQS_8586!$AD$10:$AO$585,I$6,FALSE),0)</f>
        <v>10000</v>
      </c>
      <c r="BL61" s="103">
        <f>SUMIFS(Gb_VQS_8586!BD$10:BD$2310,Gb_VQS_8586!$BB$10:$BB$2310,$A61,Gb_VQS_8586!$BC$10:$BC$2310,23)+SUMIFS(Gb_VQS_8586!BD$10:BD$2310,Gb_VQS_8586!$BB$10:$BB$2310,$A61,Gb_VQS_8586!$BC$10:$BC$2310,21)+SUMIFS(Gb_VQS_8586!BN$10:BN$2310,Gb_VQS_8586!$BL$10:$BL$2310,$A61,Gb_VQS_8586!$BM$10:$BM$2310,33)+SUMIFS(Gb_VQS_8586!BN$10:BN$2310,Gb_VQS_8586!$BL$10:$BL$2310,$A61,Gb_VQS_8586!$BM$10:$BM$2310,35)+SUMIFS(Gb_VQS_8586!$V$10:$V$1160,Gb_VQS_8586!$T$10:$T$1160,$A61,Gb_VQS_8586!$U$10:$U$1160,33)-SUMIFS(Gb_VQS_8586!$AX$10:$AX$1735,Gb_VQS_8586!$AV$10:$AV$1735,$A61,Gb_VQS_8586!$AW$10:$AW$1735,13)</f>
        <v>170713.82</v>
      </c>
      <c r="BM61" s="102">
        <f>SUMIFS(Gb_VQS_8586!BE$10:BE$2310,Gb_VQS_8586!$BB$10:$BB$2310,$A61,Gb_VQS_8586!$BC$10:$BC$2310,23)+SUMIFS(Gb_VQS_8586!BE$10:BE$2310,Gb_VQS_8586!$BB$10:$BB$2310,$A61,Gb_VQS_8586!$BC$10:$BC$2310,21)+SUMIFS(Gb_VQS_8586!BO$10:BO$2310,Gb_VQS_8586!$BL$10:$BL$2310,$A61,Gb_VQS_8586!$BM$10:$BM$2310,33)+SUMIFS(Gb_VQS_8586!BO$10:BO$2310,Gb_VQS_8586!$BL$10:$BL$2310,$A61,Gb_VQS_8586!$BM$10:$BM$2310,35)</f>
        <v>22500</v>
      </c>
      <c r="BN61" s="102">
        <f>SUMIFS(Gb_VQS_8586!BF$10:BF$2310,Gb_VQS_8586!$BB$10:$BB$2310,$A61,Gb_VQS_8586!$BC$10:$BC$2310,23)+SUMIFS(Gb_VQS_8586!BF$10:BF$2310,Gb_VQS_8586!$BB$10:$BB$2310,$A61,Gb_VQS_8586!$BC$10:$BC$2310,21)+SUMIFS(Gb_VQS_8586!BP$10:BP$2310,Gb_VQS_8586!$BL$10:$BL$2310,$A61,Gb_VQS_8586!$BM$10:$BM$2310,33)+SUMIFS(Gb_VQS_8586!BP$10:BP$2310,Gb_VQS_8586!$BL$10:$BL$2310,$A61,Gb_VQS_8586!$BM$10:$BM$2310,35)</f>
        <v>22700</v>
      </c>
      <c r="BO61" s="102">
        <f>SUMIFS(Gb_VQS_8586!BG$10:BG$2310,Gb_VQS_8586!$BB$10:$BB$2310,$A61,Gb_VQS_8586!$BC$10:$BC$2310,23)+SUMIFS(Gb_VQS_8586!BG$10:BG$2310,Gb_VQS_8586!$BB$10:$BB$2310,$A61,Gb_VQS_8586!$BC$10:$BC$2310,21)+SUMIFS(Gb_VQS_8586!BQ$10:BQ$2310,Gb_VQS_8586!$BL$10:$BL$2310,$A61,Gb_VQS_8586!$BM$10:$BM$2310,33)+SUMIFS(Gb_VQS_8586!BQ$10:BQ$2310,Gb_VQS_8586!$BL$10:$BL$2310,$A61,Gb_VQS_8586!$BM$10:$BM$2310,35)</f>
        <v>22900</v>
      </c>
      <c r="BP61" s="102">
        <f>SUMIFS(Gb_VQS_8586!BH$10:BH$2310,Gb_VQS_8586!$BB$10:$BB$2310,$A61,Gb_VQS_8586!$BC$10:$BC$2310,23)+SUMIFS(Gb_VQS_8586!BH$10:BH$2310,Gb_VQS_8586!$BB$10:$BB$2310,$A61,Gb_VQS_8586!$BC$10:$BC$2310,21)+SUMIFS(Gb_VQS_8586!BR$10:BR$2310,Gb_VQS_8586!$BL$10:$BL$2310,$A61,Gb_VQS_8586!$BM$10:$BM$2310,33)+SUMIFS(Gb_VQS_8586!BR$10:BR$2310,Gb_VQS_8586!$BL$10:$BL$2310,$A61,Gb_VQS_8586!$BM$10:$BM$2310,35)</f>
        <v>23300</v>
      </c>
      <c r="BQ61" s="101">
        <f>SUMIFS(Gb_VQS_8586!BI$10:BI$2310,Gb_VQS_8586!$BB$10:$BB$2310,$A61,Gb_VQS_8586!$BC$10:$BC$2310,23)+SUMIFS(Gb_VQS_8586!BI$10:BI$2310,Gb_VQS_8586!$BB$10:$BB$2310,$A61,Gb_VQS_8586!$BC$10:$BC$2310,21)+SUMIFS(Gb_VQS_8586!BS$10:BS$2310,Gb_VQS_8586!$BL$10:$BL$2310,$A61,Gb_VQS_8586!$BM$10:$BM$2310,33)+SUMIFS(Gb_VQS_8586!BS$10:BS$2310,Gb_VQS_8586!$BL$10:$BL$2310,$A61,Gb_VQS_8586!$BM$10:$BM$2310,35)</f>
        <v>23400</v>
      </c>
      <c r="BR61" s="103">
        <f>SUMIFS(Gb_VQS_8586!BD$10:BD$2310,Gb_VQS_8586!$BB$10:$BB$2310,$A61,Gb_VQS_8586!$BC$10:$BC$2310,24)+SUMIFS(Gb_VQS_8586!BD$10:BD$2310,Gb_VQS_8586!$BB$10:$BB$2310,$A61,Gb_VQS_8586!$BC$10:$BC$2310,22)+SUMIFS(Gb_VQS_8586!BN$10:BN$2310,Gb_VQS_8586!$BL$10:$BL$2310,$A61,Gb_VQS_8586!$BM$10:$BM$2310,34)+SUMIFS(Gb_VQS_8586!BN$10:BN$2310,Gb_VQS_8586!$BL$10:$BL$2310,$A61,Gb_VQS_8586!$BM$10:$BM$2310,36)</f>
        <v>280300.74</v>
      </c>
      <c r="BS61" s="102">
        <f>SUMIFS(Gb_VQS_8586!BE$10:BE$2310,Gb_VQS_8586!$BB$10:$BB$2310,$A61,Gb_VQS_8586!$BC$10:$BC$2310,24)+SUMIFS(Gb_VQS_8586!BE$10:BE$2310,Gb_VQS_8586!$BB$10:$BB$2310,$A61,Gb_VQS_8586!$BC$10:$BC$2310,22)+SUMIFS(Gb_VQS_8586!BO$10:BO$2310,Gb_VQS_8586!$BL$10:$BL$2310,$A61,Gb_VQS_8586!$BM$10:$BM$2310,34)+SUMIFS(Gb_VQS_8586!BO$10:BO$2310,Gb_VQS_8586!$BL$10:$BL$2310,$A61,Gb_VQS_8586!$BM$10:$BM$2310,36)</f>
        <v>138300</v>
      </c>
      <c r="BT61" s="102">
        <f>SUMIFS(Gb_VQS_8586!BF$10:BF$2310,Gb_VQS_8586!$BB$10:$BB$2310,$A61,Gb_VQS_8586!$BC$10:$BC$2310,24)+SUMIFS(Gb_VQS_8586!BF$10:BF$2310,Gb_VQS_8586!$BB$10:$BB$2310,$A61,Gb_VQS_8586!$BC$10:$BC$2310,22)+SUMIFS(Gb_VQS_8586!BP$10:BP$2310,Gb_VQS_8586!$BL$10:$BL$2310,$A61,Gb_VQS_8586!$BM$10:$BM$2310,34)+SUMIFS(Gb_VQS_8586!BP$10:BP$2310,Gb_VQS_8586!$BL$10:$BL$2310,$A61,Gb_VQS_8586!$BM$10:$BM$2310,36)</f>
        <v>144000</v>
      </c>
      <c r="BU61" s="102">
        <f>SUMIFS(Gb_VQS_8586!BG$10:BG$2310,Gb_VQS_8586!$BB$10:$BB$2310,$A61,Gb_VQS_8586!$BC$10:$BC$2310,24)+SUMIFS(Gb_VQS_8586!BG$10:BG$2310,Gb_VQS_8586!$BB$10:$BB$2310,$A61,Gb_VQS_8586!$BC$10:$BC$2310,22)+SUMIFS(Gb_VQS_8586!BQ$10:BQ$2310,Gb_VQS_8586!$BL$10:$BL$2310,$A61,Gb_VQS_8586!$BM$10:$BM$2310,34)+SUMIFS(Gb_VQS_8586!BQ$10:BQ$2310,Gb_VQS_8586!$BL$10:$BL$2310,$A61,Gb_VQS_8586!$BM$10:$BM$2310,36)</f>
        <v>150100</v>
      </c>
      <c r="BV61" s="102">
        <f>SUMIFS(Gb_VQS_8586!BH$10:BH$2310,Gb_VQS_8586!$BB$10:$BB$2310,$A61,Gb_VQS_8586!$BC$10:$BC$2310,24)+SUMIFS(Gb_VQS_8586!BH$10:BH$2310,Gb_VQS_8586!$BB$10:$BB$2310,$A61,Gb_VQS_8586!$BC$10:$BC$2310,22)+SUMIFS(Gb_VQS_8586!BR$10:BR$2310,Gb_VQS_8586!$BL$10:$BL$2310,$A61,Gb_VQS_8586!$BM$10:$BM$2310,34)+SUMIFS(Gb_VQS_8586!BR$10:BR$2310,Gb_VQS_8586!$BL$10:$BL$2310,$A61,Gb_VQS_8586!$BM$10:$BM$2310,36)</f>
        <v>156800</v>
      </c>
      <c r="BW61" s="101">
        <f>SUMIFS(Gb_VQS_8586!BI$10:BI$2310,Gb_VQS_8586!$BB$10:$BB$2310,$A61,Gb_VQS_8586!$BC$10:$BC$2310,24)+SUMIFS(Gb_VQS_8586!BI$10:BI$2310,Gb_VQS_8586!$BB$10:$BB$2310,$A61,Gb_VQS_8586!$BC$10:$BC$2310,22)+SUMIFS(Gb_VQS_8586!BS$10:BS$2310,Gb_VQS_8586!$BL$10:$BL$2310,$A61,Gb_VQS_8586!$BM$10:$BM$2310,34)+SUMIFS(Gb_VQS_8586!BS$10:BS$2310,Gb_VQS_8586!$BL$10:$BL$2310,$A61,Gb_VQS_8586!$BM$10:$BM$2310,36)</f>
        <v>164200</v>
      </c>
      <c r="BX61" s="103">
        <f>_xlfn.IFNA(VLOOKUP($A61,Gb_Stand!$B$10:$H$585,D$6,FALSE),0)</f>
        <v>107063.72</v>
      </c>
      <c r="BY61" s="102">
        <f>_xlfn.IFNA(VLOOKUP($A61,Gb_Stand!$B$10:$H$585,E$6,FALSE),0)</f>
        <v>71482.69</v>
      </c>
      <c r="BZ61" s="102">
        <f>_xlfn.IFNA(VLOOKUP($A61,Gb_Stand!$B$10:$H$585,F$6,FALSE),0)</f>
        <v>35794.92</v>
      </c>
      <c r="CA61" s="102">
        <f>_xlfn.IFNA(VLOOKUP($A61,Gb_Stand!$B$10:$H$585,G$6,FALSE),0)</f>
        <v>0</v>
      </c>
      <c r="CB61" s="102">
        <f>_xlfn.IFNA(VLOOKUP($A61,Gb_Stand!$B$10:$H$585,H$6,FALSE),0)</f>
        <v>0</v>
      </c>
      <c r="CC61" s="101">
        <f>_xlfn.IFNA(VLOOKUP($A61,Gb_Stand!$B$10:$H$585,I$6,FALSE),0)</f>
        <v>0</v>
      </c>
      <c r="CD61" s="103">
        <f>_xlfn.IFNA(VLOOKUP($A61,Gb_Stand!$K$10:$Q$585,D$6,FALSE),0)</f>
        <v>0</v>
      </c>
      <c r="CE61" s="102">
        <f>_xlfn.IFNA(VLOOKUP($A61,Gb_Stand!$K$10:$Q$585,E$6,FALSE),0)</f>
        <v>0</v>
      </c>
      <c r="CF61" s="102">
        <f>_xlfn.IFNA(VLOOKUP($A61,Gb_Stand!$K$10:$Q$585,F$6,FALSE),0)</f>
        <v>0</v>
      </c>
      <c r="CG61" s="102">
        <f>_xlfn.IFNA(VLOOKUP($A61,Gb_Stand!$K$10:$Q$585,G$6,FALSE),0)</f>
        <v>0</v>
      </c>
      <c r="CH61" s="102">
        <f>_xlfn.IFNA(VLOOKUP($A61,Gb_Stand!$K$10:$Q$585,H$6,FALSE),0)</f>
        <v>0</v>
      </c>
      <c r="CI61" s="101">
        <f>_xlfn.IFNA(VLOOKUP($A61,Gb_Stand!$K$10:$Q$585,I$6,FALSE),0)</f>
        <v>0</v>
      </c>
      <c r="CJ61" s="103">
        <f>_xlfn.IFNA(VLOOKUP($A61,Gb_Stand!$T$10:$Z$585,D$6,FALSE),0)</f>
        <v>525395.51</v>
      </c>
      <c r="CK61" s="102">
        <f>_xlfn.IFNA(VLOOKUP($A61,Gb_Stand!$T$10:$Z$585,E$6,FALSE),0)</f>
        <v>425674.8</v>
      </c>
      <c r="CL61" s="102">
        <f>_xlfn.IFNA(VLOOKUP($A61,Gb_Stand!$T$10:$Z$585,F$6,FALSE),0)</f>
        <v>361650.42</v>
      </c>
      <c r="CM61" s="102">
        <f>_xlfn.IFNA(VLOOKUP($A61,Gb_Stand!$T$10:$Z$585,G$6,FALSE),0)</f>
        <v>301999.7</v>
      </c>
      <c r="CN61" s="102">
        <f>_xlfn.IFNA(VLOOKUP($A61,Gb_Stand!$T$10:$Z$585,H$6,FALSE),0)</f>
        <v>257814.81</v>
      </c>
      <c r="CO61" s="101">
        <f>_xlfn.IFNA(VLOOKUP($A61,Gb_Stand!$T$10:$Z$585,I$6,FALSE),0)</f>
        <v>227047.06</v>
      </c>
      <c r="CP61" s="103">
        <f>_xlfn.IFNA(VLOOKUP($A61,Gb_Stand!$AC$10:$AI$585,D$6,FALSE),0)</f>
        <v>525395.51</v>
      </c>
      <c r="CQ61" s="102">
        <f>_xlfn.IFNA(VLOOKUP($A61,Gb_Stand!$AC$10:$AI$585,E$6,FALSE),0)</f>
        <v>425674.8</v>
      </c>
      <c r="CR61" s="102">
        <f>_xlfn.IFNA(VLOOKUP($A61,Gb_Stand!$AC$10:$AI$585,F$6,FALSE),0)</f>
        <v>361650.42</v>
      </c>
      <c r="CS61" s="102">
        <f>_xlfn.IFNA(VLOOKUP($A61,Gb_Stand!$AC$10:$AI$585,G$6,FALSE),0)</f>
        <v>301999.7</v>
      </c>
      <c r="CT61" s="102">
        <f>_xlfn.IFNA(VLOOKUP($A61,Gb_Stand!$AC$10:$AI$585,H$6,FALSE),0)</f>
        <v>257814.81</v>
      </c>
      <c r="CU61" s="101">
        <f>_xlfn.IFNA(VLOOKUP($A61,Gb_Stand!$AC$10:$AI$585,I$6,FALSE),0)</f>
        <v>227047.06</v>
      </c>
    </row>
    <row r="62" spans="1:99" x14ac:dyDescent="0.4">
      <c r="A62" s="106">
        <v>20605</v>
      </c>
      <c r="B62" s="105" t="s">
        <v>156</v>
      </c>
      <c r="C62" s="104"/>
      <c r="D62" s="103">
        <f>_xlfn.IFNA(VLOOKUP($A62,Gb_VQS!$B$10:$H$585,D$6,FALSE),0)+SUMIFS(Gb_VQS!$V$10:$V$1160,Gb_VQS!$T$10:$T$1160,$A62,Gb_VQS!$U$10:$U$1160,31)+SUMIFS(Gb_VQS!$AX$10:$AX$1735,Gb_VQS!$AV$10:$AV$1735,$A62,Gb_VQS!$AW$10:$AW$1735,13)</f>
        <v>4734278.9700000007</v>
      </c>
      <c r="E62" s="102">
        <f>_xlfn.IFNA(VLOOKUP($A62,Gb_VQS!$B$10:$H$585,E$6,FALSE),0)+SUMIFS(Gb_VQS!W$10:W$1160,Gb_VQS!$T$10:$T$1160,$A62)</f>
        <v>3617500</v>
      </c>
      <c r="F62" s="102">
        <f>_xlfn.IFNA(VLOOKUP($A62,Gb_VQS!$B$10:$H$585,F$6,FALSE),0)+SUMIFS(Gb_VQS!X$10:X$1160,Gb_VQS!$T$10:$T$1160,$A62)</f>
        <v>3661200</v>
      </c>
      <c r="G62" s="102">
        <f>_xlfn.IFNA(VLOOKUP($A62,Gb_VQS!$B$10:$H$585,G$6,FALSE),0)+SUMIFS(Gb_VQS!Y$10:Y$1160,Gb_VQS!$T$10:$T$1160,$A62)</f>
        <v>3718500</v>
      </c>
      <c r="H62" s="102">
        <f>_xlfn.IFNA(VLOOKUP($A62,Gb_VQS!$B$10:$H$585,H$6,FALSE),0)+SUMIFS(Gb_VQS!Z$10:Z$1160,Gb_VQS!$T$10:$T$1160,$A62)</f>
        <v>3780100</v>
      </c>
      <c r="I62" s="101">
        <f>_xlfn.IFNA(VLOOKUP($A62,Gb_VQS!$B$10:$H$585,I$6,FALSE),0)+SUMIFS(Gb_VQS!AA$10:AA$1160,Gb_VQS!$T$10:$T$1160,$A62)</f>
        <v>3747500</v>
      </c>
      <c r="J62" s="103">
        <f>_xlfn.IFNA(VLOOKUP($A62,Gb_VQS!$K$10:$Q$585,D$6,FALSE),0)</f>
        <v>3811851.81</v>
      </c>
      <c r="K62" s="102">
        <f>_xlfn.IFNA(VLOOKUP($A62,Gb_VQS!$K$10:$Q$585,E$6,FALSE),0)</f>
        <v>3186800</v>
      </c>
      <c r="L62" s="102">
        <f>_xlfn.IFNA(VLOOKUP($A62,Gb_VQS!$K$10:$Q$585,F$6,FALSE),0)</f>
        <v>3240800</v>
      </c>
      <c r="M62" s="102">
        <f>_xlfn.IFNA(VLOOKUP($A62,Gb_VQS!$K$10:$Q$585,G$6,FALSE),0)</f>
        <v>3293300</v>
      </c>
      <c r="N62" s="102">
        <f>_xlfn.IFNA(VLOOKUP($A62,Gb_VQS!$K$10:$Q$585,H$6,FALSE),0)</f>
        <v>3322900</v>
      </c>
      <c r="O62" s="101">
        <f>_xlfn.IFNA(VLOOKUP($A62,Gb_VQS!$K$10:$Q$585,I$6,FALSE),0)</f>
        <v>3355000</v>
      </c>
      <c r="P62" s="103">
        <f>SUMIFS(Gb_VQS!$AY$10:$AY$1735,Gb_VQS!$AV$10:$AV$1735,$A62,Gb_VQS!$AW$10:$AW$1735,10)</f>
        <v>4075</v>
      </c>
      <c r="Q62" s="102">
        <f>_xlfn.IFNA(VLOOKUP($A62,Gb_VQS!$AM$10:$AS$585,E$6,FALSE),0)</f>
        <v>0</v>
      </c>
      <c r="R62" s="102">
        <f>_xlfn.IFNA(VLOOKUP($A62,Gb_VQS!$AM$10:$AS$585,F$6,FALSE),0)</f>
        <v>0</v>
      </c>
      <c r="S62" s="102">
        <f>_xlfn.IFNA(VLOOKUP($A62,Gb_VQS!$AM$10:$AS$585,G$6,FALSE),0)</f>
        <v>0</v>
      </c>
      <c r="T62" s="102">
        <f>_xlfn.IFNA(VLOOKUP($A62,Gb_VQS!$AM$10:$AS$585,H$6,FALSE),0)</f>
        <v>0</v>
      </c>
      <c r="U62" s="101">
        <f>_xlfn.IFNA(VLOOKUP($A62,Gb_VQS!$AM$10:$AS$585,I$6,FALSE),0)</f>
        <v>0</v>
      </c>
      <c r="V62" s="103">
        <f>SUMIFS(Gb_VQS!$AX$10:$AX$1735,Gb_VQS!$AV$10:$AV$1735,$A62,Gb_VQS!$AW$10:$AW$1735,10)+SUMIFS(Gb_VQS!$AX$10:$AX$1735,Gb_VQS!$AV$10:$AV$1735,$A62,Gb_VQS!$AW$10:$AW$1735,11)-SUMIFS(Gb_VQS!$AY$10:$AY$1735,Gb_VQS!$AV$10:$AV$1735,$A62,Gb_VQS!$AW$10:$AW$1735,11)</f>
        <v>637342.28</v>
      </c>
      <c r="W62" s="102">
        <f>_xlfn.IFNA(VLOOKUP($A62,Gb_VQS!$AD$10:$AO$585,E$6,FALSE),0)</f>
        <v>22200</v>
      </c>
      <c r="X62" s="102">
        <f>_xlfn.IFNA(VLOOKUP($A62,Gb_VQS!$AD$10:$AO$585,F$6,FALSE),0)</f>
        <v>10000</v>
      </c>
      <c r="Y62" s="102">
        <f>_xlfn.IFNA(VLOOKUP($A62,Gb_VQS!$AD$10:$AO$585,G$6,FALSE),0)</f>
        <v>10500</v>
      </c>
      <c r="Z62" s="102">
        <f>_xlfn.IFNA(VLOOKUP($A62,Gb_VQS!$AD$10:$AO$585,H$6,FALSE),0)</f>
        <v>10600</v>
      </c>
      <c r="AA62" s="101">
        <f>_xlfn.IFNA(VLOOKUP($A62,Gb_VQS!$AD$10:$AO$585,I$6,FALSE),0)</f>
        <v>10800</v>
      </c>
      <c r="AB62" s="103"/>
      <c r="AC62" s="102"/>
      <c r="AD62" s="102"/>
      <c r="AE62" s="102"/>
      <c r="AF62" s="102"/>
      <c r="AG62" s="101"/>
      <c r="AH62" s="103"/>
      <c r="AI62" s="102"/>
      <c r="AJ62" s="102"/>
      <c r="AK62" s="102"/>
      <c r="AL62" s="102"/>
      <c r="AM62" s="101"/>
      <c r="AN62" s="103">
        <f>_xlfn.IFNA(VLOOKUP($A62,Gb_VQS_8586!$B$10:$H$585,D$6,FALSE),0)+SUMIFS(Gb_VQS_8586!$V$10:$V$1160,Gb_VQS_8586!$T$10:$T$1160,$A62,Gb_VQS_8586!$U$10:$U$1160,31)+SUMIFS(Gb_VQS_8586!$AX$10:$AX$1735,Gb_VQS_8586!$AV$10:$AV$1735,$A62,Gb_VQS_8586!$AW$10:$AW$1735,13)</f>
        <v>691949.83000000007</v>
      </c>
      <c r="AO62" s="102">
        <f>_xlfn.IFNA(VLOOKUP($A62,Gb_VQS_8586!$B$10:$H$585,E$6,FALSE),0)+SUMIFS(Gb_VQS_8586!W$10:W$1160,Gb_VQS_8586!$T$10:$T$1160,$A62)</f>
        <v>666700</v>
      </c>
      <c r="AP62" s="102">
        <f>_xlfn.IFNA(VLOOKUP($A62,Gb_VQS_8586!$B$10:$H$585,F$6,FALSE),0)+SUMIFS(Gb_VQS_8586!X$10:X$1160,Gb_VQS_8586!$T$10:$T$1160,$A62)</f>
        <v>668700</v>
      </c>
      <c r="AQ62" s="102">
        <f>_xlfn.IFNA(VLOOKUP($A62,Gb_VQS_8586!$B$10:$H$585,G$6,FALSE),0)+SUMIFS(Gb_VQS_8586!Y$10:Y$1160,Gb_VQS_8586!$T$10:$T$1160,$A62)</f>
        <v>653100</v>
      </c>
      <c r="AR62" s="102">
        <f>_xlfn.IFNA(VLOOKUP($A62,Gb_VQS_8586!$B$10:$H$585,H$6,FALSE),0)+SUMIFS(Gb_VQS_8586!Z$10:Z$1160,Gb_VQS_8586!$T$10:$T$1160,$A62)</f>
        <v>637800</v>
      </c>
      <c r="AS62" s="101">
        <f>_xlfn.IFNA(VLOOKUP($A62,Gb_VQS_8586!$B$10:$H$585,I$6,FALSE),0)+SUMIFS(Gb_VQS_8586!AA$10:AA$1160,Gb_VQS_8586!$T$10:$T$1160,$A62)</f>
        <v>527700</v>
      </c>
      <c r="AT62" s="103">
        <f>_xlfn.IFNA(VLOOKUP($A62,Gb_VQS_8586!$K$10:$Q$585,D$6,FALSE),0)</f>
        <v>318124.58</v>
      </c>
      <c r="AU62" s="102">
        <f>_xlfn.IFNA(VLOOKUP($A62,Gb_VQS_8586!$K$10:$Q$585,E$6,FALSE),0)</f>
        <v>291200</v>
      </c>
      <c r="AV62" s="102">
        <f>_xlfn.IFNA(VLOOKUP($A62,Gb_VQS_8586!$K$10:$Q$585,F$6,FALSE),0)</f>
        <v>294300</v>
      </c>
      <c r="AW62" s="102">
        <f>_xlfn.IFNA(VLOOKUP($A62,Gb_VQS_8586!$K$10:$Q$585,G$6,FALSE),0)</f>
        <v>296800</v>
      </c>
      <c r="AX62" s="102">
        <f>_xlfn.IFNA(VLOOKUP($A62,Gb_VQS_8586!$K$10:$Q$585,H$6,FALSE),0)</f>
        <v>300200</v>
      </c>
      <c r="AY62" s="101">
        <f>_xlfn.IFNA(VLOOKUP($A62,Gb_VQS_8586!$K$10:$Q$585,I$6,FALSE),0)</f>
        <v>302900</v>
      </c>
      <c r="AZ62" s="103">
        <f>SUMIFS(Gb_VQS_8586!$AY$10:$AY$1735,Gb_VQS_8586!$AV$10:$AV$1735,$A62,Gb_VQS_8586!$AW$10:$AW$1735,10)</f>
        <v>0</v>
      </c>
      <c r="BA62" s="102">
        <f>_xlfn.IFNA(VLOOKUP($A62,Gb_VQS_8586!$AM$10:$AS$585,E$6,FALSE),0)</f>
        <v>0</v>
      </c>
      <c r="BB62" s="102">
        <f>_xlfn.IFNA(VLOOKUP($A62,Gb_VQS_8586!$AM$10:$AS$585,F$6,FALSE),0)</f>
        <v>0</v>
      </c>
      <c r="BC62" s="102">
        <f>_xlfn.IFNA(VLOOKUP($A62,Gb_VQS_8586!$AM$10:$AS$585,G$6,FALSE),0)</f>
        <v>0</v>
      </c>
      <c r="BD62" s="102">
        <f>_xlfn.IFNA(VLOOKUP($A62,Gb_VQS_8586!$AM$10:$AS$585,H$6,FALSE),0)</f>
        <v>0</v>
      </c>
      <c r="BE62" s="101">
        <f>_xlfn.IFNA(VLOOKUP($A62,Gb_VQS_8586!$AM$10:$AS$585,I$6,FALSE),0)</f>
        <v>0</v>
      </c>
      <c r="BF62" s="103">
        <f>SUMIFS(Gb_VQS_8586!$AX$10:$AX$1735,Gb_VQS_8586!$AV$10:$AV$1735,$A62,Gb_VQS_8586!$AW$10:$AW$1735,10)+SUMIFS(Gb_VQS_8586!$AX$10:$AX$1735,Gb_VQS_8586!$AV$10:$AV$1735,$A62,Gb_VQS_8586!$AW$10:$AW$1735,11)-SUMIFS(Gb_VQS_8586!$AY$10:$AY$1735,Gb_VQS_8586!$AV$10:$AV$1735,$A62,Gb_VQS_8586!$AW$10:$AW$1735,11)</f>
        <v>23765.89</v>
      </c>
      <c r="BG62" s="102">
        <f>_xlfn.IFNA(VLOOKUP($A62,Gb_VQS_8586!$AD$10:$AO$585,E$6,FALSE),0)</f>
        <v>10000</v>
      </c>
      <c r="BH62" s="102">
        <f>_xlfn.IFNA(VLOOKUP($A62,Gb_VQS_8586!$AD$10:$AO$585,F$6,FALSE),0)</f>
        <v>10000</v>
      </c>
      <c r="BI62" s="102">
        <f>_xlfn.IFNA(VLOOKUP($A62,Gb_VQS_8586!$AD$10:$AO$585,G$6,FALSE),0)</f>
        <v>10500</v>
      </c>
      <c r="BJ62" s="102">
        <f>_xlfn.IFNA(VLOOKUP($A62,Gb_VQS_8586!$AD$10:$AO$585,H$6,FALSE),0)</f>
        <v>10600</v>
      </c>
      <c r="BK62" s="101">
        <f>_xlfn.IFNA(VLOOKUP($A62,Gb_VQS_8586!$AD$10:$AO$585,I$6,FALSE),0)</f>
        <v>10800</v>
      </c>
      <c r="BL62" s="103">
        <f>SUMIFS(Gb_VQS_8586!BD$10:BD$2310,Gb_VQS_8586!$BB$10:$BB$2310,$A62,Gb_VQS_8586!$BC$10:$BC$2310,23)+SUMIFS(Gb_VQS_8586!BD$10:BD$2310,Gb_VQS_8586!$BB$10:$BB$2310,$A62,Gb_VQS_8586!$BC$10:$BC$2310,21)+SUMIFS(Gb_VQS_8586!BN$10:BN$2310,Gb_VQS_8586!$BL$10:$BL$2310,$A62,Gb_VQS_8586!$BM$10:$BM$2310,33)+SUMIFS(Gb_VQS_8586!BN$10:BN$2310,Gb_VQS_8586!$BL$10:$BL$2310,$A62,Gb_VQS_8586!$BM$10:$BM$2310,35)+SUMIFS(Gb_VQS_8586!$V$10:$V$1160,Gb_VQS_8586!$T$10:$T$1160,$A62,Gb_VQS_8586!$U$10:$U$1160,33)-SUMIFS(Gb_VQS_8586!$AX$10:$AX$1735,Gb_VQS_8586!$AV$10:$AV$1735,$A62,Gb_VQS_8586!$AW$10:$AW$1735,13)</f>
        <v>174900.33000000002</v>
      </c>
      <c r="BM62" s="102">
        <f>SUMIFS(Gb_VQS_8586!BE$10:BE$2310,Gb_VQS_8586!$BB$10:$BB$2310,$A62,Gb_VQS_8586!$BC$10:$BC$2310,23)+SUMIFS(Gb_VQS_8586!BE$10:BE$2310,Gb_VQS_8586!$BB$10:$BB$2310,$A62,Gb_VQS_8586!$BC$10:$BC$2310,21)+SUMIFS(Gb_VQS_8586!BO$10:BO$2310,Gb_VQS_8586!$BL$10:$BL$2310,$A62,Gb_VQS_8586!$BM$10:$BM$2310,33)+SUMIFS(Gb_VQS_8586!BO$10:BO$2310,Gb_VQS_8586!$BL$10:$BL$2310,$A62,Gb_VQS_8586!$BM$10:$BM$2310,35)</f>
        <v>0</v>
      </c>
      <c r="BN62" s="102">
        <f>SUMIFS(Gb_VQS_8586!BF$10:BF$2310,Gb_VQS_8586!$BB$10:$BB$2310,$A62,Gb_VQS_8586!$BC$10:$BC$2310,23)+SUMIFS(Gb_VQS_8586!BF$10:BF$2310,Gb_VQS_8586!$BB$10:$BB$2310,$A62,Gb_VQS_8586!$BC$10:$BC$2310,21)+SUMIFS(Gb_VQS_8586!BP$10:BP$2310,Gb_VQS_8586!$BL$10:$BL$2310,$A62,Gb_VQS_8586!$BM$10:$BM$2310,33)+SUMIFS(Gb_VQS_8586!BP$10:BP$2310,Gb_VQS_8586!$BL$10:$BL$2310,$A62,Gb_VQS_8586!$BM$10:$BM$2310,35)</f>
        <v>0</v>
      </c>
      <c r="BO62" s="102">
        <f>SUMIFS(Gb_VQS_8586!BG$10:BG$2310,Gb_VQS_8586!$BB$10:$BB$2310,$A62,Gb_VQS_8586!$BC$10:$BC$2310,23)+SUMIFS(Gb_VQS_8586!BG$10:BG$2310,Gb_VQS_8586!$BB$10:$BB$2310,$A62,Gb_VQS_8586!$BC$10:$BC$2310,21)+SUMIFS(Gb_VQS_8586!BQ$10:BQ$2310,Gb_VQS_8586!$BL$10:$BL$2310,$A62,Gb_VQS_8586!$BM$10:$BM$2310,33)+SUMIFS(Gb_VQS_8586!BQ$10:BQ$2310,Gb_VQS_8586!$BL$10:$BL$2310,$A62,Gb_VQS_8586!$BM$10:$BM$2310,35)</f>
        <v>0</v>
      </c>
      <c r="BP62" s="102">
        <f>SUMIFS(Gb_VQS_8586!BH$10:BH$2310,Gb_VQS_8586!$BB$10:$BB$2310,$A62,Gb_VQS_8586!$BC$10:$BC$2310,23)+SUMIFS(Gb_VQS_8586!BH$10:BH$2310,Gb_VQS_8586!$BB$10:$BB$2310,$A62,Gb_VQS_8586!$BC$10:$BC$2310,21)+SUMIFS(Gb_VQS_8586!BR$10:BR$2310,Gb_VQS_8586!$BL$10:$BL$2310,$A62,Gb_VQS_8586!$BM$10:$BM$2310,33)+SUMIFS(Gb_VQS_8586!BR$10:BR$2310,Gb_VQS_8586!$BL$10:$BL$2310,$A62,Gb_VQS_8586!$BM$10:$BM$2310,35)</f>
        <v>0</v>
      </c>
      <c r="BQ62" s="101">
        <f>SUMIFS(Gb_VQS_8586!BI$10:BI$2310,Gb_VQS_8586!$BB$10:$BB$2310,$A62,Gb_VQS_8586!$BC$10:$BC$2310,23)+SUMIFS(Gb_VQS_8586!BI$10:BI$2310,Gb_VQS_8586!$BB$10:$BB$2310,$A62,Gb_VQS_8586!$BC$10:$BC$2310,21)+SUMIFS(Gb_VQS_8586!BS$10:BS$2310,Gb_VQS_8586!$BL$10:$BL$2310,$A62,Gb_VQS_8586!$BM$10:$BM$2310,33)+SUMIFS(Gb_VQS_8586!BS$10:BS$2310,Gb_VQS_8586!$BL$10:$BL$2310,$A62,Gb_VQS_8586!$BM$10:$BM$2310,35)</f>
        <v>0</v>
      </c>
      <c r="BR62" s="103">
        <f>SUMIFS(Gb_VQS_8586!BD$10:BD$2310,Gb_VQS_8586!$BB$10:$BB$2310,$A62,Gb_VQS_8586!$BC$10:$BC$2310,24)+SUMIFS(Gb_VQS_8586!BD$10:BD$2310,Gb_VQS_8586!$BB$10:$BB$2310,$A62,Gb_VQS_8586!$BC$10:$BC$2310,22)+SUMIFS(Gb_VQS_8586!BN$10:BN$2310,Gb_VQS_8586!$BL$10:$BL$2310,$A62,Gb_VQS_8586!$BM$10:$BM$2310,34)+SUMIFS(Gb_VQS_8586!BN$10:BN$2310,Gb_VQS_8586!$BL$10:$BL$2310,$A62,Gb_VQS_8586!$BM$10:$BM$2310,36)</f>
        <v>495374.26</v>
      </c>
      <c r="BS62" s="102">
        <f>SUMIFS(Gb_VQS_8586!BE$10:BE$2310,Gb_VQS_8586!$BB$10:$BB$2310,$A62,Gb_VQS_8586!$BC$10:$BC$2310,24)+SUMIFS(Gb_VQS_8586!BE$10:BE$2310,Gb_VQS_8586!$BB$10:$BB$2310,$A62,Gb_VQS_8586!$BC$10:$BC$2310,22)+SUMIFS(Gb_VQS_8586!BO$10:BO$2310,Gb_VQS_8586!$BL$10:$BL$2310,$A62,Gb_VQS_8586!$BM$10:$BM$2310,34)+SUMIFS(Gb_VQS_8586!BO$10:BO$2310,Gb_VQS_8586!$BL$10:$BL$2310,$A62,Gb_VQS_8586!$BM$10:$BM$2310,36)</f>
        <v>393700</v>
      </c>
      <c r="BT62" s="102">
        <f>SUMIFS(Gb_VQS_8586!BF$10:BF$2310,Gb_VQS_8586!$BB$10:$BB$2310,$A62,Gb_VQS_8586!$BC$10:$BC$2310,24)+SUMIFS(Gb_VQS_8586!BF$10:BF$2310,Gb_VQS_8586!$BB$10:$BB$2310,$A62,Gb_VQS_8586!$BC$10:$BC$2310,22)+SUMIFS(Gb_VQS_8586!BP$10:BP$2310,Gb_VQS_8586!$BL$10:$BL$2310,$A62,Gb_VQS_8586!$BM$10:$BM$2310,34)+SUMIFS(Gb_VQS_8586!BP$10:BP$2310,Gb_VQS_8586!$BL$10:$BL$2310,$A62,Gb_VQS_8586!$BM$10:$BM$2310,36)</f>
        <v>135400</v>
      </c>
      <c r="BU62" s="102">
        <f>SUMIFS(Gb_VQS_8586!BG$10:BG$2310,Gb_VQS_8586!$BB$10:$BB$2310,$A62,Gb_VQS_8586!$BC$10:$BC$2310,24)+SUMIFS(Gb_VQS_8586!BG$10:BG$2310,Gb_VQS_8586!$BB$10:$BB$2310,$A62,Gb_VQS_8586!$BC$10:$BC$2310,22)+SUMIFS(Gb_VQS_8586!BQ$10:BQ$2310,Gb_VQS_8586!$BL$10:$BL$2310,$A62,Gb_VQS_8586!$BM$10:$BM$2310,34)+SUMIFS(Gb_VQS_8586!BQ$10:BQ$2310,Gb_VQS_8586!$BL$10:$BL$2310,$A62,Gb_VQS_8586!$BM$10:$BM$2310,36)</f>
        <v>136200</v>
      </c>
      <c r="BV62" s="102">
        <f>SUMIFS(Gb_VQS_8586!BH$10:BH$2310,Gb_VQS_8586!$BB$10:$BB$2310,$A62,Gb_VQS_8586!$BC$10:$BC$2310,24)+SUMIFS(Gb_VQS_8586!BH$10:BH$2310,Gb_VQS_8586!$BB$10:$BB$2310,$A62,Gb_VQS_8586!$BC$10:$BC$2310,22)+SUMIFS(Gb_VQS_8586!BR$10:BR$2310,Gb_VQS_8586!$BL$10:$BL$2310,$A62,Gb_VQS_8586!$BM$10:$BM$2310,34)+SUMIFS(Gb_VQS_8586!BR$10:BR$2310,Gb_VQS_8586!$BL$10:$BL$2310,$A62,Gb_VQS_8586!$BM$10:$BM$2310,36)</f>
        <v>137100</v>
      </c>
      <c r="BW62" s="101">
        <f>SUMIFS(Gb_VQS_8586!BI$10:BI$2310,Gb_VQS_8586!$BB$10:$BB$2310,$A62,Gb_VQS_8586!$BC$10:$BC$2310,24)+SUMIFS(Gb_VQS_8586!BI$10:BI$2310,Gb_VQS_8586!$BB$10:$BB$2310,$A62,Gb_VQS_8586!$BC$10:$BC$2310,22)+SUMIFS(Gb_VQS_8586!BS$10:BS$2310,Gb_VQS_8586!$BL$10:$BL$2310,$A62,Gb_VQS_8586!$BM$10:$BM$2310,34)+SUMIFS(Gb_VQS_8586!BS$10:BS$2310,Gb_VQS_8586!$BL$10:$BL$2310,$A62,Gb_VQS_8586!$BM$10:$BM$2310,36)</f>
        <v>138000</v>
      </c>
      <c r="BX62" s="103">
        <f>_xlfn.IFNA(VLOOKUP($A62,Gb_Stand!$B$10:$H$585,D$6,FALSE),0)</f>
        <v>0</v>
      </c>
      <c r="BY62" s="102">
        <f>_xlfn.IFNA(VLOOKUP($A62,Gb_Stand!$B$10:$H$585,E$6,FALSE),0)</f>
        <v>0</v>
      </c>
      <c r="BZ62" s="102">
        <f>_xlfn.IFNA(VLOOKUP($A62,Gb_Stand!$B$10:$H$585,F$6,FALSE),0)</f>
        <v>0</v>
      </c>
      <c r="CA62" s="102">
        <f>_xlfn.IFNA(VLOOKUP($A62,Gb_Stand!$B$10:$H$585,G$6,FALSE),0)</f>
        <v>0</v>
      </c>
      <c r="CB62" s="102">
        <f>_xlfn.IFNA(VLOOKUP($A62,Gb_Stand!$B$10:$H$585,H$6,FALSE),0)</f>
        <v>0</v>
      </c>
      <c r="CC62" s="101">
        <f>_xlfn.IFNA(VLOOKUP($A62,Gb_Stand!$B$10:$H$585,I$6,FALSE),0)</f>
        <v>0</v>
      </c>
      <c r="CD62" s="103">
        <f>_xlfn.IFNA(VLOOKUP($A62,Gb_Stand!$K$10:$Q$585,D$6,FALSE),0)</f>
        <v>0</v>
      </c>
      <c r="CE62" s="102">
        <f>_xlfn.IFNA(VLOOKUP($A62,Gb_Stand!$K$10:$Q$585,E$6,FALSE),0)</f>
        <v>0</v>
      </c>
      <c r="CF62" s="102">
        <f>_xlfn.IFNA(VLOOKUP($A62,Gb_Stand!$K$10:$Q$585,F$6,FALSE),0)</f>
        <v>0</v>
      </c>
      <c r="CG62" s="102">
        <f>_xlfn.IFNA(VLOOKUP($A62,Gb_Stand!$K$10:$Q$585,G$6,FALSE),0)</f>
        <v>0</v>
      </c>
      <c r="CH62" s="102">
        <f>_xlfn.IFNA(VLOOKUP($A62,Gb_Stand!$K$10:$Q$585,H$6,FALSE),0)</f>
        <v>0</v>
      </c>
      <c r="CI62" s="101">
        <f>_xlfn.IFNA(VLOOKUP($A62,Gb_Stand!$K$10:$Q$585,I$6,FALSE),0)</f>
        <v>0</v>
      </c>
      <c r="CJ62" s="103">
        <f>_xlfn.IFNA(VLOOKUP($A62,Gb_Stand!$T$10:$Z$585,D$6,FALSE),0)</f>
        <v>177718.32</v>
      </c>
      <c r="CK62" s="102">
        <f>_xlfn.IFNA(VLOOKUP($A62,Gb_Stand!$T$10:$Z$585,E$6,FALSE),0)</f>
        <v>0</v>
      </c>
      <c r="CL62" s="102">
        <f>_xlfn.IFNA(VLOOKUP($A62,Gb_Stand!$T$10:$Z$585,F$6,FALSE),0)</f>
        <v>0</v>
      </c>
      <c r="CM62" s="102">
        <f>_xlfn.IFNA(VLOOKUP($A62,Gb_Stand!$T$10:$Z$585,G$6,FALSE),0)</f>
        <v>0</v>
      </c>
      <c r="CN62" s="102">
        <f>_xlfn.IFNA(VLOOKUP($A62,Gb_Stand!$T$10:$Z$585,H$6,FALSE),0)</f>
        <v>0</v>
      </c>
      <c r="CO62" s="101">
        <f>_xlfn.IFNA(VLOOKUP($A62,Gb_Stand!$T$10:$Z$585,I$6,FALSE),0)</f>
        <v>0</v>
      </c>
      <c r="CP62" s="103">
        <f>_xlfn.IFNA(VLOOKUP($A62,Gb_Stand!$AC$10:$AI$585,D$6,FALSE),0)</f>
        <v>0</v>
      </c>
      <c r="CQ62" s="102">
        <f>_xlfn.IFNA(VLOOKUP($A62,Gb_Stand!$AC$10:$AI$585,E$6,FALSE),0)</f>
        <v>0</v>
      </c>
      <c r="CR62" s="102">
        <f>_xlfn.IFNA(VLOOKUP($A62,Gb_Stand!$AC$10:$AI$585,F$6,FALSE),0)</f>
        <v>0</v>
      </c>
      <c r="CS62" s="102">
        <f>_xlfn.IFNA(VLOOKUP($A62,Gb_Stand!$AC$10:$AI$585,G$6,FALSE),0)</f>
        <v>0</v>
      </c>
      <c r="CT62" s="102">
        <f>_xlfn.IFNA(VLOOKUP($A62,Gb_Stand!$AC$10:$AI$585,H$6,FALSE),0)</f>
        <v>0</v>
      </c>
      <c r="CU62" s="101">
        <f>_xlfn.IFNA(VLOOKUP($A62,Gb_Stand!$AC$10:$AI$585,I$6,FALSE),0)</f>
        <v>0</v>
      </c>
    </row>
    <row r="63" spans="1:99" x14ac:dyDescent="0.4">
      <c r="A63" s="106">
        <v>20607</v>
      </c>
      <c r="B63" s="105" t="s">
        <v>155</v>
      </c>
      <c r="C63" s="104"/>
      <c r="D63" s="103">
        <f>_xlfn.IFNA(VLOOKUP($A63,Gb_VQS!$B$10:$H$585,D$6,FALSE),0)+SUMIFS(Gb_VQS!$V$10:$V$1160,Gb_VQS!$T$10:$T$1160,$A63,Gb_VQS!$U$10:$U$1160,31)+SUMIFS(Gb_VQS!$AX$10:$AX$1735,Gb_VQS!$AV$10:$AV$1735,$A63,Gb_VQS!$AW$10:$AW$1735,13)</f>
        <v>5916767.0699999994</v>
      </c>
      <c r="E63" s="102">
        <f>_xlfn.IFNA(VLOOKUP($A63,Gb_VQS!$B$10:$H$585,E$6,FALSE),0)+SUMIFS(Gb_VQS!W$10:W$1160,Gb_VQS!$T$10:$T$1160,$A63)</f>
        <v>4713600</v>
      </c>
      <c r="F63" s="102">
        <f>_xlfn.IFNA(VLOOKUP($A63,Gb_VQS!$B$10:$H$585,F$6,FALSE),0)+SUMIFS(Gb_VQS!X$10:X$1160,Gb_VQS!$T$10:$T$1160,$A63)</f>
        <v>4072300</v>
      </c>
      <c r="G63" s="102">
        <f>_xlfn.IFNA(VLOOKUP($A63,Gb_VQS!$B$10:$H$585,G$6,FALSE),0)+SUMIFS(Gb_VQS!Y$10:Y$1160,Gb_VQS!$T$10:$T$1160,$A63)</f>
        <v>4079500</v>
      </c>
      <c r="H63" s="102">
        <f>_xlfn.IFNA(VLOOKUP($A63,Gb_VQS!$B$10:$H$585,H$6,FALSE),0)+SUMIFS(Gb_VQS!Z$10:Z$1160,Gb_VQS!$T$10:$T$1160,$A63)</f>
        <v>4086800</v>
      </c>
      <c r="I63" s="101">
        <f>_xlfn.IFNA(VLOOKUP($A63,Gb_VQS!$B$10:$H$585,I$6,FALSE),0)+SUMIFS(Gb_VQS!AA$10:AA$1160,Gb_VQS!$T$10:$T$1160,$A63)</f>
        <v>4095300</v>
      </c>
      <c r="J63" s="103">
        <f>_xlfn.IFNA(VLOOKUP($A63,Gb_VQS!$K$10:$Q$585,D$6,FALSE),0)</f>
        <v>5084299.2699999996</v>
      </c>
      <c r="K63" s="102">
        <f>_xlfn.IFNA(VLOOKUP($A63,Gb_VQS!$K$10:$Q$585,E$6,FALSE),0)</f>
        <v>4143500</v>
      </c>
      <c r="L63" s="102">
        <f>_xlfn.IFNA(VLOOKUP($A63,Gb_VQS!$K$10:$Q$585,F$6,FALSE),0)</f>
        <v>4167800</v>
      </c>
      <c r="M63" s="102">
        <f>_xlfn.IFNA(VLOOKUP($A63,Gb_VQS!$K$10:$Q$585,G$6,FALSE),0)</f>
        <v>4216100</v>
      </c>
      <c r="N63" s="102">
        <f>_xlfn.IFNA(VLOOKUP($A63,Gb_VQS!$K$10:$Q$585,H$6,FALSE),0)</f>
        <v>4274000</v>
      </c>
      <c r="O63" s="101">
        <f>_xlfn.IFNA(VLOOKUP($A63,Gb_VQS!$K$10:$Q$585,I$6,FALSE),0)</f>
        <v>4337600</v>
      </c>
      <c r="P63" s="103">
        <f>SUMIFS(Gb_VQS!$AY$10:$AY$1735,Gb_VQS!$AV$10:$AV$1735,$A63,Gb_VQS!$AW$10:$AW$1735,10)</f>
        <v>142250</v>
      </c>
      <c r="Q63" s="102">
        <f>_xlfn.IFNA(VLOOKUP($A63,Gb_VQS!$AM$10:$AS$585,E$6,FALSE),0)</f>
        <v>0</v>
      </c>
      <c r="R63" s="102">
        <f>_xlfn.IFNA(VLOOKUP($A63,Gb_VQS!$AM$10:$AS$585,F$6,FALSE),0)</f>
        <v>0</v>
      </c>
      <c r="S63" s="102">
        <f>_xlfn.IFNA(VLOOKUP($A63,Gb_VQS!$AM$10:$AS$585,G$6,FALSE),0)</f>
        <v>0</v>
      </c>
      <c r="T63" s="102">
        <f>_xlfn.IFNA(VLOOKUP($A63,Gb_VQS!$AM$10:$AS$585,H$6,FALSE),0)</f>
        <v>0</v>
      </c>
      <c r="U63" s="101">
        <f>_xlfn.IFNA(VLOOKUP($A63,Gb_VQS!$AM$10:$AS$585,I$6,FALSE),0)</f>
        <v>0</v>
      </c>
      <c r="V63" s="103">
        <f>SUMIFS(Gb_VQS!$AX$10:$AX$1735,Gb_VQS!$AV$10:$AV$1735,$A63,Gb_VQS!$AW$10:$AW$1735,10)+SUMIFS(Gb_VQS!$AX$10:$AX$1735,Gb_VQS!$AV$10:$AV$1735,$A63,Gb_VQS!$AW$10:$AW$1735,11)-SUMIFS(Gb_VQS!$AY$10:$AY$1735,Gb_VQS!$AV$10:$AV$1735,$A63,Gb_VQS!$AW$10:$AW$1735,11)</f>
        <v>920242.7</v>
      </c>
      <c r="W63" s="102">
        <f>_xlfn.IFNA(VLOOKUP($A63,Gb_VQS!$AD$10:$AO$585,E$6,FALSE),0)</f>
        <v>9000</v>
      </c>
      <c r="X63" s="102">
        <f>_xlfn.IFNA(VLOOKUP($A63,Gb_VQS!$AD$10:$AO$585,F$6,FALSE),0)</f>
        <v>9000</v>
      </c>
      <c r="Y63" s="102">
        <f>_xlfn.IFNA(VLOOKUP($A63,Gb_VQS!$AD$10:$AO$585,G$6,FALSE),0)</f>
        <v>9000</v>
      </c>
      <c r="Z63" s="102">
        <f>_xlfn.IFNA(VLOOKUP($A63,Gb_VQS!$AD$10:$AO$585,H$6,FALSE),0)</f>
        <v>9000</v>
      </c>
      <c r="AA63" s="101">
        <f>_xlfn.IFNA(VLOOKUP($A63,Gb_VQS!$AD$10:$AO$585,I$6,FALSE),0)</f>
        <v>9000</v>
      </c>
      <c r="AB63" s="103"/>
      <c r="AC63" s="102"/>
      <c r="AD63" s="102"/>
      <c r="AE63" s="102"/>
      <c r="AF63" s="102"/>
      <c r="AG63" s="101"/>
      <c r="AH63" s="103"/>
      <c r="AI63" s="102"/>
      <c r="AJ63" s="102"/>
      <c r="AK63" s="102"/>
      <c r="AL63" s="102"/>
      <c r="AM63" s="101"/>
      <c r="AN63" s="103">
        <f>_xlfn.IFNA(VLOOKUP($A63,Gb_VQS_8586!$B$10:$H$585,D$6,FALSE),0)+SUMIFS(Gb_VQS_8586!$V$10:$V$1160,Gb_VQS_8586!$T$10:$T$1160,$A63,Gb_VQS_8586!$U$10:$U$1160,31)+SUMIFS(Gb_VQS_8586!$AX$10:$AX$1735,Gb_VQS_8586!$AV$10:$AV$1735,$A63,Gb_VQS_8586!$AW$10:$AW$1735,13)</f>
        <v>955892.6</v>
      </c>
      <c r="AO63" s="102">
        <f>_xlfn.IFNA(VLOOKUP($A63,Gb_VQS_8586!$B$10:$H$585,E$6,FALSE),0)+SUMIFS(Gb_VQS_8586!W$10:W$1160,Gb_VQS_8586!$T$10:$T$1160,$A63)</f>
        <v>776700</v>
      </c>
      <c r="AP63" s="102">
        <f>_xlfn.IFNA(VLOOKUP($A63,Gb_VQS_8586!$B$10:$H$585,F$6,FALSE),0)+SUMIFS(Gb_VQS_8586!X$10:X$1160,Gb_VQS_8586!$T$10:$T$1160,$A63)</f>
        <v>745500</v>
      </c>
      <c r="AQ63" s="102">
        <f>_xlfn.IFNA(VLOOKUP($A63,Gb_VQS_8586!$B$10:$H$585,G$6,FALSE),0)+SUMIFS(Gb_VQS_8586!Y$10:Y$1160,Gb_VQS_8586!$T$10:$T$1160,$A63)</f>
        <v>710800</v>
      </c>
      <c r="AR63" s="102">
        <f>_xlfn.IFNA(VLOOKUP($A63,Gb_VQS_8586!$B$10:$H$585,H$6,FALSE),0)+SUMIFS(Gb_VQS_8586!Z$10:Z$1160,Gb_VQS_8586!$T$10:$T$1160,$A63)</f>
        <v>677200</v>
      </c>
      <c r="AS63" s="101">
        <f>_xlfn.IFNA(VLOOKUP($A63,Gb_VQS_8586!$B$10:$H$585,I$6,FALSE),0)+SUMIFS(Gb_VQS_8586!AA$10:AA$1160,Gb_VQS_8586!$T$10:$T$1160,$A63)</f>
        <v>686400</v>
      </c>
      <c r="AT63" s="103">
        <f>_xlfn.IFNA(VLOOKUP($A63,Gb_VQS_8586!$K$10:$Q$585,D$6,FALSE),0)</f>
        <v>536055.18000000005</v>
      </c>
      <c r="AU63" s="102">
        <f>_xlfn.IFNA(VLOOKUP($A63,Gb_VQS_8586!$K$10:$Q$585,E$6,FALSE),0)</f>
        <v>446700</v>
      </c>
      <c r="AV63" s="102">
        <f>_xlfn.IFNA(VLOOKUP($A63,Gb_VQS_8586!$K$10:$Q$585,F$6,FALSE),0)</f>
        <v>451700</v>
      </c>
      <c r="AW63" s="102">
        <f>_xlfn.IFNA(VLOOKUP($A63,Gb_VQS_8586!$K$10:$Q$585,G$6,FALSE),0)</f>
        <v>454800</v>
      </c>
      <c r="AX63" s="102">
        <f>_xlfn.IFNA(VLOOKUP($A63,Gb_VQS_8586!$K$10:$Q$585,H$6,FALSE),0)</f>
        <v>455500</v>
      </c>
      <c r="AY63" s="101">
        <f>_xlfn.IFNA(VLOOKUP($A63,Gb_VQS_8586!$K$10:$Q$585,I$6,FALSE),0)</f>
        <v>462200</v>
      </c>
      <c r="AZ63" s="103">
        <f>SUMIFS(Gb_VQS_8586!$AY$10:$AY$1735,Gb_VQS_8586!$AV$10:$AV$1735,$A63,Gb_VQS_8586!$AW$10:$AW$1735,10)</f>
        <v>0</v>
      </c>
      <c r="BA63" s="102">
        <f>_xlfn.IFNA(VLOOKUP($A63,Gb_VQS_8586!$AM$10:$AS$585,E$6,FALSE),0)</f>
        <v>0</v>
      </c>
      <c r="BB63" s="102">
        <f>_xlfn.IFNA(VLOOKUP($A63,Gb_VQS_8586!$AM$10:$AS$585,F$6,FALSE),0)</f>
        <v>0</v>
      </c>
      <c r="BC63" s="102">
        <f>_xlfn.IFNA(VLOOKUP($A63,Gb_VQS_8586!$AM$10:$AS$585,G$6,FALSE),0)</f>
        <v>0</v>
      </c>
      <c r="BD63" s="102">
        <f>_xlfn.IFNA(VLOOKUP($A63,Gb_VQS_8586!$AM$10:$AS$585,H$6,FALSE),0)</f>
        <v>0</v>
      </c>
      <c r="BE63" s="101">
        <f>_xlfn.IFNA(VLOOKUP($A63,Gb_VQS_8586!$AM$10:$AS$585,I$6,FALSE),0)</f>
        <v>0</v>
      </c>
      <c r="BF63" s="103">
        <f>SUMIFS(Gb_VQS_8586!$AX$10:$AX$1735,Gb_VQS_8586!$AV$10:$AV$1735,$A63,Gb_VQS_8586!$AW$10:$AW$1735,10)+SUMIFS(Gb_VQS_8586!$AX$10:$AX$1735,Gb_VQS_8586!$AV$10:$AV$1735,$A63,Gb_VQS_8586!$AW$10:$AW$1735,11)-SUMIFS(Gb_VQS_8586!$AY$10:$AY$1735,Gb_VQS_8586!$AV$10:$AV$1735,$A63,Gb_VQS_8586!$AW$10:$AW$1735,11)</f>
        <v>646479.69999999995</v>
      </c>
      <c r="BG63" s="102">
        <f>_xlfn.IFNA(VLOOKUP($A63,Gb_VQS_8586!$AD$10:$AO$585,E$6,FALSE),0)</f>
        <v>6000</v>
      </c>
      <c r="BH63" s="102">
        <f>_xlfn.IFNA(VLOOKUP($A63,Gb_VQS_8586!$AD$10:$AO$585,F$6,FALSE),0)</f>
        <v>6000</v>
      </c>
      <c r="BI63" s="102">
        <f>_xlfn.IFNA(VLOOKUP($A63,Gb_VQS_8586!$AD$10:$AO$585,G$6,FALSE),0)</f>
        <v>6000</v>
      </c>
      <c r="BJ63" s="102">
        <f>_xlfn.IFNA(VLOOKUP($A63,Gb_VQS_8586!$AD$10:$AO$585,H$6,FALSE),0)</f>
        <v>6000</v>
      </c>
      <c r="BK63" s="101">
        <f>_xlfn.IFNA(VLOOKUP($A63,Gb_VQS_8586!$AD$10:$AO$585,I$6,FALSE),0)</f>
        <v>6000</v>
      </c>
      <c r="BL63" s="103">
        <f>SUMIFS(Gb_VQS_8586!BD$10:BD$2310,Gb_VQS_8586!$BB$10:$BB$2310,$A63,Gb_VQS_8586!$BC$10:$BC$2310,23)+SUMIFS(Gb_VQS_8586!BD$10:BD$2310,Gb_VQS_8586!$BB$10:$BB$2310,$A63,Gb_VQS_8586!$BC$10:$BC$2310,21)+SUMIFS(Gb_VQS_8586!BN$10:BN$2310,Gb_VQS_8586!$BL$10:$BL$2310,$A63,Gb_VQS_8586!$BM$10:$BM$2310,33)+SUMIFS(Gb_VQS_8586!BN$10:BN$2310,Gb_VQS_8586!$BL$10:$BL$2310,$A63,Gb_VQS_8586!$BM$10:$BM$2310,35)+SUMIFS(Gb_VQS_8586!$V$10:$V$1160,Gb_VQS_8586!$T$10:$T$1160,$A63,Gb_VQS_8586!$U$10:$U$1160,33)-SUMIFS(Gb_VQS_8586!$AX$10:$AX$1735,Gb_VQS_8586!$AV$10:$AV$1735,$A63,Gb_VQS_8586!$AW$10:$AW$1735,13)</f>
        <v>402086.68999999994</v>
      </c>
      <c r="BM63" s="102">
        <f>SUMIFS(Gb_VQS_8586!BE$10:BE$2310,Gb_VQS_8586!$BB$10:$BB$2310,$A63,Gb_VQS_8586!$BC$10:$BC$2310,23)+SUMIFS(Gb_VQS_8586!BE$10:BE$2310,Gb_VQS_8586!$BB$10:$BB$2310,$A63,Gb_VQS_8586!$BC$10:$BC$2310,21)+SUMIFS(Gb_VQS_8586!BO$10:BO$2310,Gb_VQS_8586!$BL$10:$BL$2310,$A63,Gb_VQS_8586!$BM$10:$BM$2310,33)+SUMIFS(Gb_VQS_8586!BO$10:BO$2310,Gb_VQS_8586!$BL$10:$BL$2310,$A63,Gb_VQS_8586!$BM$10:$BM$2310,35)</f>
        <v>0</v>
      </c>
      <c r="BN63" s="102">
        <f>SUMIFS(Gb_VQS_8586!BF$10:BF$2310,Gb_VQS_8586!$BB$10:$BB$2310,$A63,Gb_VQS_8586!$BC$10:$BC$2310,23)+SUMIFS(Gb_VQS_8586!BF$10:BF$2310,Gb_VQS_8586!$BB$10:$BB$2310,$A63,Gb_VQS_8586!$BC$10:$BC$2310,21)+SUMIFS(Gb_VQS_8586!BP$10:BP$2310,Gb_VQS_8586!$BL$10:$BL$2310,$A63,Gb_VQS_8586!$BM$10:$BM$2310,33)+SUMIFS(Gb_VQS_8586!BP$10:BP$2310,Gb_VQS_8586!$BL$10:$BL$2310,$A63,Gb_VQS_8586!$BM$10:$BM$2310,35)</f>
        <v>0</v>
      </c>
      <c r="BO63" s="102">
        <f>SUMIFS(Gb_VQS_8586!BG$10:BG$2310,Gb_VQS_8586!$BB$10:$BB$2310,$A63,Gb_VQS_8586!$BC$10:$BC$2310,23)+SUMIFS(Gb_VQS_8586!BG$10:BG$2310,Gb_VQS_8586!$BB$10:$BB$2310,$A63,Gb_VQS_8586!$BC$10:$BC$2310,21)+SUMIFS(Gb_VQS_8586!BQ$10:BQ$2310,Gb_VQS_8586!$BL$10:$BL$2310,$A63,Gb_VQS_8586!$BM$10:$BM$2310,33)+SUMIFS(Gb_VQS_8586!BQ$10:BQ$2310,Gb_VQS_8586!$BL$10:$BL$2310,$A63,Gb_VQS_8586!$BM$10:$BM$2310,35)</f>
        <v>0</v>
      </c>
      <c r="BP63" s="102">
        <f>SUMIFS(Gb_VQS_8586!BH$10:BH$2310,Gb_VQS_8586!$BB$10:$BB$2310,$A63,Gb_VQS_8586!$BC$10:$BC$2310,23)+SUMIFS(Gb_VQS_8586!BH$10:BH$2310,Gb_VQS_8586!$BB$10:$BB$2310,$A63,Gb_VQS_8586!$BC$10:$BC$2310,21)+SUMIFS(Gb_VQS_8586!BR$10:BR$2310,Gb_VQS_8586!$BL$10:$BL$2310,$A63,Gb_VQS_8586!$BM$10:$BM$2310,33)+SUMIFS(Gb_VQS_8586!BR$10:BR$2310,Gb_VQS_8586!$BL$10:$BL$2310,$A63,Gb_VQS_8586!$BM$10:$BM$2310,35)</f>
        <v>0</v>
      </c>
      <c r="BQ63" s="101">
        <f>SUMIFS(Gb_VQS_8586!BI$10:BI$2310,Gb_VQS_8586!$BB$10:$BB$2310,$A63,Gb_VQS_8586!$BC$10:$BC$2310,23)+SUMIFS(Gb_VQS_8586!BI$10:BI$2310,Gb_VQS_8586!$BB$10:$BB$2310,$A63,Gb_VQS_8586!$BC$10:$BC$2310,21)+SUMIFS(Gb_VQS_8586!BS$10:BS$2310,Gb_VQS_8586!$BL$10:$BL$2310,$A63,Gb_VQS_8586!$BM$10:$BM$2310,33)+SUMIFS(Gb_VQS_8586!BS$10:BS$2310,Gb_VQS_8586!$BL$10:$BL$2310,$A63,Gb_VQS_8586!$BM$10:$BM$2310,35)</f>
        <v>0</v>
      </c>
      <c r="BR63" s="103">
        <f>SUMIFS(Gb_VQS_8586!BD$10:BD$2310,Gb_VQS_8586!$BB$10:$BB$2310,$A63,Gb_VQS_8586!$BC$10:$BC$2310,24)+SUMIFS(Gb_VQS_8586!BD$10:BD$2310,Gb_VQS_8586!$BB$10:$BB$2310,$A63,Gb_VQS_8586!$BC$10:$BC$2310,22)+SUMIFS(Gb_VQS_8586!BN$10:BN$2310,Gb_VQS_8586!$BL$10:$BL$2310,$A63,Gb_VQS_8586!$BM$10:$BM$2310,34)+SUMIFS(Gb_VQS_8586!BN$10:BN$2310,Gb_VQS_8586!$BL$10:$BL$2310,$A63,Gb_VQS_8586!$BM$10:$BM$2310,36)</f>
        <v>415622.1</v>
      </c>
      <c r="BS63" s="102">
        <f>SUMIFS(Gb_VQS_8586!BE$10:BE$2310,Gb_VQS_8586!$BB$10:$BB$2310,$A63,Gb_VQS_8586!$BC$10:$BC$2310,24)+SUMIFS(Gb_VQS_8586!BE$10:BE$2310,Gb_VQS_8586!$BB$10:$BB$2310,$A63,Gb_VQS_8586!$BC$10:$BC$2310,22)+SUMIFS(Gb_VQS_8586!BO$10:BO$2310,Gb_VQS_8586!$BL$10:$BL$2310,$A63,Gb_VQS_8586!$BM$10:$BM$2310,34)+SUMIFS(Gb_VQS_8586!BO$10:BO$2310,Gb_VQS_8586!$BL$10:$BL$2310,$A63,Gb_VQS_8586!$BM$10:$BM$2310,36)</f>
        <v>167000</v>
      </c>
      <c r="BT63" s="102">
        <f>SUMIFS(Gb_VQS_8586!BF$10:BF$2310,Gb_VQS_8586!$BB$10:$BB$2310,$A63,Gb_VQS_8586!$BC$10:$BC$2310,24)+SUMIFS(Gb_VQS_8586!BF$10:BF$2310,Gb_VQS_8586!$BB$10:$BB$2310,$A63,Gb_VQS_8586!$BC$10:$BC$2310,22)+SUMIFS(Gb_VQS_8586!BP$10:BP$2310,Gb_VQS_8586!$BL$10:$BL$2310,$A63,Gb_VQS_8586!$BM$10:$BM$2310,34)+SUMIFS(Gb_VQS_8586!BP$10:BP$2310,Gb_VQS_8586!$BL$10:$BL$2310,$A63,Gb_VQS_8586!$BM$10:$BM$2310,36)</f>
        <v>123300</v>
      </c>
      <c r="BU63" s="102">
        <f>SUMIFS(Gb_VQS_8586!BG$10:BG$2310,Gb_VQS_8586!$BB$10:$BB$2310,$A63,Gb_VQS_8586!$BC$10:$BC$2310,24)+SUMIFS(Gb_VQS_8586!BG$10:BG$2310,Gb_VQS_8586!$BB$10:$BB$2310,$A63,Gb_VQS_8586!$BC$10:$BC$2310,22)+SUMIFS(Gb_VQS_8586!BQ$10:BQ$2310,Gb_VQS_8586!$BL$10:$BL$2310,$A63,Gb_VQS_8586!$BM$10:$BM$2310,34)+SUMIFS(Gb_VQS_8586!BQ$10:BQ$2310,Gb_VQS_8586!$BL$10:$BL$2310,$A63,Gb_VQS_8586!$BM$10:$BM$2310,36)</f>
        <v>36200</v>
      </c>
      <c r="BV63" s="102">
        <f>SUMIFS(Gb_VQS_8586!BH$10:BH$2310,Gb_VQS_8586!$BB$10:$BB$2310,$A63,Gb_VQS_8586!$BC$10:$BC$2310,24)+SUMIFS(Gb_VQS_8586!BH$10:BH$2310,Gb_VQS_8586!$BB$10:$BB$2310,$A63,Gb_VQS_8586!$BC$10:$BC$2310,22)+SUMIFS(Gb_VQS_8586!BR$10:BR$2310,Gb_VQS_8586!$BL$10:$BL$2310,$A63,Gb_VQS_8586!$BM$10:$BM$2310,34)+SUMIFS(Gb_VQS_8586!BR$10:BR$2310,Gb_VQS_8586!$BL$10:$BL$2310,$A63,Gb_VQS_8586!$BM$10:$BM$2310,36)</f>
        <v>15000</v>
      </c>
      <c r="BW63" s="101">
        <f>SUMIFS(Gb_VQS_8586!BI$10:BI$2310,Gb_VQS_8586!$BB$10:$BB$2310,$A63,Gb_VQS_8586!$BC$10:$BC$2310,24)+SUMIFS(Gb_VQS_8586!BI$10:BI$2310,Gb_VQS_8586!$BB$10:$BB$2310,$A63,Gb_VQS_8586!$BC$10:$BC$2310,22)+SUMIFS(Gb_VQS_8586!BS$10:BS$2310,Gb_VQS_8586!$BL$10:$BL$2310,$A63,Gb_VQS_8586!$BM$10:$BM$2310,34)+SUMIFS(Gb_VQS_8586!BS$10:BS$2310,Gb_VQS_8586!$BL$10:$BL$2310,$A63,Gb_VQS_8586!$BM$10:$BM$2310,36)</f>
        <v>0</v>
      </c>
      <c r="BX63" s="103">
        <f>_xlfn.IFNA(VLOOKUP($A63,Gb_Stand!$B$10:$H$585,D$6,FALSE),0)</f>
        <v>144669.49</v>
      </c>
      <c r="BY63" s="102">
        <f>_xlfn.IFNA(VLOOKUP($A63,Gb_Stand!$B$10:$H$585,E$6,FALSE),0)</f>
        <v>49100</v>
      </c>
      <c r="BZ63" s="102">
        <f>_xlfn.IFNA(VLOOKUP($A63,Gb_Stand!$B$10:$H$585,F$6,FALSE),0)</f>
        <v>17300</v>
      </c>
      <c r="CA63" s="102">
        <f>_xlfn.IFNA(VLOOKUP($A63,Gb_Stand!$B$10:$H$585,G$6,FALSE),0)</f>
        <v>0</v>
      </c>
      <c r="CB63" s="102">
        <f>_xlfn.IFNA(VLOOKUP($A63,Gb_Stand!$B$10:$H$585,H$6,FALSE),0)</f>
        <v>0</v>
      </c>
      <c r="CC63" s="101">
        <f>_xlfn.IFNA(VLOOKUP($A63,Gb_Stand!$B$10:$H$585,I$6,FALSE),0)</f>
        <v>0</v>
      </c>
      <c r="CD63" s="103">
        <f>_xlfn.IFNA(VLOOKUP($A63,Gb_Stand!$K$10:$Q$585,D$6,FALSE),0)</f>
        <v>0</v>
      </c>
      <c r="CE63" s="102">
        <f>_xlfn.IFNA(VLOOKUP($A63,Gb_Stand!$K$10:$Q$585,E$6,FALSE),0)</f>
        <v>0</v>
      </c>
      <c r="CF63" s="102">
        <f>_xlfn.IFNA(VLOOKUP($A63,Gb_Stand!$K$10:$Q$585,F$6,FALSE),0)</f>
        <v>0</v>
      </c>
      <c r="CG63" s="102">
        <f>_xlfn.IFNA(VLOOKUP($A63,Gb_Stand!$K$10:$Q$585,G$6,FALSE),0)</f>
        <v>0</v>
      </c>
      <c r="CH63" s="102">
        <f>_xlfn.IFNA(VLOOKUP($A63,Gb_Stand!$K$10:$Q$585,H$6,FALSE),0)</f>
        <v>0</v>
      </c>
      <c r="CI63" s="101">
        <f>_xlfn.IFNA(VLOOKUP($A63,Gb_Stand!$K$10:$Q$585,I$6,FALSE),0)</f>
        <v>0</v>
      </c>
      <c r="CJ63" s="103">
        <f>_xlfn.IFNA(VLOOKUP($A63,Gb_Stand!$T$10:$Z$585,D$6,FALSE),0)</f>
        <v>2099295.41</v>
      </c>
      <c r="CK63" s="102">
        <f>_xlfn.IFNA(VLOOKUP($A63,Gb_Stand!$T$10:$Z$585,E$6,FALSE),0)</f>
        <v>1956600</v>
      </c>
      <c r="CL63" s="102">
        <f>_xlfn.IFNA(VLOOKUP($A63,Gb_Stand!$T$10:$Z$585,F$6,FALSE),0)</f>
        <v>1817700</v>
      </c>
      <c r="CM63" s="102">
        <f>_xlfn.IFNA(VLOOKUP($A63,Gb_Stand!$T$10:$Z$585,G$6,FALSE),0)</f>
        <v>1714300</v>
      </c>
      <c r="CN63" s="102">
        <f>_xlfn.IFNA(VLOOKUP($A63,Gb_Stand!$T$10:$Z$585,H$6,FALSE),0)</f>
        <v>1608000</v>
      </c>
      <c r="CO63" s="101">
        <f>_xlfn.IFNA(VLOOKUP($A63,Gb_Stand!$T$10:$Z$585,I$6,FALSE),0)</f>
        <v>1502300</v>
      </c>
      <c r="CP63" s="103">
        <f>_xlfn.IFNA(VLOOKUP($A63,Gb_Stand!$AC$10:$AI$585,D$6,FALSE),0)</f>
        <v>0</v>
      </c>
      <c r="CQ63" s="102">
        <f>_xlfn.IFNA(VLOOKUP($A63,Gb_Stand!$AC$10:$AI$585,E$6,FALSE),0)</f>
        <v>0</v>
      </c>
      <c r="CR63" s="102">
        <f>_xlfn.IFNA(VLOOKUP($A63,Gb_Stand!$AC$10:$AI$585,F$6,FALSE),0)</f>
        <v>0</v>
      </c>
      <c r="CS63" s="102">
        <f>_xlfn.IFNA(VLOOKUP($A63,Gb_Stand!$AC$10:$AI$585,G$6,FALSE),0)</f>
        <v>0</v>
      </c>
      <c r="CT63" s="102">
        <f>_xlfn.IFNA(VLOOKUP($A63,Gb_Stand!$AC$10:$AI$585,H$6,FALSE),0)</f>
        <v>0</v>
      </c>
      <c r="CU63" s="101">
        <f>_xlfn.IFNA(VLOOKUP($A63,Gb_Stand!$AC$10:$AI$585,I$6,FALSE),0)</f>
        <v>0</v>
      </c>
    </row>
    <row r="64" spans="1:99" x14ac:dyDescent="0.4">
      <c r="A64" s="106">
        <v>20608</v>
      </c>
      <c r="B64" s="105" t="s">
        <v>154</v>
      </c>
      <c r="C64" s="104"/>
      <c r="D64" s="103">
        <f>_xlfn.IFNA(VLOOKUP($A64,Gb_VQS!$B$10:$H$585,D$6,FALSE),0)+SUMIFS(Gb_VQS!$V$10:$V$1160,Gb_VQS!$T$10:$T$1160,$A64,Gb_VQS!$U$10:$U$1160,31)+SUMIFS(Gb_VQS!$AX$10:$AX$1735,Gb_VQS!$AV$10:$AV$1735,$A64,Gb_VQS!$AW$10:$AW$1735,13)</f>
        <v>8460154.6400000006</v>
      </c>
      <c r="E64" s="102">
        <f>_xlfn.IFNA(VLOOKUP($A64,Gb_VQS!$B$10:$H$585,E$6,FALSE),0)+SUMIFS(Gb_VQS!W$10:W$1160,Gb_VQS!$T$10:$T$1160,$A64)</f>
        <v>7099500</v>
      </c>
      <c r="F64" s="102">
        <f>_xlfn.IFNA(VLOOKUP($A64,Gb_VQS!$B$10:$H$585,F$6,FALSE),0)+SUMIFS(Gb_VQS!X$10:X$1160,Gb_VQS!$T$10:$T$1160,$A64)</f>
        <v>6607300</v>
      </c>
      <c r="G64" s="102">
        <f>_xlfn.IFNA(VLOOKUP($A64,Gb_VQS!$B$10:$H$585,G$6,FALSE),0)+SUMIFS(Gb_VQS!Y$10:Y$1160,Gb_VQS!$T$10:$T$1160,$A64)</f>
        <v>6479600</v>
      </c>
      <c r="H64" s="102">
        <f>_xlfn.IFNA(VLOOKUP($A64,Gb_VQS!$B$10:$H$585,H$6,FALSE),0)+SUMIFS(Gb_VQS!Z$10:Z$1160,Gb_VQS!$T$10:$T$1160,$A64)</f>
        <v>6589100</v>
      </c>
      <c r="I64" s="101">
        <f>_xlfn.IFNA(VLOOKUP($A64,Gb_VQS!$B$10:$H$585,I$6,FALSE),0)+SUMIFS(Gb_VQS!AA$10:AA$1160,Gb_VQS!$T$10:$T$1160,$A64)</f>
        <v>6575600</v>
      </c>
      <c r="J64" s="103">
        <f>_xlfn.IFNA(VLOOKUP($A64,Gb_VQS!$K$10:$Q$585,D$6,FALSE),0)</f>
        <v>7174445.4900000002</v>
      </c>
      <c r="K64" s="102">
        <f>_xlfn.IFNA(VLOOKUP($A64,Gb_VQS!$K$10:$Q$585,E$6,FALSE),0)</f>
        <v>6582600</v>
      </c>
      <c r="L64" s="102">
        <f>_xlfn.IFNA(VLOOKUP($A64,Gb_VQS!$K$10:$Q$585,F$6,FALSE),0)</f>
        <v>6821000</v>
      </c>
      <c r="M64" s="102">
        <f>_xlfn.IFNA(VLOOKUP($A64,Gb_VQS!$K$10:$Q$585,G$6,FALSE),0)</f>
        <v>7000700</v>
      </c>
      <c r="N64" s="102">
        <f>_xlfn.IFNA(VLOOKUP($A64,Gb_VQS!$K$10:$Q$585,H$6,FALSE),0)</f>
        <v>7130300</v>
      </c>
      <c r="O64" s="101">
        <f>_xlfn.IFNA(VLOOKUP($A64,Gb_VQS!$K$10:$Q$585,I$6,FALSE),0)</f>
        <v>7155300</v>
      </c>
      <c r="P64" s="103">
        <f>SUMIFS(Gb_VQS!$AY$10:$AY$1735,Gb_VQS!$AV$10:$AV$1735,$A64,Gb_VQS!$AW$10:$AW$1735,10)</f>
        <v>328036.82</v>
      </c>
      <c r="Q64" s="102">
        <f>_xlfn.IFNA(VLOOKUP($A64,Gb_VQS!$AM$10:$AS$585,E$6,FALSE),0)</f>
        <v>0</v>
      </c>
      <c r="R64" s="102">
        <f>_xlfn.IFNA(VLOOKUP($A64,Gb_VQS!$AM$10:$AS$585,F$6,FALSE),0)</f>
        <v>0</v>
      </c>
      <c r="S64" s="102">
        <f>_xlfn.IFNA(VLOOKUP($A64,Gb_VQS!$AM$10:$AS$585,G$6,FALSE),0)</f>
        <v>0</v>
      </c>
      <c r="T64" s="102">
        <f>_xlfn.IFNA(VLOOKUP($A64,Gb_VQS!$AM$10:$AS$585,H$6,FALSE),0)</f>
        <v>0</v>
      </c>
      <c r="U64" s="101">
        <f>_xlfn.IFNA(VLOOKUP($A64,Gb_VQS!$AM$10:$AS$585,I$6,FALSE),0)</f>
        <v>0</v>
      </c>
      <c r="V64" s="103">
        <f>SUMIFS(Gb_VQS!$AX$10:$AX$1735,Gb_VQS!$AV$10:$AV$1735,$A64,Gb_VQS!$AW$10:$AW$1735,10)+SUMIFS(Gb_VQS!$AX$10:$AX$1735,Gb_VQS!$AV$10:$AV$1735,$A64,Gb_VQS!$AW$10:$AW$1735,11)-SUMIFS(Gb_VQS!$AY$10:$AY$1735,Gb_VQS!$AV$10:$AV$1735,$A64,Gb_VQS!$AW$10:$AW$1735,11)</f>
        <v>1131624.4099999999</v>
      </c>
      <c r="W64" s="102">
        <f>_xlfn.IFNA(VLOOKUP($A64,Gb_VQS!$AD$10:$AO$585,E$6,FALSE),0)</f>
        <v>834900</v>
      </c>
      <c r="X64" s="102">
        <f>_xlfn.IFNA(VLOOKUP($A64,Gb_VQS!$AD$10:$AO$585,F$6,FALSE),0)</f>
        <v>4300</v>
      </c>
      <c r="Y64" s="102">
        <f>_xlfn.IFNA(VLOOKUP($A64,Gb_VQS!$AD$10:$AO$585,G$6,FALSE),0)</f>
        <v>4600</v>
      </c>
      <c r="Z64" s="102">
        <f>_xlfn.IFNA(VLOOKUP($A64,Gb_VQS!$AD$10:$AO$585,H$6,FALSE),0)</f>
        <v>4700</v>
      </c>
      <c r="AA64" s="101">
        <f>_xlfn.IFNA(VLOOKUP($A64,Gb_VQS!$AD$10:$AO$585,I$6,FALSE),0)</f>
        <v>4900</v>
      </c>
      <c r="AB64" s="103"/>
      <c r="AC64" s="102"/>
      <c r="AD64" s="102"/>
      <c r="AE64" s="102"/>
      <c r="AF64" s="102"/>
      <c r="AG64" s="101"/>
      <c r="AH64" s="103"/>
      <c r="AI64" s="102"/>
      <c r="AJ64" s="102"/>
      <c r="AK64" s="102"/>
      <c r="AL64" s="102"/>
      <c r="AM64" s="101"/>
      <c r="AN64" s="103">
        <f>_xlfn.IFNA(VLOOKUP($A64,Gb_VQS_8586!$B$10:$H$585,D$6,FALSE),0)+SUMIFS(Gb_VQS_8586!$V$10:$V$1160,Gb_VQS_8586!$T$10:$T$1160,$A64,Gb_VQS_8586!$U$10:$U$1160,31)+SUMIFS(Gb_VQS_8586!$AX$10:$AX$1735,Gb_VQS_8586!$AV$10:$AV$1735,$A64,Gb_VQS_8586!$AW$10:$AW$1735,13)</f>
        <v>1825945.83</v>
      </c>
      <c r="AO64" s="102">
        <f>_xlfn.IFNA(VLOOKUP($A64,Gb_VQS_8586!$B$10:$H$585,E$6,FALSE),0)+SUMIFS(Gb_VQS_8586!W$10:W$1160,Gb_VQS_8586!$T$10:$T$1160,$A64)</f>
        <v>1543800</v>
      </c>
      <c r="AP64" s="102">
        <f>_xlfn.IFNA(VLOOKUP($A64,Gb_VQS_8586!$B$10:$H$585,F$6,FALSE),0)+SUMIFS(Gb_VQS_8586!X$10:X$1160,Gb_VQS_8586!$T$10:$T$1160,$A64)</f>
        <v>1465100</v>
      </c>
      <c r="AQ64" s="102">
        <f>_xlfn.IFNA(VLOOKUP($A64,Gb_VQS_8586!$B$10:$H$585,G$6,FALSE),0)+SUMIFS(Gb_VQS_8586!Y$10:Y$1160,Gb_VQS_8586!$T$10:$T$1160,$A64)</f>
        <v>1447400</v>
      </c>
      <c r="AR64" s="102">
        <f>_xlfn.IFNA(VLOOKUP($A64,Gb_VQS_8586!$B$10:$H$585,H$6,FALSE),0)+SUMIFS(Gb_VQS_8586!Z$10:Z$1160,Gb_VQS_8586!$T$10:$T$1160,$A64)</f>
        <v>1460600</v>
      </c>
      <c r="AS64" s="101">
        <f>_xlfn.IFNA(VLOOKUP($A64,Gb_VQS_8586!$B$10:$H$585,I$6,FALSE),0)+SUMIFS(Gb_VQS_8586!AA$10:AA$1160,Gb_VQS_8586!$T$10:$T$1160,$A64)</f>
        <v>1465700</v>
      </c>
      <c r="AT64" s="103">
        <f>_xlfn.IFNA(VLOOKUP($A64,Gb_VQS_8586!$K$10:$Q$585,D$6,FALSE),0)</f>
        <v>1224103.17</v>
      </c>
      <c r="AU64" s="102">
        <f>_xlfn.IFNA(VLOOKUP($A64,Gb_VQS_8586!$K$10:$Q$585,E$6,FALSE),0)</f>
        <v>1081100</v>
      </c>
      <c r="AV64" s="102">
        <f>_xlfn.IFNA(VLOOKUP($A64,Gb_VQS_8586!$K$10:$Q$585,F$6,FALSE),0)</f>
        <v>1113500</v>
      </c>
      <c r="AW64" s="102">
        <f>_xlfn.IFNA(VLOOKUP($A64,Gb_VQS_8586!$K$10:$Q$585,G$6,FALSE),0)</f>
        <v>1132300</v>
      </c>
      <c r="AX64" s="102">
        <f>_xlfn.IFNA(VLOOKUP($A64,Gb_VQS_8586!$K$10:$Q$585,H$6,FALSE),0)</f>
        <v>1134400</v>
      </c>
      <c r="AY64" s="101">
        <f>_xlfn.IFNA(VLOOKUP($A64,Gb_VQS_8586!$K$10:$Q$585,I$6,FALSE),0)</f>
        <v>1129300</v>
      </c>
      <c r="AZ64" s="103">
        <f>SUMIFS(Gb_VQS_8586!$AY$10:$AY$1735,Gb_VQS_8586!$AV$10:$AV$1735,$A64,Gb_VQS_8586!$AW$10:$AW$1735,10)</f>
        <v>0</v>
      </c>
      <c r="BA64" s="102">
        <f>_xlfn.IFNA(VLOOKUP($A64,Gb_VQS_8586!$AM$10:$AS$585,E$6,FALSE),0)</f>
        <v>0</v>
      </c>
      <c r="BB64" s="102">
        <f>_xlfn.IFNA(VLOOKUP($A64,Gb_VQS_8586!$AM$10:$AS$585,F$6,FALSE),0)</f>
        <v>0</v>
      </c>
      <c r="BC64" s="102">
        <f>_xlfn.IFNA(VLOOKUP($A64,Gb_VQS_8586!$AM$10:$AS$585,G$6,FALSE),0)</f>
        <v>0</v>
      </c>
      <c r="BD64" s="102">
        <f>_xlfn.IFNA(VLOOKUP($A64,Gb_VQS_8586!$AM$10:$AS$585,H$6,FALSE),0)</f>
        <v>0</v>
      </c>
      <c r="BE64" s="101">
        <f>_xlfn.IFNA(VLOOKUP($A64,Gb_VQS_8586!$AM$10:$AS$585,I$6,FALSE),0)</f>
        <v>0</v>
      </c>
      <c r="BF64" s="103">
        <f>SUMIFS(Gb_VQS_8586!$AX$10:$AX$1735,Gb_VQS_8586!$AV$10:$AV$1735,$A64,Gb_VQS_8586!$AW$10:$AW$1735,10)+SUMIFS(Gb_VQS_8586!$AX$10:$AX$1735,Gb_VQS_8586!$AV$10:$AV$1735,$A64,Gb_VQS_8586!$AW$10:$AW$1735,11)-SUMIFS(Gb_VQS_8586!$AY$10:$AY$1735,Gb_VQS_8586!$AV$10:$AV$1735,$A64,Gb_VQS_8586!$AW$10:$AW$1735,11)</f>
        <v>565170.39</v>
      </c>
      <c r="BG64" s="102">
        <f>_xlfn.IFNA(VLOOKUP($A64,Gb_VQS_8586!$AD$10:$AO$585,E$6,FALSE),0)</f>
        <v>376600</v>
      </c>
      <c r="BH64" s="102">
        <f>_xlfn.IFNA(VLOOKUP($A64,Gb_VQS_8586!$AD$10:$AO$585,F$6,FALSE),0)</f>
        <v>0</v>
      </c>
      <c r="BI64" s="102">
        <f>_xlfn.IFNA(VLOOKUP($A64,Gb_VQS_8586!$AD$10:$AO$585,G$6,FALSE),0)</f>
        <v>0</v>
      </c>
      <c r="BJ64" s="102">
        <f>_xlfn.IFNA(VLOOKUP($A64,Gb_VQS_8586!$AD$10:$AO$585,H$6,FALSE),0)</f>
        <v>0</v>
      </c>
      <c r="BK64" s="101">
        <f>_xlfn.IFNA(VLOOKUP($A64,Gb_VQS_8586!$AD$10:$AO$585,I$6,FALSE),0)</f>
        <v>0</v>
      </c>
      <c r="BL64" s="103">
        <f>SUMIFS(Gb_VQS_8586!BD$10:BD$2310,Gb_VQS_8586!$BB$10:$BB$2310,$A64,Gb_VQS_8586!$BC$10:$BC$2310,23)+SUMIFS(Gb_VQS_8586!BD$10:BD$2310,Gb_VQS_8586!$BB$10:$BB$2310,$A64,Gb_VQS_8586!$BC$10:$BC$2310,21)+SUMIFS(Gb_VQS_8586!BN$10:BN$2310,Gb_VQS_8586!$BL$10:$BL$2310,$A64,Gb_VQS_8586!$BM$10:$BM$2310,33)+SUMIFS(Gb_VQS_8586!BN$10:BN$2310,Gb_VQS_8586!$BL$10:$BL$2310,$A64,Gb_VQS_8586!$BM$10:$BM$2310,35)+SUMIFS(Gb_VQS_8586!$V$10:$V$1160,Gb_VQS_8586!$T$10:$T$1160,$A64,Gb_VQS_8586!$U$10:$U$1160,33)-SUMIFS(Gb_VQS_8586!$AX$10:$AX$1735,Gb_VQS_8586!$AV$10:$AV$1735,$A64,Gb_VQS_8586!$AW$10:$AW$1735,13)</f>
        <v>36838.630000000005</v>
      </c>
      <c r="BM64" s="102">
        <f>SUMIFS(Gb_VQS_8586!BE$10:BE$2310,Gb_VQS_8586!$BB$10:$BB$2310,$A64,Gb_VQS_8586!$BC$10:$BC$2310,23)+SUMIFS(Gb_VQS_8586!BE$10:BE$2310,Gb_VQS_8586!$BB$10:$BB$2310,$A64,Gb_VQS_8586!$BC$10:$BC$2310,21)+SUMIFS(Gb_VQS_8586!BO$10:BO$2310,Gb_VQS_8586!$BL$10:$BL$2310,$A64,Gb_VQS_8586!$BM$10:$BM$2310,33)+SUMIFS(Gb_VQS_8586!BO$10:BO$2310,Gb_VQS_8586!$BL$10:$BL$2310,$A64,Gb_VQS_8586!$BM$10:$BM$2310,35)</f>
        <v>291900</v>
      </c>
      <c r="BN64" s="102">
        <f>SUMIFS(Gb_VQS_8586!BF$10:BF$2310,Gb_VQS_8586!$BB$10:$BB$2310,$A64,Gb_VQS_8586!$BC$10:$BC$2310,23)+SUMIFS(Gb_VQS_8586!BF$10:BF$2310,Gb_VQS_8586!$BB$10:$BB$2310,$A64,Gb_VQS_8586!$BC$10:$BC$2310,21)+SUMIFS(Gb_VQS_8586!BP$10:BP$2310,Gb_VQS_8586!$BL$10:$BL$2310,$A64,Gb_VQS_8586!$BM$10:$BM$2310,33)+SUMIFS(Gb_VQS_8586!BP$10:BP$2310,Gb_VQS_8586!$BL$10:$BL$2310,$A64,Gb_VQS_8586!$BM$10:$BM$2310,35)</f>
        <v>0</v>
      </c>
      <c r="BO64" s="102">
        <f>SUMIFS(Gb_VQS_8586!BG$10:BG$2310,Gb_VQS_8586!$BB$10:$BB$2310,$A64,Gb_VQS_8586!$BC$10:$BC$2310,23)+SUMIFS(Gb_VQS_8586!BG$10:BG$2310,Gb_VQS_8586!$BB$10:$BB$2310,$A64,Gb_VQS_8586!$BC$10:$BC$2310,21)+SUMIFS(Gb_VQS_8586!BQ$10:BQ$2310,Gb_VQS_8586!$BL$10:$BL$2310,$A64,Gb_VQS_8586!$BM$10:$BM$2310,33)+SUMIFS(Gb_VQS_8586!BQ$10:BQ$2310,Gb_VQS_8586!$BL$10:$BL$2310,$A64,Gb_VQS_8586!$BM$10:$BM$2310,35)</f>
        <v>0</v>
      </c>
      <c r="BP64" s="102">
        <f>SUMIFS(Gb_VQS_8586!BH$10:BH$2310,Gb_VQS_8586!$BB$10:$BB$2310,$A64,Gb_VQS_8586!$BC$10:$BC$2310,23)+SUMIFS(Gb_VQS_8586!BH$10:BH$2310,Gb_VQS_8586!$BB$10:$BB$2310,$A64,Gb_VQS_8586!$BC$10:$BC$2310,21)+SUMIFS(Gb_VQS_8586!BR$10:BR$2310,Gb_VQS_8586!$BL$10:$BL$2310,$A64,Gb_VQS_8586!$BM$10:$BM$2310,33)+SUMIFS(Gb_VQS_8586!BR$10:BR$2310,Gb_VQS_8586!$BL$10:$BL$2310,$A64,Gb_VQS_8586!$BM$10:$BM$2310,35)</f>
        <v>0</v>
      </c>
      <c r="BQ64" s="101">
        <f>SUMIFS(Gb_VQS_8586!BI$10:BI$2310,Gb_VQS_8586!$BB$10:$BB$2310,$A64,Gb_VQS_8586!$BC$10:$BC$2310,23)+SUMIFS(Gb_VQS_8586!BI$10:BI$2310,Gb_VQS_8586!$BB$10:$BB$2310,$A64,Gb_VQS_8586!$BC$10:$BC$2310,21)+SUMIFS(Gb_VQS_8586!BS$10:BS$2310,Gb_VQS_8586!$BL$10:$BL$2310,$A64,Gb_VQS_8586!$BM$10:$BM$2310,33)+SUMIFS(Gb_VQS_8586!BS$10:BS$2310,Gb_VQS_8586!$BL$10:$BL$2310,$A64,Gb_VQS_8586!$BM$10:$BM$2310,35)</f>
        <v>0</v>
      </c>
      <c r="BR64" s="103">
        <f>SUMIFS(Gb_VQS_8586!BD$10:BD$2310,Gb_VQS_8586!$BB$10:$BB$2310,$A64,Gb_VQS_8586!$BC$10:$BC$2310,24)+SUMIFS(Gb_VQS_8586!BD$10:BD$2310,Gb_VQS_8586!$BB$10:$BB$2310,$A64,Gb_VQS_8586!$BC$10:$BC$2310,22)+SUMIFS(Gb_VQS_8586!BN$10:BN$2310,Gb_VQS_8586!$BL$10:$BL$2310,$A64,Gb_VQS_8586!$BM$10:$BM$2310,34)+SUMIFS(Gb_VQS_8586!BN$10:BN$2310,Gb_VQS_8586!$BL$10:$BL$2310,$A64,Gb_VQS_8586!$BM$10:$BM$2310,36)</f>
        <v>449591.03</v>
      </c>
      <c r="BS64" s="102">
        <f>SUMIFS(Gb_VQS_8586!BE$10:BE$2310,Gb_VQS_8586!$BB$10:$BB$2310,$A64,Gb_VQS_8586!$BC$10:$BC$2310,24)+SUMIFS(Gb_VQS_8586!BE$10:BE$2310,Gb_VQS_8586!$BB$10:$BB$2310,$A64,Gb_VQS_8586!$BC$10:$BC$2310,22)+SUMIFS(Gb_VQS_8586!BO$10:BO$2310,Gb_VQS_8586!$BL$10:$BL$2310,$A64,Gb_VQS_8586!$BM$10:$BM$2310,34)+SUMIFS(Gb_VQS_8586!BO$10:BO$2310,Gb_VQS_8586!$BL$10:$BL$2310,$A64,Gb_VQS_8586!$BM$10:$BM$2310,36)</f>
        <v>429400</v>
      </c>
      <c r="BT64" s="102">
        <f>SUMIFS(Gb_VQS_8586!BF$10:BF$2310,Gb_VQS_8586!$BB$10:$BB$2310,$A64,Gb_VQS_8586!$BC$10:$BC$2310,24)+SUMIFS(Gb_VQS_8586!BF$10:BF$2310,Gb_VQS_8586!$BB$10:$BB$2310,$A64,Gb_VQS_8586!$BC$10:$BC$2310,22)+SUMIFS(Gb_VQS_8586!BP$10:BP$2310,Gb_VQS_8586!$BL$10:$BL$2310,$A64,Gb_VQS_8586!$BM$10:$BM$2310,34)+SUMIFS(Gb_VQS_8586!BP$10:BP$2310,Gb_VQS_8586!$BL$10:$BL$2310,$A64,Gb_VQS_8586!$BM$10:$BM$2310,36)</f>
        <v>408100</v>
      </c>
      <c r="BU64" s="102">
        <f>SUMIFS(Gb_VQS_8586!BG$10:BG$2310,Gb_VQS_8586!$BB$10:$BB$2310,$A64,Gb_VQS_8586!$BC$10:$BC$2310,24)+SUMIFS(Gb_VQS_8586!BG$10:BG$2310,Gb_VQS_8586!$BB$10:$BB$2310,$A64,Gb_VQS_8586!$BC$10:$BC$2310,22)+SUMIFS(Gb_VQS_8586!BQ$10:BQ$2310,Gb_VQS_8586!$BL$10:$BL$2310,$A64,Gb_VQS_8586!$BM$10:$BM$2310,34)+SUMIFS(Gb_VQS_8586!BQ$10:BQ$2310,Gb_VQS_8586!$BL$10:$BL$2310,$A64,Gb_VQS_8586!$BM$10:$BM$2310,36)</f>
        <v>421600</v>
      </c>
      <c r="BV64" s="102">
        <f>SUMIFS(Gb_VQS_8586!BH$10:BH$2310,Gb_VQS_8586!$BB$10:$BB$2310,$A64,Gb_VQS_8586!$BC$10:$BC$2310,24)+SUMIFS(Gb_VQS_8586!BH$10:BH$2310,Gb_VQS_8586!$BB$10:$BB$2310,$A64,Gb_VQS_8586!$BC$10:$BC$2310,22)+SUMIFS(Gb_VQS_8586!BR$10:BR$2310,Gb_VQS_8586!$BL$10:$BL$2310,$A64,Gb_VQS_8586!$BM$10:$BM$2310,34)+SUMIFS(Gb_VQS_8586!BR$10:BR$2310,Gb_VQS_8586!$BL$10:$BL$2310,$A64,Gb_VQS_8586!$BM$10:$BM$2310,36)</f>
        <v>307900</v>
      </c>
      <c r="BW64" s="101">
        <f>SUMIFS(Gb_VQS_8586!BI$10:BI$2310,Gb_VQS_8586!$BB$10:$BB$2310,$A64,Gb_VQS_8586!$BC$10:$BC$2310,24)+SUMIFS(Gb_VQS_8586!BI$10:BI$2310,Gb_VQS_8586!$BB$10:$BB$2310,$A64,Gb_VQS_8586!$BC$10:$BC$2310,22)+SUMIFS(Gb_VQS_8586!BS$10:BS$2310,Gb_VQS_8586!$BL$10:$BL$2310,$A64,Gb_VQS_8586!$BM$10:$BM$2310,34)+SUMIFS(Gb_VQS_8586!BS$10:BS$2310,Gb_VQS_8586!$BL$10:$BL$2310,$A64,Gb_VQS_8586!$BM$10:$BM$2310,36)</f>
        <v>303400</v>
      </c>
      <c r="BX64" s="103">
        <f>_xlfn.IFNA(VLOOKUP($A64,Gb_Stand!$B$10:$H$585,D$6,FALSE),0)</f>
        <v>1875258.87</v>
      </c>
      <c r="BY64" s="102">
        <f>_xlfn.IFNA(VLOOKUP($A64,Gb_Stand!$B$10:$H$585,E$6,FALSE),0)</f>
        <v>1753147.59</v>
      </c>
      <c r="BZ64" s="102">
        <f>_xlfn.IFNA(VLOOKUP($A64,Gb_Stand!$B$10:$H$585,F$6,FALSE),0)</f>
        <v>1629347.23</v>
      </c>
      <c r="CA64" s="102">
        <f>_xlfn.IFNA(VLOOKUP($A64,Gb_Stand!$B$10:$H$585,G$6,FALSE),0)</f>
        <v>1552204.99</v>
      </c>
      <c r="CB64" s="102">
        <f>_xlfn.IFNA(VLOOKUP($A64,Gb_Stand!$B$10:$H$585,H$6,FALSE),0)</f>
        <v>1474172.53</v>
      </c>
      <c r="CC64" s="101">
        <f>_xlfn.IFNA(VLOOKUP($A64,Gb_Stand!$B$10:$H$585,I$6,FALSE),0)</f>
        <v>1410557.6</v>
      </c>
      <c r="CD64" s="103">
        <f>_xlfn.IFNA(VLOOKUP($A64,Gb_Stand!$K$10:$Q$585,D$6,FALSE),0)</f>
        <v>0</v>
      </c>
      <c r="CE64" s="102">
        <f>_xlfn.IFNA(VLOOKUP($A64,Gb_Stand!$K$10:$Q$585,E$6,FALSE),0)</f>
        <v>0</v>
      </c>
      <c r="CF64" s="102">
        <f>_xlfn.IFNA(VLOOKUP($A64,Gb_Stand!$K$10:$Q$585,F$6,FALSE),0)</f>
        <v>0</v>
      </c>
      <c r="CG64" s="102">
        <f>_xlfn.IFNA(VLOOKUP($A64,Gb_Stand!$K$10:$Q$585,G$6,FALSE),0)</f>
        <v>0</v>
      </c>
      <c r="CH64" s="102">
        <f>_xlfn.IFNA(VLOOKUP($A64,Gb_Stand!$K$10:$Q$585,H$6,FALSE),0)</f>
        <v>0</v>
      </c>
      <c r="CI64" s="101">
        <f>_xlfn.IFNA(VLOOKUP($A64,Gb_Stand!$K$10:$Q$585,I$6,FALSE),0)</f>
        <v>0</v>
      </c>
      <c r="CJ64" s="103">
        <f>_xlfn.IFNA(VLOOKUP($A64,Gb_Stand!$T$10:$Z$585,D$6,FALSE),0)</f>
        <v>1758852</v>
      </c>
      <c r="CK64" s="102">
        <f>_xlfn.IFNA(VLOOKUP($A64,Gb_Stand!$T$10:$Z$585,E$6,FALSE),0)</f>
        <v>1668449.2</v>
      </c>
      <c r="CL64" s="102">
        <f>_xlfn.IFNA(VLOOKUP($A64,Gb_Stand!$T$10:$Z$585,F$6,FALSE),0)</f>
        <v>1554150.7</v>
      </c>
      <c r="CM64" s="102">
        <f>_xlfn.IFNA(VLOOKUP($A64,Gb_Stand!$T$10:$Z$585,G$6,FALSE),0)</f>
        <v>1438557.69</v>
      </c>
      <c r="CN64" s="102">
        <f>_xlfn.IFNA(VLOOKUP($A64,Gb_Stand!$T$10:$Z$585,H$6,FALSE),0)</f>
        <v>1321642.71</v>
      </c>
      <c r="CO64" s="101">
        <f>_xlfn.IFNA(VLOOKUP($A64,Gb_Stand!$T$10:$Z$585,I$6,FALSE),0)</f>
        <v>1203312.1200000001</v>
      </c>
      <c r="CP64" s="103">
        <f>_xlfn.IFNA(VLOOKUP($A64,Gb_Stand!$AC$10:$AI$585,D$6,FALSE),0)</f>
        <v>1758852</v>
      </c>
      <c r="CQ64" s="102">
        <f>_xlfn.IFNA(VLOOKUP($A64,Gb_Stand!$AC$10:$AI$585,E$6,FALSE),0)</f>
        <v>1668449.2</v>
      </c>
      <c r="CR64" s="102">
        <f>_xlfn.IFNA(VLOOKUP($A64,Gb_Stand!$AC$10:$AI$585,F$6,FALSE),0)</f>
        <v>1554150.7</v>
      </c>
      <c r="CS64" s="102">
        <f>_xlfn.IFNA(VLOOKUP($A64,Gb_Stand!$AC$10:$AI$585,G$6,FALSE),0)</f>
        <v>1438557.69</v>
      </c>
      <c r="CT64" s="102">
        <f>_xlfn.IFNA(VLOOKUP($A64,Gb_Stand!$AC$10:$AI$585,H$6,FALSE),0)</f>
        <v>1321642.71</v>
      </c>
      <c r="CU64" s="101">
        <f>_xlfn.IFNA(VLOOKUP($A64,Gb_Stand!$AC$10:$AI$585,I$6,FALSE),0)</f>
        <v>1203312.1200000001</v>
      </c>
    </row>
    <row r="65" spans="1:99" x14ac:dyDescent="0.4">
      <c r="A65" s="106">
        <v>20609</v>
      </c>
      <c r="B65" s="105" t="s">
        <v>153</v>
      </c>
      <c r="C65" s="104"/>
      <c r="D65" s="103">
        <f>_xlfn.IFNA(VLOOKUP($A65,Gb_VQS!$B$10:$H$585,D$6,FALSE),0)+SUMIFS(Gb_VQS!$V$10:$V$1160,Gb_VQS!$T$10:$T$1160,$A65,Gb_VQS!$U$10:$U$1160,31)+SUMIFS(Gb_VQS!$AX$10:$AX$1735,Gb_VQS!$AV$10:$AV$1735,$A65,Gb_VQS!$AW$10:$AW$1735,13)</f>
        <v>6480451.8300000001</v>
      </c>
      <c r="E65" s="102">
        <f>_xlfn.IFNA(VLOOKUP($A65,Gb_VQS!$B$10:$H$585,E$6,FALSE),0)+SUMIFS(Gb_VQS!W$10:W$1160,Gb_VQS!$T$10:$T$1160,$A65)</f>
        <v>5919300</v>
      </c>
      <c r="F65" s="102">
        <f>_xlfn.IFNA(VLOOKUP($A65,Gb_VQS!$B$10:$H$585,F$6,FALSE),0)+SUMIFS(Gb_VQS!X$10:X$1160,Gb_VQS!$T$10:$T$1160,$A65)</f>
        <v>5066000</v>
      </c>
      <c r="G65" s="102">
        <f>_xlfn.IFNA(VLOOKUP($A65,Gb_VQS!$B$10:$H$585,G$6,FALSE),0)+SUMIFS(Gb_VQS!Y$10:Y$1160,Gb_VQS!$T$10:$T$1160,$A65)</f>
        <v>5117200</v>
      </c>
      <c r="H65" s="102">
        <f>_xlfn.IFNA(VLOOKUP($A65,Gb_VQS!$B$10:$H$585,H$6,FALSE),0)+SUMIFS(Gb_VQS!Z$10:Z$1160,Gb_VQS!$T$10:$T$1160,$A65)</f>
        <v>5246900</v>
      </c>
      <c r="I65" s="101">
        <f>_xlfn.IFNA(VLOOKUP($A65,Gb_VQS!$B$10:$H$585,I$6,FALSE),0)+SUMIFS(Gb_VQS!AA$10:AA$1160,Gb_VQS!$T$10:$T$1160,$A65)</f>
        <v>5229700</v>
      </c>
      <c r="J65" s="103">
        <f>_xlfn.IFNA(VLOOKUP($A65,Gb_VQS!$K$10:$Q$585,D$6,FALSE),0)</f>
        <v>5144105.1399999997</v>
      </c>
      <c r="K65" s="102">
        <f>_xlfn.IFNA(VLOOKUP($A65,Gb_VQS!$K$10:$Q$585,E$6,FALSE),0)</f>
        <v>4677000</v>
      </c>
      <c r="L65" s="102">
        <f>_xlfn.IFNA(VLOOKUP($A65,Gb_VQS!$K$10:$Q$585,F$6,FALSE),0)</f>
        <v>4724000</v>
      </c>
      <c r="M65" s="102">
        <f>_xlfn.IFNA(VLOOKUP($A65,Gb_VQS!$K$10:$Q$585,G$6,FALSE),0)</f>
        <v>4847300</v>
      </c>
      <c r="N65" s="102">
        <f>_xlfn.IFNA(VLOOKUP($A65,Gb_VQS!$K$10:$Q$585,H$6,FALSE),0)</f>
        <v>4962100</v>
      </c>
      <c r="O65" s="101">
        <f>_xlfn.IFNA(VLOOKUP($A65,Gb_VQS!$K$10:$Q$585,I$6,FALSE),0)</f>
        <v>4593400</v>
      </c>
      <c r="P65" s="103">
        <f>SUMIFS(Gb_VQS!$AY$10:$AY$1735,Gb_VQS!$AV$10:$AV$1735,$A65,Gb_VQS!$AW$10:$AW$1735,10)</f>
        <v>32975.760000000002</v>
      </c>
      <c r="Q65" s="102">
        <f>_xlfn.IFNA(VLOOKUP($A65,Gb_VQS!$AM$10:$AS$585,E$6,FALSE),0)</f>
        <v>0</v>
      </c>
      <c r="R65" s="102">
        <f>_xlfn.IFNA(VLOOKUP($A65,Gb_VQS!$AM$10:$AS$585,F$6,FALSE),0)</f>
        <v>0</v>
      </c>
      <c r="S65" s="102">
        <f>_xlfn.IFNA(VLOOKUP($A65,Gb_VQS!$AM$10:$AS$585,G$6,FALSE),0)</f>
        <v>0</v>
      </c>
      <c r="T65" s="102">
        <f>_xlfn.IFNA(VLOOKUP($A65,Gb_VQS!$AM$10:$AS$585,H$6,FALSE),0)</f>
        <v>0</v>
      </c>
      <c r="U65" s="101">
        <f>_xlfn.IFNA(VLOOKUP($A65,Gb_VQS!$AM$10:$AS$585,I$6,FALSE),0)</f>
        <v>0</v>
      </c>
      <c r="V65" s="103">
        <f>SUMIFS(Gb_VQS!$AX$10:$AX$1735,Gb_VQS!$AV$10:$AV$1735,$A65,Gb_VQS!$AW$10:$AW$1735,10)+SUMIFS(Gb_VQS!$AX$10:$AX$1735,Gb_VQS!$AV$10:$AV$1735,$A65,Gb_VQS!$AW$10:$AW$1735,11)-SUMIFS(Gb_VQS!$AY$10:$AY$1735,Gb_VQS!$AV$10:$AV$1735,$A65,Gb_VQS!$AW$10:$AW$1735,11)</f>
        <v>3483782.44</v>
      </c>
      <c r="W65" s="102">
        <f>_xlfn.IFNA(VLOOKUP($A65,Gb_VQS!$AD$10:$AO$585,E$6,FALSE),0)</f>
        <v>1430800</v>
      </c>
      <c r="X65" s="102">
        <f>_xlfn.IFNA(VLOOKUP($A65,Gb_VQS!$AD$10:$AO$585,F$6,FALSE),0)</f>
        <v>1100</v>
      </c>
      <c r="Y65" s="102">
        <f>_xlfn.IFNA(VLOOKUP($A65,Gb_VQS!$AD$10:$AO$585,G$6,FALSE),0)</f>
        <v>1100</v>
      </c>
      <c r="Z65" s="102">
        <f>_xlfn.IFNA(VLOOKUP($A65,Gb_VQS!$AD$10:$AO$585,H$6,FALSE),0)</f>
        <v>1200</v>
      </c>
      <c r="AA65" s="101">
        <f>_xlfn.IFNA(VLOOKUP($A65,Gb_VQS!$AD$10:$AO$585,I$6,FALSE),0)</f>
        <v>0</v>
      </c>
      <c r="AB65" s="103"/>
      <c r="AC65" s="102"/>
      <c r="AD65" s="102"/>
      <c r="AE65" s="102"/>
      <c r="AF65" s="102"/>
      <c r="AG65" s="101"/>
      <c r="AH65" s="103"/>
      <c r="AI65" s="102"/>
      <c r="AJ65" s="102"/>
      <c r="AK65" s="102"/>
      <c r="AL65" s="102"/>
      <c r="AM65" s="101"/>
      <c r="AN65" s="103">
        <f>_xlfn.IFNA(VLOOKUP($A65,Gb_VQS_8586!$B$10:$H$585,D$6,FALSE),0)+SUMIFS(Gb_VQS_8586!$V$10:$V$1160,Gb_VQS_8586!$T$10:$T$1160,$A65,Gb_VQS_8586!$U$10:$U$1160,31)+SUMIFS(Gb_VQS_8586!$AX$10:$AX$1735,Gb_VQS_8586!$AV$10:$AV$1735,$A65,Gb_VQS_8586!$AW$10:$AW$1735,13)</f>
        <v>893233.37</v>
      </c>
      <c r="AO65" s="102">
        <f>_xlfn.IFNA(VLOOKUP($A65,Gb_VQS_8586!$B$10:$H$585,E$6,FALSE),0)+SUMIFS(Gb_VQS_8586!W$10:W$1160,Gb_VQS_8586!$T$10:$T$1160,$A65)</f>
        <v>871000</v>
      </c>
      <c r="AP65" s="102">
        <f>_xlfn.IFNA(VLOOKUP($A65,Gb_VQS_8586!$B$10:$H$585,F$6,FALSE),0)+SUMIFS(Gb_VQS_8586!X$10:X$1160,Gb_VQS_8586!$T$10:$T$1160,$A65)</f>
        <v>896600</v>
      </c>
      <c r="AQ65" s="102">
        <f>_xlfn.IFNA(VLOOKUP($A65,Gb_VQS_8586!$B$10:$H$585,G$6,FALSE),0)+SUMIFS(Gb_VQS_8586!Y$10:Y$1160,Gb_VQS_8586!$T$10:$T$1160,$A65)</f>
        <v>922900</v>
      </c>
      <c r="AR65" s="102">
        <f>_xlfn.IFNA(VLOOKUP($A65,Gb_VQS_8586!$B$10:$H$585,H$6,FALSE),0)+SUMIFS(Gb_VQS_8586!Z$10:Z$1160,Gb_VQS_8586!$T$10:$T$1160,$A65)</f>
        <v>949900</v>
      </c>
      <c r="AS65" s="101">
        <f>_xlfn.IFNA(VLOOKUP($A65,Gb_VQS_8586!$B$10:$H$585,I$6,FALSE),0)+SUMIFS(Gb_VQS_8586!AA$10:AA$1160,Gb_VQS_8586!$T$10:$T$1160,$A65)</f>
        <v>924000</v>
      </c>
      <c r="AT65" s="103">
        <f>_xlfn.IFNA(VLOOKUP($A65,Gb_VQS_8586!$K$10:$Q$585,D$6,FALSE),0)</f>
        <v>628437.49</v>
      </c>
      <c r="AU65" s="102">
        <f>_xlfn.IFNA(VLOOKUP($A65,Gb_VQS_8586!$K$10:$Q$585,E$6,FALSE),0)</f>
        <v>575500</v>
      </c>
      <c r="AV65" s="102">
        <f>_xlfn.IFNA(VLOOKUP($A65,Gb_VQS_8586!$K$10:$Q$585,F$6,FALSE),0)</f>
        <v>565400</v>
      </c>
      <c r="AW65" s="102">
        <f>_xlfn.IFNA(VLOOKUP($A65,Gb_VQS_8586!$K$10:$Q$585,G$6,FALSE),0)</f>
        <v>569300</v>
      </c>
      <c r="AX65" s="102">
        <f>_xlfn.IFNA(VLOOKUP($A65,Gb_VQS_8586!$K$10:$Q$585,H$6,FALSE),0)</f>
        <v>570000</v>
      </c>
      <c r="AY65" s="101">
        <f>_xlfn.IFNA(VLOOKUP($A65,Gb_VQS_8586!$K$10:$Q$585,I$6,FALSE),0)</f>
        <v>473800</v>
      </c>
      <c r="AZ65" s="103">
        <f>SUMIFS(Gb_VQS_8586!$AY$10:$AY$1735,Gb_VQS_8586!$AV$10:$AV$1735,$A65,Gb_VQS_8586!$AW$10:$AW$1735,10)</f>
        <v>0</v>
      </c>
      <c r="BA65" s="102">
        <f>_xlfn.IFNA(VLOOKUP($A65,Gb_VQS_8586!$AM$10:$AS$585,E$6,FALSE),0)</f>
        <v>0</v>
      </c>
      <c r="BB65" s="102">
        <f>_xlfn.IFNA(VLOOKUP($A65,Gb_VQS_8586!$AM$10:$AS$585,F$6,FALSE),0)</f>
        <v>0</v>
      </c>
      <c r="BC65" s="102">
        <f>_xlfn.IFNA(VLOOKUP($A65,Gb_VQS_8586!$AM$10:$AS$585,G$6,FALSE),0)</f>
        <v>0</v>
      </c>
      <c r="BD65" s="102">
        <f>_xlfn.IFNA(VLOOKUP($A65,Gb_VQS_8586!$AM$10:$AS$585,H$6,FALSE),0)</f>
        <v>0</v>
      </c>
      <c r="BE65" s="101">
        <f>_xlfn.IFNA(VLOOKUP($A65,Gb_VQS_8586!$AM$10:$AS$585,I$6,FALSE),0)</f>
        <v>0</v>
      </c>
      <c r="BF65" s="103">
        <f>SUMIFS(Gb_VQS_8586!$AX$10:$AX$1735,Gb_VQS_8586!$AV$10:$AV$1735,$A65,Gb_VQS_8586!$AW$10:$AW$1735,10)+SUMIFS(Gb_VQS_8586!$AX$10:$AX$1735,Gb_VQS_8586!$AV$10:$AV$1735,$A65,Gb_VQS_8586!$AW$10:$AW$1735,11)-SUMIFS(Gb_VQS_8586!$AY$10:$AY$1735,Gb_VQS_8586!$AV$10:$AV$1735,$A65,Gb_VQS_8586!$AW$10:$AW$1735,11)</f>
        <v>73081.48</v>
      </c>
      <c r="BG65" s="102">
        <f>_xlfn.IFNA(VLOOKUP($A65,Gb_VQS_8586!$AD$10:$AO$585,E$6,FALSE),0)</f>
        <v>0</v>
      </c>
      <c r="BH65" s="102">
        <f>_xlfn.IFNA(VLOOKUP($A65,Gb_VQS_8586!$AD$10:$AO$585,F$6,FALSE),0)</f>
        <v>0</v>
      </c>
      <c r="BI65" s="102">
        <f>_xlfn.IFNA(VLOOKUP($A65,Gb_VQS_8586!$AD$10:$AO$585,G$6,FALSE),0)</f>
        <v>0</v>
      </c>
      <c r="BJ65" s="102">
        <f>_xlfn.IFNA(VLOOKUP($A65,Gb_VQS_8586!$AD$10:$AO$585,H$6,FALSE),0)</f>
        <v>0</v>
      </c>
      <c r="BK65" s="101">
        <f>_xlfn.IFNA(VLOOKUP($A65,Gb_VQS_8586!$AD$10:$AO$585,I$6,FALSE),0)</f>
        <v>0</v>
      </c>
      <c r="BL65" s="103">
        <f>SUMIFS(Gb_VQS_8586!BD$10:BD$2310,Gb_VQS_8586!$BB$10:$BB$2310,$A65,Gb_VQS_8586!$BC$10:$BC$2310,23)+SUMIFS(Gb_VQS_8586!BD$10:BD$2310,Gb_VQS_8586!$BB$10:$BB$2310,$A65,Gb_VQS_8586!$BC$10:$BC$2310,21)+SUMIFS(Gb_VQS_8586!BN$10:BN$2310,Gb_VQS_8586!$BL$10:$BL$2310,$A65,Gb_VQS_8586!$BM$10:$BM$2310,33)+SUMIFS(Gb_VQS_8586!BN$10:BN$2310,Gb_VQS_8586!$BL$10:$BL$2310,$A65,Gb_VQS_8586!$BM$10:$BM$2310,35)+SUMIFS(Gb_VQS_8586!$V$10:$V$1160,Gb_VQS_8586!$T$10:$T$1160,$A65,Gb_VQS_8586!$U$10:$U$1160,33)-SUMIFS(Gb_VQS_8586!$AX$10:$AX$1735,Gb_VQS_8586!$AV$10:$AV$1735,$A65,Gb_VQS_8586!$AW$10:$AW$1735,13)</f>
        <v>25331.940000000002</v>
      </c>
      <c r="BM65" s="102">
        <f>SUMIFS(Gb_VQS_8586!BE$10:BE$2310,Gb_VQS_8586!$BB$10:$BB$2310,$A65,Gb_VQS_8586!$BC$10:$BC$2310,23)+SUMIFS(Gb_VQS_8586!BE$10:BE$2310,Gb_VQS_8586!$BB$10:$BB$2310,$A65,Gb_VQS_8586!$BC$10:$BC$2310,21)+SUMIFS(Gb_VQS_8586!BO$10:BO$2310,Gb_VQS_8586!$BL$10:$BL$2310,$A65,Gb_VQS_8586!$BM$10:$BM$2310,33)+SUMIFS(Gb_VQS_8586!BO$10:BO$2310,Gb_VQS_8586!$BL$10:$BL$2310,$A65,Gb_VQS_8586!$BM$10:$BM$2310,35)</f>
        <v>0</v>
      </c>
      <c r="BN65" s="102">
        <f>SUMIFS(Gb_VQS_8586!BF$10:BF$2310,Gb_VQS_8586!$BB$10:$BB$2310,$A65,Gb_VQS_8586!$BC$10:$BC$2310,23)+SUMIFS(Gb_VQS_8586!BF$10:BF$2310,Gb_VQS_8586!$BB$10:$BB$2310,$A65,Gb_VQS_8586!$BC$10:$BC$2310,21)+SUMIFS(Gb_VQS_8586!BP$10:BP$2310,Gb_VQS_8586!$BL$10:$BL$2310,$A65,Gb_VQS_8586!$BM$10:$BM$2310,33)+SUMIFS(Gb_VQS_8586!BP$10:BP$2310,Gb_VQS_8586!$BL$10:$BL$2310,$A65,Gb_VQS_8586!$BM$10:$BM$2310,35)</f>
        <v>0</v>
      </c>
      <c r="BO65" s="102">
        <f>SUMIFS(Gb_VQS_8586!BG$10:BG$2310,Gb_VQS_8586!$BB$10:$BB$2310,$A65,Gb_VQS_8586!$BC$10:$BC$2310,23)+SUMIFS(Gb_VQS_8586!BG$10:BG$2310,Gb_VQS_8586!$BB$10:$BB$2310,$A65,Gb_VQS_8586!$BC$10:$BC$2310,21)+SUMIFS(Gb_VQS_8586!BQ$10:BQ$2310,Gb_VQS_8586!$BL$10:$BL$2310,$A65,Gb_VQS_8586!$BM$10:$BM$2310,33)+SUMIFS(Gb_VQS_8586!BQ$10:BQ$2310,Gb_VQS_8586!$BL$10:$BL$2310,$A65,Gb_VQS_8586!$BM$10:$BM$2310,35)</f>
        <v>0</v>
      </c>
      <c r="BP65" s="102">
        <f>SUMIFS(Gb_VQS_8586!BH$10:BH$2310,Gb_VQS_8586!$BB$10:$BB$2310,$A65,Gb_VQS_8586!$BC$10:$BC$2310,23)+SUMIFS(Gb_VQS_8586!BH$10:BH$2310,Gb_VQS_8586!$BB$10:$BB$2310,$A65,Gb_VQS_8586!$BC$10:$BC$2310,21)+SUMIFS(Gb_VQS_8586!BR$10:BR$2310,Gb_VQS_8586!$BL$10:$BL$2310,$A65,Gb_VQS_8586!$BM$10:$BM$2310,33)+SUMIFS(Gb_VQS_8586!BR$10:BR$2310,Gb_VQS_8586!$BL$10:$BL$2310,$A65,Gb_VQS_8586!$BM$10:$BM$2310,35)</f>
        <v>0</v>
      </c>
      <c r="BQ65" s="101">
        <f>SUMIFS(Gb_VQS_8586!BI$10:BI$2310,Gb_VQS_8586!$BB$10:$BB$2310,$A65,Gb_VQS_8586!$BC$10:$BC$2310,23)+SUMIFS(Gb_VQS_8586!BI$10:BI$2310,Gb_VQS_8586!$BB$10:$BB$2310,$A65,Gb_VQS_8586!$BC$10:$BC$2310,21)+SUMIFS(Gb_VQS_8586!BS$10:BS$2310,Gb_VQS_8586!$BL$10:$BL$2310,$A65,Gb_VQS_8586!$BM$10:$BM$2310,33)+SUMIFS(Gb_VQS_8586!BS$10:BS$2310,Gb_VQS_8586!$BL$10:$BL$2310,$A65,Gb_VQS_8586!$BM$10:$BM$2310,35)</f>
        <v>0</v>
      </c>
      <c r="BR65" s="103">
        <f>SUMIFS(Gb_VQS_8586!BD$10:BD$2310,Gb_VQS_8586!$BB$10:$BB$2310,$A65,Gb_VQS_8586!$BC$10:$BC$2310,24)+SUMIFS(Gb_VQS_8586!BD$10:BD$2310,Gb_VQS_8586!$BB$10:$BB$2310,$A65,Gb_VQS_8586!$BC$10:$BC$2310,22)+SUMIFS(Gb_VQS_8586!BN$10:BN$2310,Gb_VQS_8586!$BL$10:$BL$2310,$A65,Gb_VQS_8586!$BM$10:$BM$2310,34)+SUMIFS(Gb_VQS_8586!BN$10:BN$2310,Gb_VQS_8586!$BL$10:$BL$2310,$A65,Gb_VQS_8586!$BM$10:$BM$2310,36)</f>
        <v>280984.59999999998</v>
      </c>
      <c r="BS65" s="102">
        <f>SUMIFS(Gb_VQS_8586!BE$10:BE$2310,Gb_VQS_8586!$BB$10:$BB$2310,$A65,Gb_VQS_8586!$BC$10:$BC$2310,24)+SUMIFS(Gb_VQS_8586!BE$10:BE$2310,Gb_VQS_8586!$BB$10:$BB$2310,$A65,Gb_VQS_8586!$BC$10:$BC$2310,22)+SUMIFS(Gb_VQS_8586!BO$10:BO$2310,Gb_VQS_8586!$BL$10:$BL$2310,$A65,Gb_VQS_8586!$BM$10:$BM$2310,34)+SUMIFS(Gb_VQS_8586!BO$10:BO$2310,Gb_VQS_8586!$BL$10:$BL$2310,$A65,Gb_VQS_8586!$BM$10:$BM$2310,36)</f>
        <v>285500</v>
      </c>
      <c r="BT65" s="102">
        <f>SUMIFS(Gb_VQS_8586!BF$10:BF$2310,Gb_VQS_8586!$BB$10:$BB$2310,$A65,Gb_VQS_8586!$BC$10:$BC$2310,24)+SUMIFS(Gb_VQS_8586!BF$10:BF$2310,Gb_VQS_8586!$BB$10:$BB$2310,$A65,Gb_VQS_8586!$BC$10:$BC$2310,22)+SUMIFS(Gb_VQS_8586!BP$10:BP$2310,Gb_VQS_8586!$BL$10:$BL$2310,$A65,Gb_VQS_8586!$BM$10:$BM$2310,34)+SUMIFS(Gb_VQS_8586!BP$10:BP$2310,Gb_VQS_8586!$BL$10:$BL$2310,$A65,Gb_VQS_8586!$BM$10:$BM$2310,36)</f>
        <v>294400</v>
      </c>
      <c r="BU65" s="102">
        <f>SUMIFS(Gb_VQS_8586!BG$10:BG$2310,Gb_VQS_8586!$BB$10:$BB$2310,$A65,Gb_VQS_8586!$BC$10:$BC$2310,24)+SUMIFS(Gb_VQS_8586!BG$10:BG$2310,Gb_VQS_8586!$BB$10:$BB$2310,$A65,Gb_VQS_8586!$BC$10:$BC$2310,22)+SUMIFS(Gb_VQS_8586!BQ$10:BQ$2310,Gb_VQS_8586!$BL$10:$BL$2310,$A65,Gb_VQS_8586!$BM$10:$BM$2310,34)+SUMIFS(Gb_VQS_8586!BQ$10:BQ$2310,Gb_VQS_8586!$BL$10:$BL$2310,$A65,Gb_VQS_8586!$BM$10:$BM$2310,36)</f>
        <v>303600</v>
      </c>
      <c r="BV65" s="102">
        <f>SUMIFS(Gb_VQS_8586!BH$10:BH$2310,Gb_VQS_8586!$BB$10:$BB$2310,$A65,Gb_VQS_8586!$BC$10:$BC$2310,24)+SUMIFS(Gb_VQS_8586!BH$10:BH$2310,Gb_VQS_8586!$BB$10:$BB$2310,$A65,Gb_VQS_8586!$BC$10:$BC$2310,22)+SUMIFS(Gb_VQS_8586!BR$10:BR$2310,Gb_VQS_8586!$BL$10:$BL$2310,$A65,Gb_VQS_8586!$BM$10:$BM$2310,34)+SUMIFS(Gb_VQS_8586!BR$10:BR$2310,Gb_VQS_8586!$BL$10:$BL$2310,$A65,Gb_VQS_8586!$BM$10:$BM$2310,36)</f>
        <v>313200</v>
      </c>
      <c r="BW65" s="101">
        <f>SUMIFS(Gb_VQS_8586!BI$10:BI$2310,Gb_VQS_8586!$BB$10:$BB$2310,$A65,Gb_VQS_8586!$BC$10:$BC$2310,24)+SUMIFS(Gb_VQS_8586!BI$10:BI$2310,Gb_VQS_8586!$BB$10:$BB$2310,$A65,Gb_VQS_8586!$BC$10:$BC$2310,22)+SUMIFS(Gb_VQS_8586!BS$10:BS$2310,Gb_VQS_8586!$BL$10:$BL$2310,$A65,Gb_VQS_8586!$BM$10:$BM$2310,34)+SUMIFS(Gb_VQS_8586!BS$10:BS$2310,Gb_VQS_8586!$BL$10:$BL$2310,$A65,Gb_VQS_8586!$BM$10:$BM$2310,36)</f>
        <v>0</v>
      </c>
      <c r="BX65" s="103">
        <f>_xlfn.IFNA(VLOOKUP($A65,Gb_Stand!$B$10:$H$585,D$6,FALSE),0)</f>
        <v>765452.78</v>
      </c>
      <c r="BY65" s="102">
        <f>_xlfn.IFNA(VLOOKUP($A65,Gb_Stand!$B$10:$H$585,E$6,FALSE),0)</f>
        <v>32900</v>
      </c>
      <c r="BZ65" s="102">
        <f>_xlfn.IFNA(VLOOKUP($A65,Gb_Stand!$B$10:$H$585,F$6,FALSE),0)</f>
        <v>0</v>
      </c>
      <c r="CA65" s="102">
        <f>_xlfn.IFNA(VLOOKUP($A65,Gb_Stand!$B$10:$H$585,G$6,FALSE),0)</f>
        <v>0</v>
      </c>
      <c r="CB65" s="102">
        <f>_xlfn.IFNA(VLOOKUP($A65,Gb_Stand!$B$10:$H$585,H$6,FALSE),0)</f>
        <v>0</v>
      </c>
      <c r="CC65" s="101">
        <f>_xlfn.IFNA(VLOOKUP($A65,Gb_Stand!$B$10:$H$585,I$6,FALSE),0)</f>
        <v>0</v>
      </c>
      <c r="CD65" s="103">
        <f>_xlfn.IFNA(VLOOKUP($A65,Gb_Stand!$K$10:$Q$585,D$6,FALSE),0)</f>
        <v>0</v>
      </c>
      <c r="CE65" s="102">
        <f>_xlfn.IFNA(VLOOKUP($A65,Gb_Stand!$K$10:$Q$585,E$6,FALSE),0)</f>
        <v>0</v>
      </c>
      <c r="CF65" s="102">
        <f>_xlfn.IFNA(VLOOKUP($A65,Gb_Stand!$K$10:$Q$585,F$6,FALSE),0)</f>
        <v>0</v>
      </c>
      <c r="CG65" s="102">
        <f>_xlfn.IFNA(VLOOKUP($A65,Gb_Stand!$K$10:$Q$585,G$6,FALSE),0)</f>
        <v>0</v>
      </c>
      <c r="CH65" s="102">
        <f>_xlfn.IFNA(VLOOKUP($A65,Gb_Stand!$K$10:$Q$585,H$6,FALSE),0)</f>
        <v>0</v>
      </c>
      <c r="CI65" s="101">
        <f>_xlfn.IFNA(VLOOKUP($A65,Gb_Stand!$K$10:$Q$585,I$6,FALSE),0)</f>
        <v>0</v>
      </c>
      <c r="CJ65" s="103">
        <f>_xlfn.IFNA(VLOOKUP($A65,Gb_Stand!$T$10:$Z$585,D$6,FALSE),0)</f>
        <v>386508.88</v>
      </c>
      <c r="CK65" s="102">
        <f>_xlfn.IFNA(VLOOKUP($A65,Gb_Stand!$T$10:$Z$585,E$6,FALSE),0)</f>
        <v>488489.16</v>
      </c>
      <c r="CL65" s="102">
        <f>_xlfn.IFNA(VLOOKUP($A65,Gb_Stand!$T$10:$Z$585,F$6,FALSE),0)</f>
        <v>0</v>
      </c>
      <c r="CM65" s="102">
        <f>_xlfn.IFNA(VLOOKUP($A65,Gb_Stand!$T$10:$Z$585,G$6,FALSE),0)</f>
        <v>0</v>
      </c>
      <c r="CN65" s="102">
        <f>_xlfn.IFNA(VLOOKUP($A65,Gb_Stand!$T$10:$Z$585,H$6,FALSE),0)</f>
        <v>0</v>
      </c>
      <c r="CO65" s="101">
        <f>_xlfn.IFNA(VLOOKUP($A65,Gb_Stand!$T$10:$Z$585,I$6,FALSE),0)</f>
        <v>0</v>
      </c>
      <c r="CP65" s="103">
        <f>_xlfn.IFNA(VLOOKUP($A65,Gb_Stand!$AC$10:$AI$585,D$6,FALSE),0)</f>
        <v>386508.88</v>
      </c>
      <c r="CQ65" s="102">
        <f>_xlfn.IFNA(VLOOKUP($A65,Gb_Stand!$AC$10:$AI$585,E$6,FALSE),0)</f>
        <v>488489.16</v>
      </c>
      <c r="CR65" s="102">
        <f>_xlfn.IFNA(VLOOKUP($A65,Gb_Stand!$AC$10:$AI$585,F$6,FALSE),0)</f>
        <v>0</v>
      </c>
      <c r="CS65" s="102">
        <f>_xlfn.IFNA(VLOOKUP($A65,Gb_Stand!$AC$10:$AI$585,G$6,FALSE),0)</f>
        <v>0</v>
      </c>
      <c r="CT65" s="102">
        <f>_xlfn.IFNA(VLOOKUP($A65,Gb_Stand!$AC$10:$AI$585,H$6,FALSE),0)</f>
        <v>0</v>
      </c>
      <c r="CU65" s="101">
        <f>_xlfn.IFNA(VLOOKUP($A65,Gb_Stand!$AC$10:$AI$585,I$6,FALSE),0)</f>
        <v>0</v>
      </c>
    </row>
    <row r="66" spans="1:99" x14ac:dyDescent="0.4">
      <c r="A66" s="106">
        <v>20610</v>
      </c>
      <c r="B66" s="105" t="s">
        <v>152</v>
      </c>
      <c r="C66" s="104"/>
      <c r="D66" s="103">
        <f>_xlfn.IFNA(VLOOKUP($A66,Gb_VQS!$B$10:$H$585,D$6,FALSE),0)+SUMIFS(Gb_VQS!$V$10:$V$1160,Gb_VQS!$T$10:$T$1160,$A66,Gb_VQS!$U$10:$U$1160,31)+SUMIFS(Gb_VQS!$AX$10:$AX$1735,Gb_VQS!$AV$10:$AV$1735,$A66,Gb_VQS!$AW$10:$AW$1735,13)</f>
        <v>4834517.45</v>
      </c>
      <c r="E66" s="102">
        <f>_xlfn.IFNA(VLOOKUP($A66,Gb_VQS!$B$10:$H$585,E$6,FALSE),0)+SUMIFS(Gb_VQS!W$10:W$1160,Gb_VQS!$T$10:$T$1160,$A66)</f>
        <v>4838600</v>
      </c>
      <c r="F66" s="102">
        <f>_xlfn.IFNA(VLOOKUP($A66,Gb_VQS!$B$10:$H$585,F$6,FALSE),0)+SUMIFS(Gb_VQS!X$10:X$1160,Gb_VQS!$T$10:$T$1160,$A66)</f>
        <v>4360100</v>
      </c>
      <c r="G66" s="102">
        <f>_xlfn.IFNA(VLOOKUP($A66,Gb_VQS!$B$10:$H$585,G$6,FALSE),0)+SUMIFS(Gb_VQS!Y$10:Y$1160,Gb_VQS!$T$10:$T$1160,$A66)</f>
        <v>4468600</v>
      </c>
      <c r="H66" s="102">
        <f>_xlfn.IFNA(VLOOKUP($A66,Gb_VQS!$B$10:$H$585,H$6,FALSE),0)+SUMIFS(Gb_VQS!Z$10:Z$1160,Gb_VQS!$T$10:$T$1160,$A66)</f>
        <v>4427900</v>
      </c>
      <c r="I66" s="101">
        <f>_xlfn.IFNA(VLOOKUP($A66,Gb_VQS!$B$10:$H$585,I$6,FALSE),0)+SUMIFS(Gb_VQS!AA$10:AA$1160,Gb_VQS!$T$10:$T$1160,$A66)</f>
        <v>4457100</v>
      </c>
      <c r="J66" s="103">
        <f>_xlfn.IFNA(VLOOKUP($A66,Gb_VQS!$K$10:$Q$585,D$6,FALSE),0)</f>
        <v>4268964.4800000004</v>
      </c>
      <c r="K66" s="102">
        <f>_xlfn.IFNA(VLOOKUP($A66,Gb_VQS!$K$10:$Q$585,E$6,FALSE),0)</f>
        <v>4080600</v>
      </c>
      <c r="L66" s="102">
        <f>_xlfn.IFNA(VLOOKUP($A66,Gb_VQS!$K$10:$Q$585,F$6,FALSE),0)</f>
        <v>3962600</v>
      </c>
      <c r="M66" s="102">
        <f>_xlfn.IFNA(VLOOKUP($A66,Gb_VQS!$K$10:$Q$585,G$6,FALSE),0)</f>
        <v>4020000</v>
      </c>
      <c r="N66" s="102">
        <f>_xlfn.IFNA(VLOOKUP($A66,Gb_VQS!$K$10:$Q$585,H$6,FALSE),0)</f>
        <v>4058200</v>
      </c>
      <c r="O66" s="101">
        <f>_xlfn.IFNA(VLOOKUP($A66,Gb_VQS!$K$10:$Q$585,I$6,FALSE),0)</f>
        <v>4102100</v>
      </c>
      <c r="P66" s="103">
        <f>SUMIFS(Gb_VQS!$AY$10:$AY$1735,Gb_VQS!$AV$10:$AV$1735,$A66,Gb_VQS!$AW$10:$AW$1735,10)</f>
        <v>0</v>
      </c>
      <c r="Q66" s="102">
        <f>_xlfn.IFNA(VLOOKUP($A66,Gb_VQS!$AM$10:$AS$585,E$6,FALSE),0)</f>
        <v>0</v>
      </c>
      <c r="R66" s="102">
        <f>_xlfn.IFNA(VLOOKUP($A66,Gb_VQS!$AM$10:$AS$585,F$6,FALSE),0)</f>
        <v>0</v>
      </c>
      <c r="S66" s="102">
        <f>_xlfn.IFNA(VLOOKUP($A66,Gb_VQS!$AM$10:$AS$585,G$6,FALSE),0)</f>
        <v>0</v>
      </c>
      <c r="T66" s="102">
        <f>_xlfn.IFNA(VLOOKUP($A66,Gb_VQS!$AM$10:$AS$585,H$6,FALSE),0)</f>
        <v>0</v>
      </c>
      <c r="U66" s="101">
        <f>_xlfn.IFNA(VLOOKUP($A66,Gb_VQS!$AM$10:$AS$585,I$6,FALSE),0)</f>
        <v>0</v>
      </c>
      <c r="V66" s="103">
        <f>SUMIFS(Gb_VQS!$AX$10:$AX$1735,Gb_VQS!$AV$10:$AV$1735,$A66,Gb_VQS!$AW$10:$AW$1735,10)+SUMIFS(Gb_VQS!$AX$10:$AX$1735,Gb_VQS!$AV$10:$AV$1735,$A66,Gb_VQS!$AW$10:$AW$1735,11)-SUMIFS(Gb_VQS!$AY$10:$AY$1735,Gb_VQS!$AV$10:$AV$1735,$A66,Gb_VQS!$AW$10:$AW$1735,11)</f>
        <v>461714.09</v>
      </c>
      <c r="W66" s="102">
        <f>_xlfn.IFNA(VLOOKUP($A66,Gb_VQS!$AD$10:$AO$585,E$6,FALSE),0)</f>
        <v>772100</v>
      </c>
      <c r="X66" s="102">
        <f>_xlfn.IFNA(VLOOKUP($A66,Gb_VQS!$AD$10:$AO$585,F$6,FALSE),0)</f>
        <v>237900</v>
      </c>
      <c r="Y66" s="102">
        <f>_xlfn.IFNA(VLOOKUP($A66,Gb_VQS!$AD$10:$AO$585,G$6,FALSE),0)</f>
        <v>69000</v>
      </c>
      <c r="Z66" s="102">
        <f>_xlfn.IFNA(VLOOKUP($A66,Gb_VQS!$AD$10:$AO$585,H$6,FALSE),0)</f>
        <v>70400</v>
      </c>
      <c r="AA66" s="101">
        <f>_xlfn.IFNA(VLOOKUP($A66,Gb_VQS!$AD$10:$AO$585,I$6,FALSE),0)</f>
        <v>71700</v>
      </c>
      <c r="AB66" s="103"/>
      <c r="AC66" s="102"/>
      <c r="AD66" s="102"/>
      <c r="AE66" s="102"/>
      <c r="AF66" s="102"/>
      <c r="AG66" s="101"/>
      <c r="AH66" s="103"/>
      <c r="AI66" s="102"/>
      <c r="AJ66" s="102"/>
      <c r="AK66" s="102"/>
      <c r="AL66" s="102"/>
      <c r="AM66" s="101"/>
      <c r="AN66" s="103">
        <f>_xlfn.IFNA(VLOOKUP($A66,Gb_VQS_8586!$B$10:$H$585,D$6,FALSE),0)+SUMIFS(Gb_VQS_8586!$V$10:$V$1160,Gb_VQS_8586!$T$10:$T$1160,$A66,Gb_VQS_8586!$U$10:$U$1160,31)+SUMIFS(Gb_VQS_8586!$AX$10:$AX$1735,Gb_VQS_8586!$AV$10:$AV$1735,$A66,Gb_VQS_8586!$AW$10:$AW$1735,13)</f>
        <v>795703.76</v>
      </c>
      <c r="AO66" s="102">
        <f>_xlfn.IFNA(VLOOKUP($A66,Gb_VQS_8586!$B$10:$H$585,E$6,FALSE),0)+SUMIFS(Gb_VQS_8586!W$10:W$1160,Gb_VQS_8586!$T$10:$T$1160,$A66)</f>
        <v>814700</v>
      </c>
      <c r="AP66" s="102">
        <f>_xlfn.IFNA(VLOOKUP($A66,Gb_VQS_8586!$B$10:$H$585,F$6,FALSE),0)+SUMIFS(Gb_VQS_8586!X$10:X$1160,Gb_VQS_8586!$T$10:$T$1160,$A66)</f>
        <v>824700</v>
      </c>
      <c r="AQ66" s="102">
        <f>_xlfn.IFNA(VLOOKUP($A66,Gb_VQS_8586!$B$10:$H$585,G$6,FALSE),0)+SUMIFS(Gb_VQS_8586!Y$10:Y$1160,Gb_VQS_8586!$T$10:$T$1160,$A66)</f>
        <v>834900</v>
      </c>
      <c r="AR66" s="102">
        <f>_xlfn.IFNA(VLOOKUP($A66,Gb_VQS_8586!$B$10:$H$585,H$6,FALSE),0)+SUMIFS(Gb_VQS_8586!Z$10:Z$1160,Gb_VQS_8586!$T$10:$T$1160,$A66)</f>
        <v>844900</v>
      </c>
      <c r="AS66" s="101">
        <f>_xlfn.IFNA(VLOOKUP($A66,Gb_VQS_8586!$B$10:$H$585,I$6,FALSE),0)+SUMIFS(Gb_VQS_8586!AA$10:AA$1160,Gb_VQS_8586!$T$10:$T$1160,$A66)</f>
        <v>855500</v>
      </c>
      <c r="AT66" s="103">
        <f>_xlfn.IFNA(VLOOKUP($A66,Gb_VQS_8586!$K$10:$Q$585,D$6,FALSE),0)</f>
        <v>550754.30000000005</v>
      </c>
      <c r="AU66" s="102">
        <f>_xlfn.IFNA(VLOOKUP($A66,Gb_VQS_8586!$K$10:$Q$585,E$6,FALSE),0)</f>
        <v>710000</v>
      </c>
      <c r="AV66" s="102">
        <f>_xlfn.IFNA(VLOOKUP($A66,Gb_VQS_8586!$K$10:$Q$585,F$6,FALSE),0)</f>
        <v>718400</v>
      </c>
      <c r="AW66" s="102">
        <f>_xlfn.IFNA(VLOOKUP($A66,Gb_VQS_8586!$K$10:$Q$585,G$6,FALSE),0)</f>
        <v>727300</v>
      </c>
      <c r="AX66" s="102">
        <f>_xlfn.IFNA(VLOOKUP($A66,Gb_VQS_8586!$K$10:$Q$585,H$6,FALSE),0)</f>
        <v>735700</v>
      </c>
      <c r="AY66" s="101">
        <f>_xlfn.IFNA(VLOOKUP($A66,Gb_VQS_8586!$K$10:$Q$585,I$6,FALSE),0)</f>
        <v>744900</v>
      </c>
      <c r="AZ66" s="103">
        <f>SUMIFS(Gb_VQS_8586!$AY$10:$AY$1735,Gb_VQS_8586!$AV$10:$AV$1735,$A66,Gb_VQS_8586!$AW$10:$AW$1735,10)</f>
        <v>0</v>
      </c>
      <c r="BA66" s="102">
        <f>_xlfn.IFNA(VLOOKUP($A66,Gb_VQS_8586!$AM$10:$AS$585,E$6,FALSE),0)</f>
        <v>0</v>
      </c>
      <c r="BB66" s="102">
        <f>_xlfn.IFNA(VLOOKUP($A66,Gb_VQS_8586!$AM$10:$AS$585,F$6,FALSE),0)</f>
        <v>0</v>
      </c>
      <c r="BC66" s="102">
        <f>_xlfn.IFNA(VLOOKUP($A66,Gb_VQS_8586!$AM$10:$AS$585,G$6,FALSE),0)</f>
        <v>0</v>
      </c>
      <c r="BD66" s="102">
        <f>_xlfn.IFNA(VLOOKUP($A66,Gb_VQS_8586!$AM$10:$AS$585,H$6,FALSE),0)</f>
        <v>0</v>
      </c>
      <c r="BE66" s="101">
        <f>_xlfn.IFNA(VLOOKUP($A66,Gb_VQS_8586!$AM$10:$AS$585,I$6,FALSE),0)</f>
        <v>0</v>
      </c>
      <c r="BF66" s="103">
        <f>SUMIFS(Gb_VQS_8586!$AX$10:$AX$1735,Gb_VQS_8586!$AV$10:$AV$1735,$A66,Gb_VQS_8586!$AW$10:$AW$1735,10)+SUMIFS(Gb_VQS_8586!$AX$10:$AX$1735,Gb_VQS_8586!$AV$10:$AV$1735,$A66,Gb_VQS_8586!$AW$10:$AW$1735,11)-SUMIFS(Gb_VQS_8586!$AY$10:$AY$1735,Gb_VQS_8586!$AV$10:$AV$1735,$A66,Gb_VQS_8586!$AW$10:$AW$1735,11)</f>
        <v>142188.21</v>
      </c>
      <c r="BG66" s="102">
        <f>_xlfn.IFNA(VLOOKUP($A66,Gb_VQS_8586!$AD$10:$AO$585,E$6,FALSE),0)</f>
        <v>60000</v>
      </c>
      <c r="BH66" s="102">
        <f>_xlfn.IFNA(VLOOKUP($A66,Gb_VQS_8586!$AD$10:$AO$585,F$6,FALSE),0)</f>
        <v>61400</v>
      </c>
      <c r="BI66" s="102">
        <f>_xlfn.IFNA(VLOOKUP($A66,Gb_VQS_8586!$AD$10:$AO$585,G$6,FALSE),0)</f>
        <v>62500</v>
      </c>
      <c r="BJ66" s="102">
        <f>_xlfn.IFNA(VLOOKUP($A66,Gb_VQS_8586!$AD$10:$AO$585,H$6,FALSE),0)</f>
        <v>63900</v>
      </c>
      <c r="BK66" s="101">
        <f>_xlfn.IFNA(VLOOKUP($A66,Gb_VQS_8586!$AD$10:$AO$585,I$6,FALSE),0)</f>
        <v>65200</v>
      </c>
      <c r="BL66" s="103">
        <f>SUMIFS(Gb_VQS_8586!BD$10:BD$2310,Gb_VQS_8586!$BB$10:$BB$2310,$A66,Gb_VQS_8586!$BC$10:$BC$2310,23)+SUMIFS(Gb_VQS_8586!BD$10:BD$2310,Gb_VQS_8586!$BB$10:$BB$2310,$A66,Gb_VQS_8586!$BC$10:$BC$2310,21)+SUMIFS(Gb_VQS_8586!BN$10:BN$2310,Gb_VQS_8586!$BL$10:$BL$2310,$A66,Gb_VQS_8586!$BM$10:$BM$2310,33)+SUMIFS(Gb_VQS_8586!BN$10:BN$2310,Gb_VQS_8586!$BL$10:$BL$2310,$A66,Gb_VQS_8586!$BM$10:$BM$2310,35)+SUMIFS(Gb_VQS_8586!$V$10:$V$1160,Gb_VQS_8586!$T$10:$T$1160,$A66,Gb_VQS_8586!$U$10:$U$1160,33)-SUMIFS(Gb_VQS_8586!$AX$10:$AX$1735,Gb_VQS_8586!$AV$10:$AV$1735,$A66,Gb_VQS_8586!$AW$10:$AW$1735,13)</f>
        <v>27390.710000000003</v>
      </c>
      <c r="BM66" s="102">
        <f>SUMIFS(Gb_VQS_8586!BE$10:BE$2310,Gb_VQS_8586!$BB$10:$BB$2310,$A66,Gb_VQS_8586!$BC$10:$BC$2310,23)+SUMIFS(Gb_VQS_8586!BE$10:BE$2310,Gb_VQS_8586!$BB$10:$BB$2310,$A66,Gb_VQS_8586!$BC$10:$BC$2310,21)+SUMIFS(Gb_VQS_8586!BO$10:BO$2310,Gb_VQS_8586!$BL$10:$BL$2310,$A66,Gb_VQS_8586!$BM$10:$BM$2310,33)+SUMIFS(Gb_VQS_8586!BO$10:BO$2310,Gb_VQS_8586!$BL$10:$BL$2310,$A66,Gb_VQS_8586!$BM$10:$BM$2310,35)</f>
        <v>0</v>
      </c>
      <c r="BN66" s="102">
        <f>SUMIFS(Gb_VQS_8586!BF$10:BF$2310,Gb_VQS_8586!$BB$10:$BB$2310,$A66,Gb_VQS_8586!$BC$10:$BC$2310,23)+SUMIFS(Gb_VQS_8586!BF$10:BF$2310,Gb_VQS_8586!$BB$10:$BB$2310,$A66,Gb_VQS_8586!$BC$10:$BC$2310,21)+SUMIFS(Gb_VQS_8586!BP$10:BP$2310,Gb_VQS_8586!$BL$10:$BL$2310,$A66,Gb_VQS_8586!$BM$10:$BM$2310,33)+SUMIFS(Gb_VQS_8586!BP$10:BP$2310,Gb_VQS_8586!$BL$10:$BL$2310,$A66,Gb_VQS_8586!$BM$10:$BM$2310,35)</f>
        <v>0</v>
      </c>
      <c r="BO66" s="102">
        <f>SUMIFS(Gb_VQS_8586!BG$10:BG$2310,Gb_VQS_8586!$BB$10:$BB$2310,$A66,Gb_VQS_8586!$BC$10:$BC$2310,23)+SUMIFS(Gb_VQS_8586!BG$10:BG$2310,Gb_VQS_8586!$BB$10:$BB$2310,$A66,Gb_VQS_8586!$BC$10:$BC$2310,21)+SUMIFS(Gb_VQS_8586!BQ$10:BQ$2310,Gb_VQS_8586!$BL$10:$BL$2310,$A66,Gb_VQS_8586!$BM$10:$BM$2310,33)+SUMIFS(Gb_VQS_8586!BQ$10:BQ$2310,Gb_VQS_8586!$BL$10:$BL$2310,$A66,Gb_VQS_8586!$BM$10:$BM$2310,35)</f>
        <v>0</v>
      </c>
      <c r="BP66" s="102">
        <f>SUMIFS(Gb_VQS_8586!BH$10:BH$2310,Gb_VQS_8586!$BB$10:$BB$2310,$A66,Gb_VQS_8586!$BC$10:$BC$2310,23)+SUMIFS(Gb_VQS_8586!BH$10:BH$2310,Gb_VQS_8586!$BB$10:$BB$2310,$A66,Gb_VQS_8586!$BC$10:$BC$2310,21)+SUMIFS(Gb_VQS_8586!BR$10:BR$2310,Gb_VQS_8586!$BL$10:$BL$2310,$A66,Gb_VQS_8586!$BM$10:$BM$2310,33)+SUMIFS(Gb_VQS_8586!BR$10:BR$2310,Gb_VQS_8586!$BL$10:$BL$2310,$A66,Gb_VQS_8586!$BM$10:$BM$2310,35)</f>
        <v>0</v>
      </c>
      <c r="BQ66" s="101">
        <f>SUMIFS(Gb_VQS_8586!BI$10:BI$2310,Gb_VQS_8586!$BB$10:$BB$2310,$A66,Gb_VQS_8586!$BC$10:$BC$2310,23)+SUMIFS(Gb_VQS_8586!BI$10:BI$2310,Gb_VQS_8586!$BB$10:$BB$2310,$A66,Gb_VQS_8586!$BC$10:$BC$2310,21)+SUMIFS(Gb_VQS_8586!BS$10:BS$2310,Gb_VQS_8586!$BL$10:$BL$2310,$A66,Gb_VQS_8586!$BM$10:$BM$2310,33)+SUMIFS(Gb_VQS_8586!BS$10:BS$2310,Gb_VQS_8586!$BL$10:$BL$2310,$A66,Gb_VQS_8586!$BM$10:$BM$2310,35)</f>
        <v>0</v>
      </c>
      <c r="BR66" s="103">
        <f>SUMIFS(Gb_VQS_8586!BD$10:BD$2310,Gb_VQS_8586!$BB$10:$BB$2310,$A66,Gb_VQS_8586!$BC$10:$BC$2310,24)+SUMIFS(Gb_VQS_8586!BD$10:BD$2310,Gb_VQS_8586!$BB$10:$BB$2310,$A66,Gb_VQS_8586!$BC$10:$BC$2310,22)+SUMIFS(Gb_VQS_8586!BN$10:BN$2310,Gb_VQS_8586!$BL$10:$BL$2310,$A66,Gb_VQS_8586!$BM$10:$BM$2310,34)+SUMIFS(Gb_VQS_8586!BN$10:BN$2310,Gb_VQS_8586!$BL$10:$BL$2310,$A66,Gb_VQS_8586!$BM$10:$BM$2310,36)</f>
        <v>118694.23</v>
      </c>
      <c r="BS66" s="102">
        <f>SUMIFS(Gb_VQS_8586!BE$10:BE$2310,Gb_VQS_8586!$BB$10:$BB$2310,$A66,Gb_VQS_8586!$BC$10:$BC$2310,24)+SUMIFS(Gb_VQS_8586!BE$10:BE$2310,Gb_VQS_8586!$BB$10:$BB$2310,$A66,Gb_VQS_8586!$BC$10:$BC$2310,22)+SUMIFS(Gb_VQS_8586!BO$10:BO$2310,Gb_VQS_8586!$BL$10:$BL$2310,$A66,Gb_VQS_8586!$BM$10:$BM$2310,34)+SUMIFS(Gb_VQS_8586!BO$10:BO$2310,Gb_VQS_8586!$BL$10:$BL$2310,$A66,Gb_VQS_8586!$BM$10:$BM$2310,36)</f>
        <v>44700</v>
      </c>
      <c r="BT66" s="102">
        <f>SUMIFS(Gb_VQS_8586!BF$10:BF$2310,Gb_VQS_8586!$BB$10:$BB$2310,$A66,Gb_VQS_8586!$BC$10:$BC$2310,24)+SUMIFS(Gb_VQS_8586!BF$10:BF$2310,Gb_VQS_8586!$BB$10:$BB$2310,$A66,Gb_VQS_8586!$BC$10:$BC$2310,22)+SUMIFS(Gb_VQS_8586!BP$10:BP$2310,Gb_VQS_8586!$BL$10:$BL$2310,$A66,Gb_VQS_8586!$BM$10:$BM$2310,34)+SUMIFS(Gb_VQS_8586!BP$10:BP$2310,Gb_VQS_8586!$BL$10:$BL$2310,$A66,Gb_VQS_8586!$BM$10:$BM$2310,36)</f>
        <v>44900</v>
      </c>
      <c r="BU66" s="102">
        <f>SUMIFS(Gb_VQS_8586!BG$10:BG$2310,Gb_VQS_8586!$BB$10:$BB$2310,$A66,Gb_VQS_8586!$BC$10:$BC$2310,24)+SUMIFS(Gb_VQS_8586!BG$10:BG$2310,Gb_VQS_8586!$BB$10:$BB$2310,$A66,Gb_VQS_8586!$BC$10:$BC$2310,22)+SUMIFS(Gb_VQS_8586!BQ$10:BQ$2310,Gb_VQS_8586!$BL$10:$BL$2310,$A66,Gb_VQS_8586!$BM$10:$BM$2310,34)+SUMIFS(Gb_VQS_8586!BQ$10:BQ$2310,Gb_VQS_8586!$BL$10:$BL$2310,$A66,Gb_VQS_8586!$BM$10:$BM$2310,36)</f>
        <v>45100</v>
      </c>
      <c r="BV66" s="102">
        <f>SUMIFS(Gb_VQS_8586!BH$10:BH$2310,Gb_VQS_8586!$BB$10:$BB$2310,$A66,Gb_VQS_8586!$BC$10:$BC$2310,24)+SUMIFS(Gb_VQS_8586!BH$10:BH$2310,Gb_VQS_8586!$BB$10:$BB$2310,$A66,Gb_VQS_8586!$BC$10:$BC$2310,22)+SUMIFS(Gb_VQS_8586!BR$10:BR$2310,Gb_VQS_8586!$BL$10:$BL$2310,$A66,Gb_VQS_8586!$BM$10:$BM$2310,34)+SUMIFS(Gb_VQS_8586!BR$10:BR$2310,Gb_VQS_8586!$BL$10:$BL$2310,$A66,Gb_VQS_8586!$BM$10:$BM$2310,36)</f>
        <v>45300</v>
      </c>
      <c r="BW66" s="101">
        <f>SUMIFS(Gb_VQS_8586!BI$10:BI$2310,Gb_VQS_8586!$BB$10:$BB$2310,$A66,Gb_VQS_8586!$BC$10:$BC$2310,24)+SUMIFS(Gb_VQS_8586!BI$10:BI$2310,Gb_VQS_8586!$BB$10:$BB$2310,$A66,Gb_VQS_8586!$BC$10:$BC$2310,22)+SUMIFS(Gb_VQS_8586!BS$10:BS$2310,Gb_VQS_8586!$BL$10:$BL$2310,$A66,Gb_VQS_8586!$BM$10:$BM$2310,34)+SUMIFS(Gb_VQS_8586!BS$10:BS$2310,Gb_VQS_8586!$BL$10:$BL$2310,$A66,Gb_VQS_8586!$BM$10:$BM$2310,36)</f>
        <v>45400</v>
      </c>
      <c r="BX66" s="103">
        <f>_xlfn.IFNA(VLOOKUP($A66,Gb_Stand!$B$10:$H$585,D$6,FALSE),0)</f>
        <v>1116500.8899999999</v>
      </c>
      <c r="BY66" s="102">
        <f>_xlfn.IFNA(VLOOKUP($A66,Gb_Stand!$B$10:$H$585,E$6,FALSE),0)</f>
        <v>961400</v>
      </c>
      <c r="BZ66" s="102">
        <f>_xlfn.IFNA(VLOOKUP($A66,Gb_Stand!$B$10:$H$585,F$6,FALSE),0)</f>
        <v>791200</v>
      </c>
      <c r="CA66" s="102">
        <f>_xlfn.IFNA(VLOOKUP($A66,Gb_Stand!$B$10:$H$585,G$6,FALSE),0)</f>
        <v>649200</v>
      </c>
      <c r="CB66" s="102">
        <f>_xlfn.IFNA(VLOOKUP($A66,Gb_Stand!$B$10:$H$585,H$6,FALSE),0)</f>
        <v>506900</v>
      </c>
      <c r="CC66" s="101">
        <f>_xlfn.IFNA(VLOOKUP($A66,Gb_Stand!$B$10:$H$585,I$6,FALSE),0)</f>
        <v>364300</v>
      </c>
      <c r="CD66" s="103">
        <f>_xlfn.IFNA(VLOOKUP($A66,Gb_Stand!$K$10:$Q$585,D$6,FALSE),0)</f>
        <v>562870.99</v>
      </c>
      <c r="CE66" s="102">
        <f>_xlfn.IFNA(VLOOKUP($A66,Gb_Stand!$K$10:$Q$585,E$6,FALSE),0)</f>
        <v>483200</v>
      </c>
      <c r="CF66" s="102">
        <f>_xlfn.IFNA(VLOOKUP($A66,Gb_Stand!$K$10:$Q$585,F$6,FALSE),0)</f>
        <v>403400</v>
      </c>
      <c r="CG66" s="102">
        <f>_xlfn.IFNA(VLOOKUP($A66,Gb_Stand!$K$10:$Q$585,G$6,FALSE),0)</f>
        <v>323300</v>
      </c>
      <c r="CH66" s="102">
        <f>_xlfn.IFNA(VLOOKUP($A66,Gb_Stand!$K$10:$Q$585,H$6,FALSE),0)</f>
        <v>242900</v>
      </c>
      <c r="CI66" s="101">
        <f>_xlfn.IFNA(VLOOKUP($A66,Gb_Stand!$K$10:$Q$585,I$6,FALSE),0)</f>
        <v>162200</v>
      </c>
      <c r="CJ66" s="103">
        <f>_xlfn.IFNA(VLOOKUP($A66,Gb_Stand!$T$10:$Z$585,D$6,FALSE),0)</f>
        <v>923840.4</v>
      </c>
      <c r="CK66" s="102">
        <f>_xlfn.IFNA(VLOOKUP($A66,Gb_Stand!$T$10:$Z$585,E$6,FALSE),0)</f>
        <v>976100</v>
      </c>
      <c r="CL66" s="102">
        <f>_xlfn.IFNA(VLOOKUP($A66,Gb_Stand!$T$10:$Z$585,F$6,FALSE),0)</f>
        <v>0</v>
      </c>
      <c r="CM66" s="102">
        <f>_xlfn.IFNA(VLOOKUP($A66,Gb_Stand!$T$10:$Z$585,G$6,FALSE),0)</f>
        <v>0</v>
      </c>
      <c r="CN66" s="102">
        <f>_xlfn.IFNA(VLOOKUP($A66,Gb_Stand!$T$10:$Z$585,H$6,FALSE),0)</f>
        <v>0</v>
      </c>
      <c r="CO66" s="101">
        <f>_xlfn.IFNA(VLOOKUP($A66,Gb_Stand!$T$10:$Z$585,I$6,FALSE),0)</f>
        <v>0</v>
      </c>
      <c r="CP66" s="103">
        <f>_xlfn.IFNA(VLOOKUP($A66,Gb_Stand!$AC$10:$AI$585,D$6,FALSE),0)</f>
        <v>923840.4</v>
      </c>
      <c r="CQ66" s="102">
        <f>_xlfn.IFNA(VLOOKUP($A66,Gb_Stand!$AC$10:$AI$585,E$6,FALSE),0)</f>
        <v>976100</v>
      </c>
      <c r="CR66" s="102">
        <f>_xlfn.IFNA(VLOOKUP($A66,Gb_Stand!$AC$10:$AI$585,F$6,FALSE),0)</f>
        <v>0</v>
      </c>
      <c r="CS66" s="102">
        <f>_xlfn.IFNA(VLOOKUP($A66,Gb_Stand!$AC$10:$AI$585,G$6,FALSE),0)</f>
        <v>0</v>
      </c>
      <c r="CT66" s="102">
        <f>_xlfn.IFNA(VLOOKUP($A66,Gb_Stand!$AC$10:$AI$585,H$6,FALSE),0)</f>
        <v>0</v>
      </c>
      <c r="CU66" s="101">
        <f>_xlfn.IFNA(VLOOKUP($A66,Gb_Stand!$AC$10:$AI$585,I$6,FALSE),0)</f>
        <v>0</v>
      </c>
    </row>
    <row r="67" spans="1:99" x14ac:dyDescent="0.4">
      <c r="A67" s="106">
        <v>20611</v>
      </c>
      <c r="B67" s="105" t="s">
        <v>151</v>
      </c>
      <c r="C67" s="104"/>
      <c r="D67" s="103">
        <f>_xlfn.IFNA(VLOOKUP($A67,Gb_VQS!$B$10:$H$585,D$6,FALSE),0)+SUMIFS(Gb_VQS!$V$10:$V$1160,Gb_VQS!$T$10:$T$1160,$A67,Gb_VQS!$U$10:$U$1160,31)+SUMIFS(Gb_VQS!$AX$10:$AX$1735,Gb_VQS!$AV$10:$AV$1735,$A67,Gb_VQS!$AW$10:$AW$1735,13)</f>
        <v>5271882.8899999997</v>
      </c>
      <c r="E67" s="102">
        <f>_xlfn.IFNA(VLOOKUP($A67,Gb_VQS!$B$10:$H$585,E$6,FALSE),0)+SUMIFS(Gb_VQS!W$10:W$1160,Gb_VQS!$T$10:$T$1160,$A67)</f>
        <v>5055400</v>
      </c>
      <c r="F67" s="102">
        <f>_xlfn.IFNA(VLOOKUP($A67,Gb_VQS!$B$10:$H$585,F$6,FALSE),0)+SUMIFS(Gb_VQS!X$10:X$1160,Gb_VQS!$T$10:$T$1160,$A67)</f>
        <v>4790600</v>
      </c>
      <c r="G67" s="102">
        <f>_xlfn.IFNA(VLOOKUP($A67,Gb_VQS!$B$10:$H$585,G$6,FALSE),0)+SUMIFS(Gb_VQS!Y$10:Y$1160,Gb_VQS!$T$10:$T$1160,$A67)</f>
        <v>4747900</v>
      </c>
      <c r="H67" s="102">
        <f>_xlfn.IFNA(VLOOKUP($A67,Gb_VQS!$B$10:$H$585,H$6,FALSE),0)+SUMIFS(Gb_VQS!Z$10:Z$1160,Gb_VQS!$T$10:$T$1160,$A67)</f>
        <v>4801100</v>
      </c>
      <c r="I67" s="101">
        <f>_xlfn.IFNA(VLOOKUP($A67,Gb_VQS!$B$10:$H$585,I$6,FALSE),0)+SUMIFS(Gb_VQS!AA$10:AA$1160,Gb_VQS!$T$10:$T$1160,$A67)</f>
        <v>4898400</v>
      </c>
      <c r="J67" s="103">
        <f>_xlfn.IFNA(VLOOKUP($A67,Gb_VQS!$K$10:$Q$585,D$6,FALSE),0)</f>
        <v>4409202.6100000003</v>
      </c>
      <c r="K67" s="102">
        <f>_xlfn.IFNA(VLOOKUP($A67,Gb_VQS!$K$10:$Q$585,E$6,FALSE),0)</f>
        <v>3884600</v>
      </c>
      <c r="L67" s="102">
        <f>_xlfn.IFNA(VLOOKUP($A67,Gb_VQS!$K$10:$Q$585,F$6,FALSE),0)</f>
        <v>3878100</v>
      </c>
      <c r="M67" s="102">
        <f>_xlfn.IFNA(VLOOKUP($A67,Gb_VQS!$K$10:$Q$585,G$6,FALSE),0)</f>
        <v>3929200</v>
      </c>
      <c r="N67" s="102">
        <f>_xlfn.IFNA(VLOOKUP($A67,Gb_VQS!$K$10:$Q$585,H$6,FALSE),0)</f>
        <v>3948100</v>
      </c>
      <c r="O67" s="101">
        <f>_xlfn.IFNA(VLOOKUP($A67,Gb_VQS!$K$10:$Q$585,I$6,FALSE),0)</f>
        <v>3972400</v>
      </c>
      <c r="P67" s="103">
        <f>SUMIFS(Gb_VQS!$AY$10:$AY$1735,Gb_VQS!$AV$10:$AV$1735,$A67,Gb_VQS!$AW$10:$AW$1735,10)</f>
        <v>0</v>
      </c>
      <c r="Q67" s="102">
        <f>_xlfn.IFNA(VLOOKUP($A67,Gb_VQS!$AM$10:$AS$585,E$6,FALSE),0)</f>
        <v>0</v>
      </c>
      <c r="R67" s="102">
        <f>_xlfn.IFNA(VLOOKUP($A67,Gb_VQS!$AM$10:$AS$585,F$6,FALSE),0)</f>
        <v>0</v>
      </c>
      <c r="S67" s="102">
        <f>_xlfn.IFNA(VLOOKUP($A67,Gb_VQS!$AM$10:$AS$585,G$6,FALSE),0)</f>
        <v>0</v>
      </c>
      <c r="T67" s="102">
        <f>_xlfn.IFNA(VLOOKUP($A67,Gb_VQS!$AM$10:$AS$585,H$6,FALSE),0)</f>
        <v>0</v>
      </c>
      <c r="U67" s="101">
        <f>_xlfn.IFNA(VLOOKUP($A67,Gb_VQS!$AM$10:$AS$585,I$6,FALSE),0)</f>
        <v>0</v>
      </c>
      <c r="V67" s="103">
        <f>SUMIFS(Gb_VQS!$AX$10:$AX$1735,Gb_VQS!$AV$10:$AV$1735,$A67,Gb_VQS!$AW$10:$AW$1735,10)+SUMIFS(Gb_VQS!$AX$10:$AX$1735,Gb_VQS!$AV$10:$AV$1735,$A67,Gb_VQS!$AW$10:$AW$1735,11)-SUMIFS(Gb_VQS!$AY$10:$AY$1735,Gb_VQS!$AV$10:$AV$1735,$A67,Gb_VQS!$AW$10:$AW$1735,11)</f>
        <v>660160.44999999995</v>
      </c>
      <c r="W67" s="102">
        <f>_xlfn.IFNA(VLOOKUP($A67,Gb_VQS!$AD$10:$AO$585,E$6,FALSE),0)</f>
        <v>1337600</v>
      </c>
      <c r="X67" s="102">
        <f>_xlfn.IFNA(VLOOKUP($A67,Gb_VQS!$AD$10:$AO$585,F$6,FALSE),0)</f>
        <v>2000</v>
      </c>
      <c r="Y67" s="102">
        <f>_xlfn.IFNA(VLOOKUP($A67,Gb_VQS!$AD$10:$AO$585,G$6,FALSE),0)</f>
        <v>2000</v>
      </c>
      <c r="Z67" s="102">
        <f>_xlfn.IFNA(VLOOKUP($A67,Gb_VQS!$AD$10:$AO$585,H$6,FALSE),0)</f>
        <v>2000</v>
      </c>
      <c r="AA67" s="101">
        <f>_xlfn.IFNA(VLOOKUP($A67,Gb_VQS!$AD$10:$AO$585,I$6,FALSE),0)</f>
        <v>2000</v>
      </c>
      <c r="AB67" s="103"/>
      <c r="AC67" s="102"/>
      <c r="AD67" s="102"/>
      <c r="AE67" s="102"/>
      <c r="AF67" s="102"/>
      <c r="AG67" s="101"/>
      <c r="AH67" s="103"/>
      <c r="AI67" s="102"/>
      <c r="AJ67" s="102"/>
      <c r="AK67" s="102"/>
      <c r="AL67" s="102"/>
      <c r="AM67" s="101"/>
      <c r="AN67" s="103">
        <f>_xlfn.IFNA(VLOOKUP($A67,Gb_VQS_8586!$B$10:$H$585,D$6,FALSE),0)+SUMIFS(Gb_VQS_8586!$V$10:$V$1160,Gb_VQS_8586!$T$10:$T$1160,$A67,Gb_VQS_8586!$U$10:$U$1160,31)+SUMIFS(Gb_VQS_8586!$AX$10:$AX$1735,Gb_VQS_8586!$AV$10:$AV$1735,$A67,Gb_VQS_8586!$AW$10:$AW$1735,13)</f>
        <v>643852.18999999994</v>
      </c>
      <c r="AO67" s="102">
        <f>_xlfn.IFNA(VLOOKUP($A67,Gb_VQS_8586!$B$10:$H$585,E$6,FALSE),0)+SUMIFS(Gb_VQS_8586!W$10:W$1160,Gb_VQS_8586!$T$10:$T$1160,$A67)</f>
        <v>631400</v>
      </c>
      <c r="AP67" s="102">
        <f>_xlfn.IFNA(VLOOKUP($A67,Gb_VQS_8586!$B$10:$H$585,F$6,FALSE),0)+SUMIFS(Gb_VQS_8586!X$10:X$1160,Gb_VQS_8586!$T$10:$T$1160,$A67)</f>
        <v>631600</v>
      </c>
      <c r="AQ67" s="102">
        <f>_xlfn.IFNA(VLOOKUP($A67,Gb_VQS_8586!$B$10:$H$585,G$6,FALSE),0)+SUMIFS(Gb_VQS_8586!Y$10:Y$1160,Gb_VQS_8586!$T$10:$T$1160,$A67)</f>
        <v>631800</v>
      </c>
      <c r="AR67" s="102">
        <f>_xlfn.IFNA(VLOOKUP($A67,Gb_VQS_8586!$B$10:$H$585,H$6,FALSE),0)+SUMIFS(Gb_VQS_8586!Z$10:Z$1160,Gb_VQS_8586!$T$10:$T$1160,$A67)</f>
        <v>632000</v>
      </c>
      <c r="AS67" s="101">
        <f>_xlfn.IFNA(VLOOKUP($A67,Gb_VQS_8586!$B$10:$H$585,I$6,FALSE),0)+SUMIFS(Gb_VQS_8586!AA$10:AA$1160,Gb_VQS_8586!$T$10:$T$1160,$A67)</f>
        <v>632200</v>
      </c>
      <c r="AT67" s="103">
        <f>_xlfn.IFNA(VLOOKUP($A67,Gb_VQS_8586!$K$10:$Q$585,D$6,FALSE),0)</f>
        <v>465526.87</v>
      </c>
      <c r="AU67" s="102">
        <f>_xlfn.IFNA(VLOOKUP($A67,Gb_VQS_8586!$K$10:$Q$585,E$6,FALSE),0)</f>
        <v>407900</v>
      </c>
      <c r="AV67" s="102">
        <f>_xlfn.IFNA(VLOOKUP($A67,Gb_VQS_8586!$K$10:$Q$585,F$6,FALSE),0)</f>
        <v>407400</v>
      </c>
      <c r="AW67" s="102">
        <f>_xlfn.IFNA(VLOOKUP($A67,Gb_VQS_8586!$K$10:$Q$585,G$6,FALSE),0)</f>
        <v>406900</v>
      </c>
      <c r="AX67" s="102">
        <f>_xlfn.IFNA(VLOOKUP($A67,Gb_VQS_8586!$K$10:$Q$585,H$6,FALSE),0)</f>
        <v>406400</v>
      </c>
      <c r="AY67" s="101">
        <f>_xlfn.IFNA(VLOOKUP($A67,Gb_VQS_8586!$K$10:$Q$585,I$6,FALSE),0)</f>
        <v>405900</v>
      </c>
      <c r="AZ67" s="103">
        <f>SUMIFS(Gb_VQS_8586!$AY$10:$AY$1735,Gb_VQS_8586!$AV$10:$AV$1735,$A67,Gb_VQS_8586!$AW$10:$AW$1735,10)</f>
        <v>0</v>
      </c>
      <c r="BA67" s="102">
        <f>_xlfn.IFNA(VLOOKUP($A67,Gb_VQS_8586!$AM$10:$AS$585,E$6,FALSE),0)</f>
        <v>0</v>
      </c>
      <c r="BB67" s="102">
        <f>_xlfn.IFNA(VLOOKUP($A67,Gb_VQS_8586!$AM$10:$AS$585,F$6,FALSE),0)</f>
        <v>0</v>
      </c>
      <c r="BC67" s="102">
        <f>_xlfn.IFNA(VLOOKUP($A67,Gb_VQS_8586!$AM$10:$AS$585,G$6,FALSE),0)</f>
        <v>0</v>
      </c>
      <c r="BD67" s="102">
        <f>_xlfn.IFNA(VLOOKUP($A67,Gb_VQS_8586!$AM$10:$AS$585,H$6,FALSE),0)</f>
        <v>0</v>
      </c>
      <c r="BE67" s="101">
        <f>_xlfn.IFNA(VLOOKUP($A67,Gb_VQS_8586!$AM$10:$AS$585,I$6,FALSE),0)</f>
        <v>0</v>
      </c>
      <c r="BF67" s="103">
        <f>SUMIFS(Gb_VQS_8586!$AX$10:$AX$1735,Gb_VQS_8586!$AV$10:$AV$1735,$A67,Gb_VQS_8586!$AW$10:$AW$1735,10)+SUMIFS(Gb_VQS_8586!$AX$10:$AX$1735,Gb_VQS_8586!$AV$10:$AV$1735,$A67,Gb_VQS_8586!$AW$10:$AW$1735,11)-SUMIFS(Gb_VQS_8586!$AY$10:$AY$1735,Gb_VQS_8586!$AV$10:$AV$1735,$A67,Gb_VQS_8586!$AW$10:$AW$1735,11)</f>
        <v>37142.49</v>
      </c>
      <c r="BG67" s="102">
        <f>_xlfn.IFNA(VLOOKUP($A67,Gb_VQS_8586!$AD$10:$AO$585,E$6,FALSE),0)</f>
        <v>0</v>
      </c>
      <c r="BH67" s="102">
        <f>_xlfn.IFNA(VLOOKUP($A67,Gb_VQS_8586!$AD$10:$AO$585,F$6,FALSE),0)</f>
        <v>0</v>
      </c>
      <c r="BI67" s="102">
        <f>_xlfn.IFNA(VLOOKUP($A67,Gb_VQS_8586!$AD$10:$AO$585,G$6,FALSE),0)</f>
        <v>0</v>
      </c>
      <c r="BJ67" s="102">
        <f>_xlfn.IFNA(VLOOKUP($A67,Gb_VQS_8586!$AD$10:$AO$585,H$6,FALSE),0)</f>
        <v>0</v>
      </c>
      <c r="BK67" s="101">
        <f>_xlfn.IFNA(VLOOKUP($A67,Gb_VQS_8586!$AD$10:$AO$585,I$6,FALSE),0)</f>
        <v>0</v>
      </c>
      <c r="BL67" s="103">
        <f>SUMIFS(Gb_VQS_8586!BD$10:BD$2310,Gb_VQS_8586!$BB$10:$BB$2310,$A67,Gb_VQS_8586!$BC$10:$BC$2310,23)+SUMIFS(Gb_VQS_8586!BD$10:BD$2310,Gb_VQS_8586!$BB$10:$BB$2310,$A67,Gb_VQS_8586!$BC$10:$BC$2310,21)+SUMIFS(Gb_VQS_8586!BN$10:BN$2310,Gb_VQS_8586!$BL$10:$BL$2310,$A67,Gb_VQS_8586!$BM$10:$BM$2310,33)+SUMIFS(Gb_VQS_8586!BN$10:BN$2310,Gb_VQS_8586!$BL$10:$BL$2310,$A67,Gb_VQS_8586!$BM$10:$BM$2310,35)+SUMIFS(Gb_VQS_8586!$V$10:$V$1160,Gb_VQS_8586!$T$10:$T$1160,$A67,Gb_VQS_8586!$U$10:$U$1160,33)-SUMIFS(Gb_VQS_8586!$AX$10:$AX$1735,Gb_VQS_8586!$AV$10:$AV$1735,$A67,Gb_VQS_8586!$AW$10:$AW$1735,13)</f>
        <v>110110.17</v>
      </c>
      <c r="BM67" s="102">
        <f>SUMIFS(Gb_VQS_8586!BE$10:BE$2310,Gb_VQS_8586!$BB$10:$BB$2310,$A67,Gb_VQS_8586!$BC$10:$BC$2310,23)+SUMIFS(Gb_VQS_8586!BE$10:BE$2310,Gb_VQS_8586!$BB$10:$BB$2310,$A67,Gb_VQS_8586!$BC$10:$BC$2310,21)+SUMIFS(Gb_VQS_8586!BO$10:BO$2310,Gb_VQS_8586!$BL$10:$BL$2310,$A67,Gb_VQS_8586!$BM$10:$BM$2310,33)+SUMIFS(Gb_VQS_8586!BO$10:BO$2310,Gb_VQS_8586!$BL$10:$BL$2310,$A67,Gb_VQS_8586!$BM$10:$BM$2310,35)</f>
        <v>18500</v>
      </c>
      <c r="BN67" s="102">
        <f>SUMIFS(Gb_VQS_8586!BF$10:BF$2310,Gb_VQS_8586!$BB$10:$BB$2310,$A67,Gb_VQS_8586!$BC$10:$BC$2310,23)+SUMIFS(Gb_VQS_8586!BF$10:BF$2310,Gb_VQS_8586!$BB$10:$BB$2310,$A67,Gb_VQS_8586!$BC$10:$BC$2310,21)+SUMIFS(Gb_VQS_8586!BP$10:BP$2310,Gb_VQS_8586!$BL$10:$BL$2310,$A67,Gb_VQS_8586!$BM$10:$BM$2310,33)+SUMIFS(Gb_VQS_8586!BP$10:BP$2310,Gb_VQS_8586!$BL$10:$BL$2310,$A67,Gb_VQS_8586!$BM$10:$BM$2310,35)</f>
        <v>0</v>
      </c>
      <c r="BO67" s="102">
        <f>SUMIFS(Gb_VQS_8586!BG$10:BG$2310,Gb_VQS_8586!$BB$10:$BB$2310,$A67,Gb_VQS_8586!$BC$10:$BC$2310,23)+SUMIFS(Gb_VQS_8586!BG$10:BG$2310,Gb_VQS_8586!$BB$10:$BB$2310,$A67,Gb_VQS_8586!$BC$10:$BC$2310,21)+SUMIFS(Gb_VQS_8586!BQ$10:BQ$2310,Gb_VQS_8586!$BL$10:$BL$2310,$A67,Gb_VQS_8586!$BM$10:$BM$2310,33)+SUMIFS(Gb_VQS_8586!BQ$10:BQ$2310,Gb_VQS_8586!$BL$10:$BL$2310,$A67,Gb_VQS_8586!$BM$10:$BM$2310,35)</f>
        <v>0</v>
      </c>
      <c r="BP67" s="102">
        <f>SUMIFS(Gb_VQS_8586!BH$10:BH$2310,Gb_VQS_8586!$BB$10:$BB$2310,$A67,Gb_VQS_8586!$BC$10:$BC$2310,23)+SUMIFS(Gb_VQS_8586!BH$10:BH$2310,Gb_VQS_8586!$BB$10:$BB$2310,$A67,Gb_VQS_8586!$BC$10:$BC$2310,21)+SUMIFS(Gb_VQS_8586!BR$10:BR$2310,Gb_VQS_8586!$BL$10:$BL$2310,$A67,Gb_VQS_8586!$BM$10:$BM$2310,33)+SUMIFS(Gb_VQS_8586!BR$10:BR$2310,Gb_VQS_8586!$BL$10:$BL$2310,$A67,Gb_VQS_8586!$BM$10:$BM$2310,35)</f>
        <v>0</v>
      </c>
      <c r="BQ67" s="101">
        <f>SUMIFS(Gb_VQS_8586!BI$10:BI$2310,Gb_VQS_8586!$BB$10:$BB$2310,$A67,Gb_VQS_8586!$BC$10:$BC$2310,23)+SUMIFS(Gb_VQS_8586!BI$10:BI$2310,Gb_VQS_8586!$BB$10:$BB$2310,$A67,Gb_VQS_8586!$BC$10:$BC$2310,21)+SUMIFS(Gb_VQS_8586!BS$10:BS$2310,Gb_VQS_8586!$BL$10:$BL$2310,$A67,Gb_VQS_8586!$BM$10:$BM$2310,33)+SUMIFS(Gb_VQS_8586!BS$10:BS$2310,Gb_VQS_8586!$BL$10:$BL$2310,$A67,Gb_VQS_8586!$BM$10:$BM$2310,35)</f>
        <v>0</v>
      </c>
      <c r="BR67" s="103">
        <f>SUMIFS(Gb_VQS_8586!BD$10:BD$2310,Gb_VQS_8586!$BB$10:$BB$2310,$A67,Gb_VQS_8586!$BC$10:$BC$2310,24)+SUMIFS(Gb_VQS_8586!BD$10:BD$2310,Gb_VQS_8586!$BB$10:$BB$2310,$A67,Gb_VQS_8586!$BC$10:$BC$2310,22)+SUMIFS(Gb_VQS_8586!BN$10:BN$2310,Gb_VQS_8586!$BL$10:$BL$2310,$A67,Gb_VQS_8586!$BM$10:$BM$2310,34)+SUMIFS(Gb_VQS_8586!BN$10:BN$2310,Gb_VQS_8586!$BL$10:$BL$2310,$A67,Gb_VQS_8586!$BM$10:$BM$2310,36)</f>
        <v>227551.38</v>
      </c>
      <c r="BS67" s="102">
        <f>SUMIFS(Gb_VQS_8586!BE$10:BE$2310,Gb_VQS_8586!$BB$10:$BB$2310,$A67,Gb_VQS_8586!$BC$10:$BC$2310,24)+SUMIFS(Gb_VQS_8586!BE$10:BE$2310,Gb_VQS_8586!$BB$10:$BB$2310,$A67,Gb_VQS_8586!$BC$10:$BC$2310,22)+SUMIFS(Gb_VQS_8586!BO$10:BO$2310,Gb_VQS_8586!$BL$10:$BL$2310,$A67,Gb_VQS_8586!$BM$10:$BM$2310,34)+SUMIFS(Gb_VQS_8586!BO$10:BO$2310,Gb_VQS_8586!$BL$10:$BL$2310,$A67,Gb_VQS_8586!$BM$10:$BM$2310,36)</f>
        <v>381100</v>
      </c>
      <c r="BT67" s="102">
        <f>SUMIFS(Gb_VQS_8586!BF$10:BF$2310,Gb_VQS_8586!$BB$10:$BB$2310,$A67,Gb_VQS_8586!$BC$10:$BC$2310,24)+SUMIFS(Gb_VQS_8586!BF$10:BF$2310,Gb_VQS_8586!$BB$10:$BB$2310,$A67,Gb_VQS_8586!$BC$10:$BC$2310,22)+SUMIFS(Gb_VQS_8586!BP$10:BP$2310,Gb_VQS_8586!$BL$10:$BL$2310,$A67,Gb_VQS_8586!$BM$10:$BM$2310,34)+SUMIFS(Gb_VQS_8586!BP$10:BP$2310,Gb_VQS_8586!$BL$10:$BL$2310,$A67,Gb_VQS_8586!$BM$10:$BM$2310,36)</f>
        <v>348400</v>
      </c>
      <c r="BU67" s="102">
        <f>SUMIFS(Gb_VQS_8586!BG$10:BG$2310,Gb_VQS_8586!$BB$10:$BB$2310,$A67,Gb_VQS_8586!$BC$10:$BC$2310,24)+SUMIFS(Gb_VQS_8586!BG$10:BG$2310,Gb_VQS_8586!$BB$10:$BB$2310,$A67,Gb_VQS_8586!$BC$10:$BC$2310,22)+SUMIFS(Gb_VQS_8586!BQ$10:BQ$2310,Gb_VQS_8586!$BL$10:$BL$2310,$A67,Gb_VQS_8586!$BM$10:$BM$2310,34)+SUMIFS(Gb_VQS_8586!BQ$10:BQ$2310,Gb_VQS_8586!$BL$10:$BL$2310,$A67,Gb_VQS_8586!$BM$10:$BM$2310,36)</f>
        <v>348400</v>
      </c>
      <c r="BV67" s="102">
        <f>SUMIFS(Gb_VQS_8586!BH$10:BH$2310,Gb_VQS_8586!$BB$10:$BB$2310,$A67,Gb_VQS_8586!$BC$10:$BC$2310,24)+SUMIFS(Gb_VQS_8586!BH$10:BH$2310,Gb_VQS_8586!$BB$10:$BB$2310,$A67,Gb_VQS_8586!$BC$10:$BC$2310,22)+SUMIFS(Gb_VQS_8586!BR$10:BR$2310,Gb_VQS_8586!$BL$10:$BL$2310,$A67,Gb_VQS_8586!$BM$10:$BM$2310,34)+SUMIFS(Gb_VQS_8586!BR$10:BR$2310,Gb_VQS_8586!$BL$10:$BL$2310,$A67,Gb_VQS_8586!$BM$10:$BM$2310,36)</f>
        <v>348400</v>
      </c>
      <c r="BW67" s="101">
        <f>SUMIFS(Gb_VQS_8586!BI$10:BI$2310,Gb_VQS_8586!$BB$10:$BB$2310,$A67,Gb_VQS_8586!$BC$10:$BC$2310,24)+SUMIFS(Gb_VQS_8586!BI$10:BI$2310,Gb_VQS_8586!$BB$10:$BB$2310,$A67,Gb_VQS_8586!$BC$10:$BC$2310,22)+SUMIFS(Gb_VQS_8586!BS$10:BS$2310,Gb_VQS_8586!$BL$10:$BL$2310,$A67,Gb_VQS_8586!$BM$10:$BM$2310,34)+SUMIFS(Gb_VQS_8586!BS$10:BS$2310,Gb_VQS_8586!$BL$10:$BL$2310,$A67,Gb_VQS_8586!$BM$10:$BM$2310,36)</f>
        <v>336400</v>
      </c>
      <c r="BX67" s="103">
        <f>_xlfn.IFNA(VLOOKUP($A67,Gb_Stand!$B$10:$H$585,D$6,FALSE),0)</f>
        <v>0</v>
      </c>
      <c r="BY67" s="102">
        <f>_xlfn.IFNA(VLOOKUP($A67,Gb_Stand!$B$10:$H$585,E$6,FALSE),0)</f>
        <v>500000</v>
      </c>
      <c r="BZ67" s="102">
        <f>_xlfn.IFNA(VLOOKUP($A67,Gb_Stand!$B$10:$H$585,F$6,FALSE),0)</f>
        <v>437500</v>
      </c>
      <c r="CA67" s="102">
        <f>_xlfn.IFNA(VLOOKUP($A67,Gb_Stand!$B$10:$H$585,G$6,FALSE),0)</f>
        <v>375000</v>
      </c>
      <c r="CB67" s="102">
        <f>_xlfn.IFNA(VLOOKUP($A67,Gb_Stand!$B$10:$H$585,H$6,FALSE),0)</f>
        <v>312500</v>
      </c>
      <c r="CC67" s="101">
        <f>_xlfn.IFNA(VLOOKUP($A67,Gb_Stand!$B$10:$H$585,I$6,FALSE),0)</f>
        <v>250000</v>
      </c>
      <c r="CD67" s="103">
        <f>_xlfn.IFNA(VLOOKUP($A67,Gb_Stand!$K$10:$Q$585,D$6,FALSE),0)</f>
        <v>0</v>
      </c>
      <c r="CE67" s="102">
        <f>_xlfn.IFNA(VLOOKUP($A67,Gb_Stand!$K$10:$Q$585,E$6,FALSE),0)</f>
        <v>0</v>
      </c>
      <c r="CF67" s="102">
        <f>_xlfn.IFNA(VLOOKUP($A67,Gb_Stand!$K$10:$Q$585,F$6,FALSE),0)</f>
        <v>0</v>
      </c>
      <c r="CG67" s="102">
        <f>_xlfn.IFNA(VLOOKUP($A67,Gb_Stand!$K$10:$Q$585,G$6,FALSE),0)</f>
        <v>0</v>
      </c>
      <c r="CH67" s="102">
        <f>_xlfn.IFNA(VLOOKUP($A67,Gb_Stand!$K$10:$Q$585,H$6,FALSE),0)</f>
        <v>0</v>
      </c>
      <c r="CI67" s="101">
        <f>_xlfn.IFNA(VLOOKUP($A67,Gb_Stand!$K$10:$Q$585,I$6,FALSE),0)</f>
        <v>0</v>
      </c>
      <c r="CJ67" s="103">
        <f>_xlfn.IFNA(VLOOKUP($A67,Gb_Stand!$T$10:$Z$585,D$6,FALSE),0)</f>
        <v>274691.43</v>
      </c>
      <c r="CK67" s="102">
        <f>_xlfn.IFNA(VLOOKUP($A67,Gb_Stand!$T$10:$Z$585,E$6,FALSE),0)</f>
        <v>280700</v>
      </c>
      <c r="CL67" s="102">
        <f>_xlfn.IFNA(VLOOKUP($A67,Gb_Stand!$T$10:$Z$585,F$6,FALSE),0)</f>
        <v>280700</v>
      </c>
      <c r="CM67" s="102">
        <f>_xlfn.IFNA(VLOOKUP($A67,Gb_Stand!$T$10:$Z$585,G$6,FALSE),0)</f>
        <v>280700</v>
      </c>
      <c r="CN67" s="102">
        <f>_xlfn.IFNA(VLOOKUP($A67,Gb_Stand!$T$10:$Z$585,H$6,FALSE),0)</f>
        <v>280700</v>
      </c>
      <c r="CO67" s="101">
        <f>_xlfn.IFNA(VLOOKUP($A67,Gb_Stand!$T$10:$Z$585,I$6,FALSE),0)</f>
        <v>280700</v>
      </c>
      <c r="CP67" s="103">
        <f>_xlfn.IFNA(VLOOKUP($A67,Gb_Stand!$AC$10:$AI$585,D$6,FALSE),0)</f>
        <v>265836.42</v>
      </c>
      <c r="CQ67" s="102">
        <f>_xlfn.IFNA(VLOOKUP($A67,Gb_Stand!$AC$10:$AI$585,E$6,FALSE),0)</f>
        <v>280700</v>
      </c>
      <c r="CR67" s="102">
        <f>_xlfn.IFNA(VLOOKUP($A67,Gb_Stand!$AC$10:$AI$585,F$6,FALSE),0)</f>
        <v>280700</v>
      </c>
      <c r="CS67" s="102">
        <f>_xlfn.IFNA(VLOOKUP($A67,Gb_Stand!$AC$10:$AI$585,G$6,FALSE),0)</f>
        <v>280700</v>
      </c>
      <c r="CT67" s="102">
        <f>_xlfn.IFNA(VLOOKUP($A67,Gb_Stand!$AC$10:$AI$585,H$6,FALSE),0)</f>
        <v>280700</v>
      </c>
      <c r="CU67" s="101">
        <f>_xlfn.IFNA(VLOOKUP($A67,Gb_Stand!$AC$10:$AI$585,I$6,FALSE),0)</f>
        <v>280700</v>
      </c>
    </row>
    <row r="68" spans="1:99" x14ac:dyDescent="0.4">
      <c r="A68" s="106">
        <v>20613</v>
      </c>
      <c r="B68" s="105" t="s">
        <v>150</v>
      </c>
      <c r="C68" s="104"/>
      <c r="D68" s="103">
        <f>_xlfn.IFNA(VLOOKUP($A68,Gb_VQS!$B$10:$H$585,D$6,FALSE),0)+SUMIFS(Gb_VQS!$V$10:$V$1160,Gb_VQS!$T$10:$T$1160,$A68,Gb_VQS!$U$10:$U$1160,31)+SUMIFS(Gb_VQS!$AX$10:$AX$1735,Gb_VQS!$AV$10:$AV$1735,$A68,Gb_VQS!$AW$10:$AW$1735,13)</f>
        <v>3441434.1599999997</v>
      </c>
      <c r="E68" s="102">
        <f>_xlfn.IFNA(VLOOKUP($A68,Gb_VQS!$B$10:$H$585,E$6,FALSE),0)+SUMIFS(Gb_VQS!W$10:W$1160,Gb_VQS!$T$10:$T$1160,$A68)</f>
        <v>2855100</v>
      </c>
      <c r="F68" s="102">
        <f>_xlfn.IFNA(VLOOKUP($A68,Gb_VQS!$B$10:$H$585,F$6,FALSE),0)+SUMIFS(Gb_VQS!X$10:X$1160,Gb_VQS!$T$10:$T$1160,$A68)</f>
        <v>2392300</v>
      </c>
      <c r="G68" s="102">
        <f>_xlfn.IFNA(VLOOKUP($A68,Gb_VQS!$B$10:$H$585,G$6,FALSE),0)+SUMIFS(Gb_VQS!Y$10:Y$1160,Gb_VQS!$T$10:$T$1160,$A68)</f>
        <v>2321500</v>
      </c>
      <c r="H68" s="102">
        <f>_xlfn.IFNA(VLOOKUP($A68,Gb_VQS!$B$10:$H$585,H$6,FALSE),0)+SUMIFS(Gb_VQS!Z$10:Z$1160,Gb_VQS!$T$10:$T$1160,$A68)</f>
        <v>2382800</v>
      </c>
      <c r="I68" s="101">
        <f>_xlfn.IFNA(VLOOKUP($A68,Gb_VQS!$B$10:$H$585,I$6,FALSE),0)+SUMIFS(Gb_VQS!AA$10:AA$1160,Gb_VQS!$T$10:$T$1160,$A68)</f>
        <v>2173500</v>
      </c>
      <c r="J68" s="103">
        <f>_xlfn.IFNA(VLOOKUP($A68,Gb_VQS!$K$10:$Q$585,D$6,FALSE),0)</f>
        <v>2516550.64</v>
      </c>
      <c r="K68" s="102">
        <f>_xlfn.IFNA(VLOOKUP($A68,Gb_VQS!$K$10:$Q$585,E$6,FALSE),0)</f>
        <v>2459400</v>
      </c>
      <c r="L68" s="102">
        <f>_xlfn.IFNA(VLOOKUP($A68,Gb_VQS!$K$10:$Q$585,F$6,FALSE),0)</f>
        <v>1989600</v>
      </c>
      <c r="M68" s="102">
        <f>_xlfn.IFNA(VLOOKUP($A68,Gb_VQS!$K$10:$Q$585,G$6,FALSE),0)</f>
        <v>2019300</v>
      </c>
      <c r="N68" s="102">
        <f>_xlfn.IFNA(VLOOKUP($A68,Gb_VQS!$K$10:$Q$585,H$6,FALSE),0)</f>
        <v>2032900</v>
      </c>
      <c r="O68" s="101">
        <f>_xlfn.IFNA(VLOOKUP($A68,Gb_VQS!$K$10:$Q$585,I$6,FALSE),0)</f>
        <v>1145500</v>
      </c>
      <c r="P68" s="103">
        <f>SUMIFS(Gb_VQS!$AY$10:$AY$1735,Gb_VQS!$AV$10:$AV$1735,$A68,Gb_VQS!$AW$10:$AW$1735,10)</f>
        <v>521.20000000000005</v>
      </c>
      <c r="Q68" s="102">
        <f>_xlfn.IFNA(VLOOKUP($A68,Gb_VQS!$AM$10:$AS$585,E$6,FALSE),0)</f>
        <v>0</v>
      </c>
      <c r="R68" s="102">
        <f>_xlfn.IFNA(VLOOKUP($A68,Gb_VQS!$AM$10:$AS$585,F$6,FALSE),0)</f>
        <v>0</v>
      </c>
      <c r="S68" s="102">
        <f>_xlfn.IFNA(VLOOKUP($A68,Gb_VQS!$AM$10:$AS$585,G$6,FALSE),0)</f>
        <v>0</v>
      </c>
      <c r="T68" s="102">
        <f>_xlfn.IFNA(VLOOKUP($A68,Gb_VQS!$AM$10:$AS$585,H$6,FALSE),0)</f>
        <v>0</v>
      </c>
      <c r="U68" s="101">
        <f>_xlfn.IFNA(VLOOKUP($A68,Gb_VQS!$AM$10:$AS$585,I$6,FALSE),0)</f>
        <v>0</v>
      </c>
      <c r="V68" s="103">
        <f>SUMIFS(Gb_VQS!$AX$10:$AX$1735,Gb_VQS!$AV$10:$AV$1735,$A68,Gb_VQS!$AW$10:$AW$1735,10)+SUMIFS(Gb_VQS!$AX$10:$AX$1735,Gb_VQS!$AV$10:$AV$1735,$A68,Gb_VQS!$AW$10:$AW$1735,11)-SUMIFS(Gb_VQS!$AY$10:$AY$1735,Gb_VQS!$AV$10:$AV$1735,$A68,Gb_VQS!$AW$10:$AW$1735,11)</f>
        <v>698352.14</v>
      </c>
      <c r="W68" s="102">
        <f>_xlfn.IFNA(VLOOKUP($A68,Gb_VQS!$AD$10:$AO$585,E$6,FALSE),0)</f>
        <v>439500</v>
      </c>
      <c r="X68" s="102">
        <f>_xlfn.IFNA(VLOOKUP($A68,Gb_VQS!$AD$10:$AO$585,F$6,FALSE),0)</f>
        <v>1500</v>
      </c>
      <c r="Y68" s="102">
        <f>_xlfn.IFNA(VLOOKUP($A68,Gb_VQS!$AD$10:$AO$585,G$6,FALSE),0)</f>
        <v>1500</v>
      </c>
      <c r="Z68" s="102">
        <f>_xlfn.IFNA(VLOOKUP($A68,Gb_VQS!$AD$10:$AO$585,H$6,FALSE),0)</f>
        <v>1500</v>
      </c>
      <c r="AA68" s="101">
        <f>_xlfn.IFNA(VLOOKUP($A68,Gb_VQS!$AD$10:$AO$585,I$6,FALSE),0)</f>
        <v>1500</v>
      </c>
      <c r="AB68" s="103"/>
      <c r="AC68" s="102"/>
      <c r="AD68" s="102"/>
      <c r="AE68" s="102"/>
      <c r="AF68" s="102"/>
      <c r="AG68" s="101"/>
      <c r="AH68" s="103"/>
      <c r="AI68" s="102"/>
      <c r="AJ68" s="102"/>
      <c r="AK68" s="102"/>
      <c r="AL68" s="102"/>
      <c r="AM68" s="101"/>
      <c r="AN68" s="103">
        <f>_xlfn.IFNA(VLOOKUP($A68,Gb_VQS_8586!$B$10:$H$585,D$6,FALSE),0)+SUMIFS(Gb_VQS_8586!$V$10:$V$1160,Gb_VQS_8586!$T$10:$T$1160,$A68,Gb_VQS_8586!$U$10:$U$1160,31)+SUMIFS(Gb_VQS_8586!$AX$10:$AX$1735,Gb_VQS_8586!$AV$10:$AV$1735,$A68,Gb_VQS_8586!$AW$10:$AW$1735,13)</f>
        <v>365265.23</v>
      </c>
      <c r="AO68" s="102">
        <f>_xlfn.IFNA(VLOOKUP($A68,Gb_VQS_8586!$B$10:$H$585,E$6,FALSE),0)+SUMIFS(Gb_VQS_8586!W$10:W$1160,Gb_VQS_8586!$T$10:$T$1160,$A68)</f>
        <v>479600</v>
      </c>
      <c r="AP68" s="102">
        <f>_xlfn.IFNA(VLOOKUP($A68,Gb_VQS_8586!$B$10:$H$585,F$6,FALSE),0)+SUMIFS(Gb_VQS_8586!X$10:X$1160,Gb_VQS_8586!$T$10:$T$1160,$A68)</f>
        <v>306900</v>
      </c>
      <c r="AQ68" s="102">
        <f>_xlfn.IFNA(VLOOKUP($A68,Gb_VQS_8586!$B$10:$H$585,G$6,FALSE),0)+SUMIFS(Gb_VQS_8586!Y$10:Y$1160,Gb_VQS_8586!$T$10:$T$1160,$A68)</f>
        <v>308500</v>
      </c>
      <c r="AR68" s="102">
        <f>_xlfn.IFNA(VLOOKUP($A68,Gb_VQS_8586!$B$10:$H$585,H$6,FALSE),0)+SUMIFS(Gb_VQS_8586!Z$10:Z$1160,Gb_VQS_8586!$T$10:$T$1160,$A68)</f>
        <v>311100</v>
      </c>
      <c r="AS68" s="101">
        <f>_xlfn.IFNA(VLOOKUP($A68,Gb_VQS_8586!$B$10:$H$585,I$6,FALSE),0)+SUMIFS(Gb_VQS_8586!AA$10:AA$1160,Gb_VQS_8586!$T$10:$T$1160,$A68)</f>
        <v>225400</v>
      </c>
      <c r="AT68" s="103">
        <f>_xlfn.IFNA(VLOOKUP($A68,Gb_VQS_8586!$K$10:$Q$585,D$6,FALSE),0)</f>
        <v>262731.90000000002</v>
      </c>
      <c r="AU68" s="102">
        <f>_xlfn.IFNA(VLOOKUP($A68,Gb_VQS_8586!$K$10:$Q$585,E$6,FALSE),0)</f>
        <v>260900</v>
      </c>
      <c r="AV68" s="102">
        <f>_xlfn.IFNA(VLOOKUP($A68,Gb_VQS_8586!$K$10:$Q$585,F$6,FALSE),0)</f>
        <v>153800</v>
      </c>
      <c r="AW68" s="102">
        <f>_xlfn.IFNA(VLOOKUP($A68,Gb_VQS_8586!$K$10:$Q$585,G$6,FALSE),0)</f>
        <v>151200</v>
      </c>
      <c r="AX68" s="102">
        <f>_xlfn.IFNA(VLOOKUP($A68,Gb_VQS_8586!$K$10:$Q$585,H$6,FALSE),0)</f>
        <v>148800</v>
      </c>
      <c r="AY68" s="101">
        <f>_xlfn.IFNA(VLOOKUP($A68,Gb_VQS_8586!$K$10:$Q$585,I$6,FALSE),0)</f>
        <v>147200</v>
      </c>
      <c r="AZ68" s="103">
        <f>SUMIFS(Gb_VQS_8586!$AY$10:$AY$1735,Gb_VQS_8586!$AV$10:$AV$1735,$A68,Gb_VQS_8586!$AW$10:$AW$1735,10)</f>
        <v>0</v>
      </c>
      <c r="BA68" s="102">
        <f>_xlfn.IFNA(VLOOKUP($A68,Gb_VQS_8586!$AM$10:$AS$585,E$6,FALSE),0)</f>
        <v>0</v>
      </c>
      <c r="BB68" s="102">
        <f>_xlfn.IFNA(VLOOKUP($A68,Gb_VQS_8586!$AM$10:$AS$585,F$6,FALSE),0)</f>
        <v>0</v>
      </c>
      <c r="BC68" s="102">
        <f>_xlfn.IFNA(VLOOKUP($A68,Gb_VQS_8586!$AM$10:$AS$585,G$6,FALSE),0)</f>
        <v>0</v>
      </c>
      <c r="BD68" s="102">
        <f>_xlfn.IFNA(VLOOKUP($A68,Gb_VQS_8586!$AM$10:$AS$585,H$6,FALSE),0)</f>
        <v>0</v>
      </c>
      <c r="BE68" s="101">
        <f>_xlfn.IFNA(VLOOKUP($A68,Gb_VQS_8586!$AM$10:$AS$585,I$6,FALSE),0)</f>
        <v>0</v>
      </c>
      <c r="BF68" s="103">
        <f>SUMIFS(Gb_VQS_8586!$AX$10:$AX$1735,Gb_VQS_8586!$AV$10:$AV$1735,$A68,Gb_VQS_8586!$AW$10:$AW$1735,10)+SUMIFS(Gb_VQS_8586!$AX$10:$AX$1735,Gb_VQS_8586!$AV$10:$AV$1735,$A68,Gb_VQS_8586!$AW$10:$AW$1735,11)-SUMIFS(Gb_VQS_8586!$AY$10:$AY$1735,Gb_VQS_8586!$AV$10:$AV$1735,$A68,Gb_VQS_8586!$AW$10:$AW$1735,11)</f>
        <v>45797.97</v>
      </c>
      <c r="BG68" s="102">
        <f>_xlfn.IFNA(VLOOKUP($A68,Gb_VQS_8586!$AD$10:$AO$585,E$6,FALSE),0)</f>
        <v>200000</v>
      </c>
      <c r="BH68" s="102">
        <f>_xlfn.IFNA(VLOOKUP($A68,Gb_VQS_8586!$AD$10:$AO$585,F$6,FALSE),0)</f>
        <v>0</v>
      </c>
      <c r="BI68" s="102">
        <f>_xlfn.IFNA(VLOOKUP($A68,Gb_VQS_8586!$AD$10:$AO$585,G$6,FALSE),0)</f>
        <v>0</v>
      </c>
      <c r="BJ68" s="102">
        <f>_xlfn.IFNA(VLOOKUP($A68,Gb_VQS_8586!$AD$10:$AO$585,H$6,FALSE),0)</f>
        <v>0</v>
      </c>
      <c r="BK68" s="101">
        <f>_xlfn.IFNA(VLOOKUP($A68,Gb_VQS_8586!$AD$10:$AO$585,I$6,FALSE),0)</f>
        <v>0</v>
      </c>
      <c r="BL68" s="103">
        <f>SUMIFS(Gb_VQS_8586!BD$10:BD$2310,Gb_VQS_8586!$BB$10:$BB$2310,$A68,Gb_VQS_8586!$BC$10:$BC$2310,23)+SUMIFS(Gb_VQS_8586!BD$10:BD$2310,Gb_VQS_8586!$BB$10:$BB$2310,$A68,Gb_VQS_8586!$BC$10:$BC$2310,21)+SUMIFS(Gb_VQS_8586!BN$10:BN$2310,Gb_VQS_8586!$BL$10:$BL$2310,$A68,Gb_VQS_8586!$BM$10:$BM$2310,33)+SUMIFS(Gb_VQS_8586!BN$10:BN$2310,Gb_VQS_8586!$BL$10:$BL$2310,$A68,Gb_VQS_8586!$BM$10:$BM$2310,35)+SUMIFS(Gb_VQS_8586!$V$10:$V$1160,Gb_VQS_8586!$T$10:$T$1160,$A68,Gb_VQS_8586!$U$10:$U$1160,33)-SUMIFS(Gb_VQS_8586!$AX$10:$AX$1735,Gb_VQS_8586!$AV$10:$AV$1735,$A68,Gb_VQS_8586!$AW$10:$AW$1735,13)</f>
        <v>49651.299999999996</v>
      </c>
      <c r="BM68" s="102">
        <f>SUMIFS(Gb_VQS_8586!BE$10:BE$2310,Gb_VQS_8586!$BB$10:$BB$2310,$A68,Gb_VQS_8586!$BC$10:$BC$2310,23)+SUMIFS(Gb_VQS_8586!BE$10:BE$2310,Gb_VQS_8586!$BB$10:$BB$2310,$A68,Gb_VQS_8586!$BC$10:$BC$2310,21)+SUMIFS(Gb_VQS_8586!BO$10:BO$2310,Gb_VQS_8586!$BL$10:$BL$2310,$A68,Gb_VQS_8586!$BM$10:$BM$2310,33)+SUMIFS(Gb_VQS_8586!BO$10:BO$2310,Gb_VQS_8586!$BL$10:$BL$2310,$A68,Gb_VQS_8586!$BM$10:$BM$2310,35)</f>
        <v>34900</v>
      </c>
      <c r="BN68" s="102">
        <f>SUMIFS(Gb_VQS_8586!BF$10:BF$2310,Gb_VQS_8586!$BB$10:$BB$2310,$A68,Gb_VQS_8586!$BC$10:$BC$2310,23)+SUMIFS(Gb_VQS_8586!BF$10:BF$2310,Gb_VQS_8586!$BB$10:$BB$2310,$A68,Gb_VQS_8586!$BC$10:$BC$2310,21)+SUMIFS(Gb_VQS_8586!BP$10:BP$2310,Gb_VQS_8586!$BL$10:$BL$2310,$A68,Gb_VQS_8586!$BM$10:$BM$2310,33)+SUMIFS(Gb_VQS_8586!BP$10:BP$2310,Gb_VQS_8586!$BL$10:$BL$2310,$A68,Gb_VQS_8586!$BM$10:$BM$2310,35)</f>
        <v>8800</v>
      </c>
      <c r="BO68" s="102">
        <f>SUMIFS(Gb_VQS_8586!BG$10:BG$2310,Gb_VQS_8586!$BB$10:$BB$2310,$A68,Gb_VQS_8586!$BC$10:$BC$2310,23)+SUMIFS(Gb_VQS_8586!BG$10:BG$2310,Gb_VQS_8586!$BB$10:$BB$2310,$A68,Gb_VQS_8586!$BC$10:$BC$2310,21)+SUMIFS(Gb_VQS_8586!BQ$10:BQ$2310,Gb_VQS_8586!$BL$10:$BL$2310,$A68,Gb_VQS_8586!$BM$10:$BM$2310,33)+SUMIFS(Gb_VQS_8586!BQ$10:BQ$2310,Gb_VQS_8586!$BL$10:$BL$2310,$A68,Gb_VQS_8586!$BM$10:$BM$2310,35)</f>
        <v>9100</v>
      </c>
      <c r="BP68" s="102">
        <f>SUMIFS(Gb_VQS_8586!BH$10:BH$2310,Gb_VQS_8586!$BB$10:$BB$2310,$A68,Gb_VQS_8586!$BC$10:$BC$2310,23)+SUMIFS(Gb_VQS_8586!BH$10:BH$2310,Gb_VQS_8586!$BB$10:$BB$2310,$A68,Gb_VQS_8586!$BC$10:$BC$2310,21)+SUMIFS(Gb_VQS_8586!BR$10:BR$2310,Gb_VQS_8586!$BL$10:$BL$2310,$A68,Gb_VQS_8586!$BM$10:$BM$2310,33)+SUMIFS(Gb_VQS_8586!BR$10:BR$2310,Gb_VQS_8586!$BL$10:$BL$2310,$A68,Gb_VQS_8586!$BM$10:$BM$2310,35)</f>
        <v>9100</v>
      </c>
      <c r="BQ68" s="101">
        <f>SUMIFS(Gb_VQS_8586!BI$10:BI$2310,Gb_VQS_8586!$BB$10:$BB$2310,$A68,Gb_VQS_8586!$BC$10:$BC$2310,23)+SUMIFS(Gb_VQS_8586!BI$10:BI$2310,Gb_VQS_8586!$BB$10:$BB$2310,$A68,Gb_VQS_8586!$BC$10:$BC$2310,21)+SUMIFS(Gb_VQS_8586!BS$10:BS$2310,Gb_VQS_8586!$BL$10:$BL$2310,$A68,Gb_VQS_8586!$BM$10:$BM$2310,33)+SUMIFS(Gb_VQS_8586!BS$10:BS$2310,Gb_VQS_8586!$BL$10:$BL$2310,$A68,Gb_VQS_8586!$BM$10:$BM$2310,35)</f>
        <v>9100</v>
      </c>
      <c r="BR68" s="103">
        <f>SUMIFS(Gb_VQS_8586!BD$10:BD$2310,Gb_VQS_8586!$BB$10:$BB$2310,$A68,Gb_VQS_8586!$BC$10:$BC$2310,24)+SUMIFS(Gb_VQS_8586!BD$10:BD$2310,Gb_VQS_8586!$BB$10:$BB$2310,$A68,Gb_VQS_8586!$BC$10:$BC$2310,22)+SUMIFS(Gb_VQS_8586!BN$10:BN$2310,Gb_VQS_8586!$BL$10:$BL$2310,$A68,Gb_VQS_8586!$BM$10:$BM$2310,34)+SUMIFS(Gb_VQS_8586!BN$10:BN$2310,Gb_VQS_8586!$BL$10:$BL$2310,$A68,Gb_VQS_8586!$BM$10:$BM$2310,36)</f>
        <v>68234.259999999995</v>
      </c>
      <c r="BS68" s="102">
        <f>SUMIFS(Gb_VQS_8586!BE$10:BE$2310,Gb_VQS_8586!$BB$10:$BB$2310,$A68,Gb_VQS_8586!$BC$10:$BC$2310,24)+SUMIFS(Gb_VQS_8586!BE$10:BE$2310,Gb_VQS_8586!$BB$10:$BB$2310,$A68,Gb_VQS_8586!$BC$10:$BC$2310,22)+SUMIFS(Gb_VQS_8586!BO$10:BO$2310,Gb_VQS_8586!$BL$10:$BL$2310,$A68,Gb_VQS_8586!$BM$10:$BM$2310,34)+SUMIFS(Gb_VQS_8586!BO$10:BO$2310,Gb_VQS_8586!$BL$10:$BL$2310,$A68,Gb_VQS_8586!$BM$10:$BM$2310,36)</f>
        <v>66000</v>
      </c>
      <c r="BT68" s="102">
        <f>SUMIFS(Gb_VQS_8586!BF$10:BF$2310,Gb_VQS_8586!$BB$10:$BB$2310,$A68,Gb_VQS_8586!$BC$10:$BC$2310,24)+SUMIFS(Gb_VQS_8586!BF$10:BF$2310,Gb_VQS_8586!$BB$10:$BB$2310,$A68,Gb_VQS_8586!$BC$10:$BC$2310,22)+SUMIFS(Gb_VQS_8586!BP$10:BP$2310,Gb_VQS_8586!$BL$10:$BL$2310,$A68,Gb_VQS_8586!$BM$10:$BM$2310,34)+SUMIFS(Gb_VQS_8586!BP$10:BP$2310,Gb_VQS_8586!$BL$10:$BL$2310,$A68,Gb_VQS_8586!$BM$10:$BM$2310,36)</f>
        <v>65900</v>
      </c>
      <c r="BU68" s="102">
        <f>SUMIFS(Gb_VQS_8586!BG$10:BG$2310,Gb_VQS_8586!$BB$10:$BB$2310,$A68,Gb_VQS_8586!$BC$10:$BC$2310,24)+SUMIFS(Gb_VQS_8586!BG$10:BG$2310,Gb_VQS_8586!$BB$10:$BB$2310,$A68,Gb_VQS_8586!$BC$10:$BC$2310,22)+SUMIFS(Gb_VQS_8586!BQ$10:BQ$2310,Gb_VQS_8586!$BL$10:$BL$2310,$A68,Gb_VQS_8586!$BM$10:$BM$2310,34)+SUMIFS(Gb_VQS_8586!BQ$10:BQ$2310,Gb_VQS_8586!$BL$10:$BL$2310,$A68,Gb_VQS_8586!$BM$10:$BM$2310,36)</f>
        <v>65600</v>
      </c>
      <c r="BV68" s="102">
        <f>SUMIFS(Gb_VQS_8586!BH$10:BH$2310,Gb_VQS_8586!$BB$10:$BB$2310,$A68,Gb_VQS_8586!$BC$10:$BC$2310,24)+SUMIFS(Gb_VQS_8586!BH$10:BH$2310,Gb_VQS_8586!$BB$10:$BB$2310,$A68,Gb_VQS_8586!$BC$10:$BC$2310,22)+SUMIFS(Gb_VQS_8586!BR$10:BR$2310,Gb_VQS_8586!$BL$10:$BL$2310,$A68,Gb_VQS_8586!$BM$10:$BM$2310,34)+SUMIFS(Gb_VQS_8586!BR$10:BR$2310,Gb_VQS_8586!$BL$10:$BL$2310,$A68,Gb_VQS_8586!$BM$10:$BM$2310,36)</f>
        <v>68600</v>
      </c>
      <c r="BW68" s="101">
        <f>SUMIFS(Gb_VQS_8586!BI$10:BI$2310,Gb_VQS_8586!$BB$10:$BB$2310,$A68,Gb_VQS_8586!$BC$10:$BC$2310,24)+SUMIFS(Gb_VQS_8586!BI$10:BI$2310,Gb_VQS_8586!$BB$10:$BB$2310,$A68,Gb_VQS_8586!$BC$10:$BC$2310,22)+SUMIFS(Gb_VQS_8586!BS$10:BS$2310,Gb_VQS_8586!$BL$10:$BL$2310,$A68,Gb_VQS_8586!$BM$10:$BM$2310,34)+SUMIFS(Gb_VQS_8586!BS$10:BS$2310,Gb_VQS_8586!$BL$10:$BL$2310,$A68,Gb_VQS_8586!$BM$10:$BM$2310,36)</f>
        <v>71600</v>
      </c>
      <c r="BX68" s="103">
        <f>_xlfn.IFNA(VLOOKUP($A68,Gb_Stand!$B$10:$H$585,D$6,FALSE),0)</f>
        <v>265491.81</v>
      </c>
      <c r="BY68" s="102">
        <f>_xlfn.IFNA(VLOOKUP($A68,Gb_Stand!$B$10:$H$585,E$6,FALSE),0)</f>
        <v>319400</v>
      </c>
      <c r="BZ68" s="102">
        <f>_xlfn.IFNA(VLOOKUP($A68,Gb_Stand!$B$10:$H$585,F$6,FALSE),0)</f>
        <v>268200</v>
      </c>
      <c r="CA68" s="102">
        <f>_xlfn.IFNA(VLOOKUP($A68,Gb_Stand!$B$10:$H$585,G$6,FALSE),0)</f>
        <v>235700</v>
      </c>
      <c r="CB68" s="102">
        <f>_xlfn.IFNA(VLOOKUP($A68,Gb_Stand!$B$10:$H$585,H$6,FALSE),0)</f>
        <v>203200</v>
      </c>
      <c r="CC68" s="101">
        <f>_xlfn.IFNA(VLOOKUP($A68,Gb_Stand!$B$10:$H$585,I$6,FALSE),0)</f>
        <v>170600</v>
      </c>
      <c r="CD68" s="103">
        <f>_xlfn.IFNA(VLOOKUP($A68,Gb_Stand!$K$10:$Q$585,D$6,FALSE),0)</f>
        <v>0</v>
      </c>
      <c r="CE68" s="102">
        <f>_xlfn.IFNA(VLOOKUP($A68,Gb_Stand!$K$10:$Q$585,E$6,FALSE),0)</f>
        <v>0</v>
      </c>
      <c r="CF68" s="102">
        <f>_xlfn.IFNA(VLOOKUP($A68,Gb_Stand!$K$10:$Q$585,F$6,FALSE),0)</f>
        <v>0</v>
      </c>
      <c r="CG68" s="102">
        <f>_xlfn.IFNA(VLOOKUP($A68,Gb_Stand!$K$10:$Q$585,G$6,FALSE),0)</f>
        <v>0</v>
      </c>
      <c r="CH68" s="102">
        <f>_xlfn.IFNA(VLOOKUP($A68,Gb_Stand!$K$10:$Q$585,H$6,FALSE),0)</f>
        <v>0</v>
      </c>
      <c r="CI68" s="101">
        <f>_xlfn.IFNA(VLOOKUP($A68,Gb_Stand!$K$10:$Q$585,I$6,FALSE),0)</f>
        <v>0</v>
      </c>
      <c r="CJ68" s="103">
        <f>_xlfn.IFNA(VLOOKUP($A68,Gb_Stand!$T$10:$Z$585,D$6,FALSE),0)</f>
        <v>573427.06000000006</v>
      </c>
      <c r="CK68" s="102">
        <f>_xlfn.IFNA(VLOOKUP($A68,Gb_Stand!$T$10:$Z$585,E$6,FALSE),0)</f>
        <v>345400</v>
      </c>
      <c r="CL68" s="102">
        <f>_xlfn.IFNA(VLOOKUP($A68,Gb_Stand!$T$10:$Z$585,F$6,FALSE),0)</f>
        <v>273500</v>
      </c>
      <c r="CM68" s="102">
        <f>_xlfn.IFNA(VLOOKUP($A68,Gb_Stand!$T$10:$Z$585,G$6,FALSE),0)</f>
        <v>201300</v>
      </c>
      <c r="CN68" s="102">
        <f>_xlfn.IFNA(VLOOKUP($A68,Gb_Stand!$T$10:$Z$585,H$6,FALSE),0)</f>
        <v>128200</v>
      </c>
      <c r="CO68" s="101">
        <f>_xlfn.IFNA(VLOOKUP($A68,Gb_Stand!$T$10:$Z$585,I$6,FALSE),0)</f>
        <v>70600</v>
      </c>
      <c r="CP68" s="103">
        <f>_xlfn.IFNA(VLOOKUP($A68,Gb_Stand!$AC$10:$AI$585,D$6,FALSE),0)</f>
        <v>356102</v>
      </c>
      <c r="CQ68" s="102">
        <f>_xlfn.IFNA(VLOOKUP($A68,Gb_Stand!$AC$10:$AI$585,E$6,FALSE),0)</f>
        <v>299100</v>
      </c>
      <c r="CR68" s="102">
        <f>_xlfn.IFNA(VLOOKUP($A68,Gb_Stand!$AC$10:$AI$585,F$6,FALSE),0)</f>
        <v>241400</v>
      </c>
      <c r="CS68" s="102">
        <f>_xlfn.IFNA(VLOOKUP($A68,Gb_Stand!$AC$10:$AI$585,G$6,FALSE),0)</f>
        <v>183400</v>
      </c>
      <c r="CT68" s="102">
        <f>_xlfn.IFNA(VLOOKUP($A68,Gb_Stand!$AC$10:$AI$585,H$6,FALSE),0)</f>
        <v>124500</v>
      </c>
      <c r="CU68" s="101">
        <f>_xlfn.IFNA(VLOOKUP($A68,Gb_Stand!$AC$10:$AI$585,I$6,FALSE),0)</f>
        <v>70600</v>
      </c>
    </row>
    <row r="69" spans="1:99" x14ac:dyDescent="0.4">
      <c r="A69" s="106">
        <v>20616</v>
      </c>
      <c r="B69" s="105" t="s">
        <v>149</v>
      </c>
      <c r="C69" s="104"/>
      <c r="D69" s="103">
        <f>_xlfn.IFNA(VLOOKUP($A69,Gb_VQS!$B$10:$H$585,D$6,FALSE),0)+SUMIFS(Gb_VQS!$V$10:$V$1160,Gb_VQS!$T$10:$T$1160,$A69,Gb_VQS!$U$10:$U$1160,31)+SUMIFS(Gb_VQS!$AX$10:$AX$1735,Gb_VQS!$AV$10:$AV$1735,$A69,Gb_VQS!$AW$10:$AW$1735,13)</f>
        <v>7294229.5600000005</v>
      </c>
      <c r="E69" s="102">
        <f>_xlfn.IFNA(VLOOKUP($A69,Gb_VQS!$B$10:$H$585,E$6,FALSE),0)+SUMIFS(Gb_VQS!W$10:W$1160,Gb_VQS!$T$10:$T$1160,$A69)</f>
        <v>4675000</v>
      </c>
      <c r="F69" s="102">
        <f>_xlfn.IFNA(VLOOKUP($A69,Gb_VQS!$B$10:$H$585,F$6,FALSE),0)+SUMIFS(Gb_VQS!X$10:X$1160,Gb_VQS!$T$10:$T$1160,$A69)</f>
        <v>4756800</v>
      </c>
      <c r="G69" s="102">
        <f>_xlfn.IFNA(VLOOKUP($A69,Gb_VQS!$B$10:$H$585,G$6,FALSE),0)+SUMIFS(Gb_VQS!Y$10:Y$1160,Gb_VQS!$T$10:$T$1160,$A69)</f>
        <v>4891300</v>
      </c>
      <c r="H69" s="102">
        <f>_xlfn.IFNA(VLOOKUP($A69,Gb_VQS!$B$10:$H$585,H$6,FALSE),0)+SUMIFS(Gb_VQS!Z$10:Z$1160,Gb_VQS!$T$10:$T$1160,$A69)</f>
        <v>5027900</v>
      </c>
      <c r="I69" s="101">
        <f>_xlfn.IFNA(VLOOKUP($A69,Gb_VQS!$B$10:$H$585,I$6,FALSE),0)+SUMIFS(Gb_VQS!AA$10:AA$1160,Gb_VQS!$T$10:$T$1160,$A69)</f>
        <v>5157100</v>
      </c>
      <c r="J69" s="103">
        <f>_xlfn.IFNA(VLOOKUP($A69,Gb_VQS!$K$10:$Q$585,D$6,FALSE),0)</f>
        <v>4708068.76</v>
      </c>
      <c r="K69" s="102">
        <f>_xlfn.IFNA(VLOOKUP($A69,Gb_VQS!$K$10:$Q$585,E$6,FALSE),0)</f>
        <v>4193700</v>
      </c>
      <c r="L69" s="102">
        <f>_xlfn.IFNA(VLOOKUP($A69,Gb_VQS!$K$10:$Q$585,F$6,FALSE),0)</f>
        <v>4249200</v>
      </c>
      <c r="M69" s="102">
        <f>_xlfn.IFNA(VLOOKUP($A69,Gb_VQS!$K$10:$Q$585,G$6,FALSE),0)</f>
        <v>4339000</v>
      </c>
      <c r="N69" s="102">
        <f>_xlfn.IFNA(VLOOKUP($A69,Gb_VQS!$K$10:$Q$585,H$6,FALSE),0)</f>
        <v>4397400</v>
      </c>
      <c r="O69" s="101">
        <f>_xlfn.IFNA(VLOOKUP($A69,Gb_VQS!$K$10:$Q$585,I$6,FALSE),0)</f>
        <v>4407400</v>
      </c>
      <c r="P69" s="103">
        <f>SUMIFS(Gb_VQS!$AY$10:$AY$1735,Gb_VQS!$AV$10:$AV$1735,$A69,Gb_VQS!$AW$10:$AW$1735,10)</f>
        <v>267393.01</v>
      </c>
      <c r="Q69" s="102">
        <f>_xlfn.IFNA(VLOOKUP($A69,Gb_VQS!$AM$10:$AS$585,E$6,FALSE),0)</f>
        <v>0</v>
      </c>
      <c r="R69" s="102">
        <f>_xlfn.IFNA(VLOOKUP($A69,Gb_VQS!$AM$10:$AS$585,F$6,FALSE),0)</f>
        <v>0</v>
      </c>
      <c r="S69" s="102">
        <f>_xlfn.IFNA(VLOOKUP($A69,Gb_VQS!$AM$10:$AS$585,G$6,FALSE),0)</f>
        <v>0</v>
      </c>
      <c r="T69" s="102">
        <f>_xlfn.IFNA(VLOOKUP($A69,Gb_VQS!$AM$10:$AS$585,H$6,FALSE),0)</f>
        <v>0</v>
      </c>
      <c r="U69" s="101">
        <f>_xlfn.IFNA(VLOOKUP($A69,Gb_VQS!$AM$10:$AS$585,I$6,FALSE),0)</f>
        <v>0</v>
      </c>
      <c r="V69" s="103">
        <f>SUMIFS(Gb_VQS!$AX$10:$AX$1735,Gb_VQS!$AV$10:$AV$1735,$A69,Gb_VQS!$AW$10:$AW$1735,10)+SUMIFS(Gb_VQS!$AX$10:$AX$1735,Gb_VQS!$AV$10:$AV$1735,$A69,Gb_VQS!$AW$10:$AW$1735,11)-SUMIFS(Gb_VQS!$AY$10:$AY$1735,Gb_VQS!$AV$10:$AV$1735,$A69,Gb_VQS!$AW$10:$AW$1735,11)</f>
        <v>340232.59</v>
      </c>
      <c r="W69" s="102">
        <f>_xlfn.IFNA(VLOOKUP($A69,Gb_VQS!$AD$10:$AO$585,E$6,FALSE),0)</f>
        <v>58500</v>
      </c>
      <c r="X69" s="102">
        <f>_xlfn.IFNA(VLOOKUP($A69,Gb_VQS!$AD$10:$AO$585,F$6,FALSE),0)</f>
        <v>93600</v>
      </c>
      <c r="Y69" s="102">
        <f>_xlfn.IFNA(VLOOKUP($A69,Gb_VQS!$AD$10:$AO$585,G$6,FALSE),0)</f>
        <v>94800</v>
      </c>
      <c r="Z69" s="102">
        <f>_xlfn.IFNA(VLOOKUP($A69,Gb_VQS!$AD$10:$AO$585,H$6,FALSE),0)</f>
        <v>96000</v>
      </c>
      <c r="AA69" s="101">
        <f>_xlfn.IFNA(VLOOKUP($A69,Gb_VQS!$AD$10:$AO$585,I$6,FALSE),0)</f>
        <v>84500</v>
      </c>
      <c r="AB69" s="103"/>
      <c r="AC69" s="102"/>
      <c r="AD69" s="102"/>
      <c r="AE69" s="102"/>
      <c r="AF69" s="102"/>
      <c r="AG69" s="101"/>
      <c r="AH69" s="103"/>
      <c r="AI69" s="102"/>
      <c r="AJ69" s="102"/>
      <c r="AK69" s="102"/>
      <c r="AL69" s="102"/>
      <c r="AM69" s="101"/>
      <c r="AN69" s="103">
        <f>_xlfn.IFNA(VLOOKUP($A69,Gb_VQS_8586!$B$10:$H$585,D$6,FALSE),0)+SUMIFS(Gb_VQS_8586!$V$10:$V$1160,Gb_VQS_8586!$T$10:$T$1160,$A69,Gb_VQS_8586!$U$10:$U$1160,31)+SUMIFS(Gb_VQS_8586!$AX$10:$AX$1735,Gb_VQS_8586!$AV$10:$AV$1735,$A69,Gb_VQS_8586!$AW$10:$AW$1735,13)</f>
        <v>552955.68999999994</v>
      </c>
      <c r="AO69" s="102">
        <f>_xlfn.IFNA(VLOOKUP($A69,Gb_VQS_8586!$B$10:$H$585,E$6,FALSE),0)+SUMIFS(Gb_VQS_8586!W$10:W$1160,Gb_VQS_8586!$T$10:$T$1160,$A69)</f>
        <v>604600</v>
      </c>
      <c r="AP69" s="102">
        <f>_xlfn.IFNA(VLOOKUP($A69,Gb_VQS_8586!$B$10:$H$585,F$6,FALSE),0)+SUMIFS(Gb_VQS_8586!X$10:X$1160,Gb_VQS_8586!$T$10:$T$1160,$A69)</f>
        <v>616800</v>
      </c>
      <c r="AQ69" s="102">
        <f>_xlfn.IFNA(VLOOKUP($A69,Gb_VQS_8586!$B$10:$H$585,G$6,FALSE),0)+SUMIFS(Gb_VQS_8586!Y$10:Y$1160,Gb_VQS_8586!$T$10:$T$1160,$A69)</f>
        <v>629100</v>
      </c>
      <c r="AR69" s="102">
        <f>_xlfn.IFNA(VLOOKUP($A69,Gb_VQS_8586!$B$10:$H$585,H$6,FALSE),0)+SUMIFS(Gb_VQS_8586!Z$10:Z$1160,Gb_VQS_8586!$T$10:$T$1160,$A69)</f>
        <v>641400</v>
      </c>
      <c r="AS69" s="101">
        <f>_xlfn.IFNA(VLOOKUP($A69,Gb_VQS_8586!$B$10:$H$585,I$6,FALSE),0)+SUMIFS(Gb_VQS_8586!AA$10:AA$1160,Gb_VQS_8586!$T$10:$T$1160,$A69)</f>
        <v>654300</v>
      </c>
      <c r="AT69" s="103">
        <f>_xlfn.IFNA(VLOOKUP($A69,Gb_VQS_8586!$K$10:$Q$585,D$6,FALSE),0)</f>
        <v>366391.82</v>
      </c>
      <c r="AU69" s="102">
        <f>_xlfn.IFNA(VLOOKUP($A69,Gb_VQS_8586!$K$10:$Q$585,E$6,FALSE),0)</f>
        <v>352900</v>
      </c>
      <c r="AV69" s="102">
        <f>_xlfn.IFNA(VLOOKUP($A69,Gb_VQS_8586!$K$10:$Q$585,F$6,FALSE),0)</f>
        <v>366600</v>
      </c>
      <c r="AW69" s="102">
        <f>_xlfn.IFNA(VLOOKUP($A69,Gb_VQS_8586!$K$10:$Q$585,G$6,FALSE),0)</f>
        <v>373700</v>
      </c>
      <c r="AX69" s="102">
        <f>_xlfn.IFNA(VLOOKUP($A69,Gb_VQS_8586!$K$10:$Q$585,H$6,FALSE),0)</f>
        <v>380900</v>
      </c>
      <c r="AY69" s="101">
        <f>_xlfn.IFNA(VLOOKUP($A69,Gb_VQS_8586!$K$10:$Q$585,I$6,FALSE),0)</f>
        <v>388100</v>
      </c>
      <c r="AZ69" s="103">
        <f>SUMIFS(Gb_VQS_8586!$AY$10:$AY$1735,Gb_VQS_8586!$AV$10:$AV$1735,$A69,Gb_VQS_8586!$AW$10:$AW$1735,10)</f>
        <v>0</v>
      </c>
      <c r="BA69" s="102">
        <f>_xlfn.IFNA(VLOOKUP($A69,Gb_VQS_8586!$AM$10:$AS$585,E$6,FALSE),0)</f>
        <v>0</v>
      </c>
      <c r="BB69" s="102">
        <f>_xlfn.IFNA(VLOOKUP($A69,Gb_VQS_8586!$AM$10:$AS$585,F$6,FALSE),0)</f>
        <v>0</v>
      </c>
      <c r="BC69" s="102">
        <f>_xlfn.IFNA(VLOOKUP($A69,Gb_VQS_8586!$AM$10:$AS$585,G$6,FALSE),0)</f>
        <v>0</v>
      </c>
      <c r="BD69" s="102">
        <f>_xlfn.IFNA(VLOOKUP($A69,Gb_VQS_8586!$AM$10:$AS$585,H$6,FALSE),0)</f>
        <v>0</v>
      </c>
      <c r="BE69" s="101">
        <f>_xlfn.IFNA(VLOOKUP($A69,Gb_VQS_8586!$AM$10:$AS$585,I$6,FALSE),0)</f>
        <v>0</v>
      </c>
      <c r="BF69" s="103">
        <f>SUMIFS(Gb_VQS_8586!$AX$10:$AX$1735,Gb_VQS_8586!$AV$10:$AV$1735,$A69,Gb_VQS_8586!$AW$10:$AW$1735,10)+SUMIFS(Gb_VQS_8586!$AX$10:$AX$1735,Gb_VQS_8586!$AV$10:$AV$1735,$A69,Gb_VQS_8586!$AW$10:$AW$1735,11)-SUMIFS(Gb_VQS_8586!$AY$10:$AY$1735,Gb_VQS_8586!$AV$10:$AV$1735,$A69,Gb_VQS_8586!$AW$10:$AW$1735,11)</f>
        <v>29825.16</v>
      </c>
      <c r="BG69" s="102">
        <f>_xlfn.IFNA(VLOOKUP($A69,Gb_VQS_8586!$AD$10:$AO$585,E$6,FALSE),0)</f>
        <v>10000</v>
      </c>
      <c r="BH69" s="102">
        <f>_xlfn.IFNA(VLOOKUP($A69,Gb_VQS_8586!$AD$10:$AO$585,F$6,FALSE),0)</f>
        <v>10200</v>
      </c>
      <c r="BI69" s="102">
        <f>_xlfn.IFNA(VLOOKUP($A69,Gb_VQS_8586!$AD$10:$AO$585,G$6,FALSE),0)</f>
        <v>10400</v>
      </c>
      <c r="BJ69" s="102">
        <f>_xlfn.IFNA(VLOOKUP($A69,Gb_VQS_8586!$AD$10:$AO$585,H$6,FALSE),0)</f>
        <v>10600</v>
      </c>
      <c r="BK69" s="101">
        <f>_xlfn.IFNA(VLOOKUP($A69,Gb_VQS_8586!$AD$10:$AO$585,I$6,FALSE),0)</f>
        <v>10800</v>
      </c>
      <c r="BL69" s="103">
        <f>SUMIFS(Gb_VQS_8586!BD$10:BD$2310,Gb_VQS_8586!$BB$10:$BB$2310,$A69,Gb_VQS_8586!$BC$10:$BC$2310,23)+SUMIFS(Gb_VQS_8586!BD$10:BD$2310,Gb_VQS_8586!$BB$10:$BB$2310,$A69,Gb_VQS_8586!$BC$10:$BC$2310,21)+SUMIFS(Gb_VQS_8586!BN$10:BN$2310,Gb_VQS_8586!$BL$10:$BL$2310,$A69,Gb_VQS_8586!$BM$10:$BM$2310,33)+SUMIFS(Gb_VQS_8586!BN$10:BN$2310,Gb_VQS_8586!$BL$10:$BL$2310,$A69,Gb_VQS_8586!$BM$10:$BM$2310,35)+SUMIFS(Gb_VQS_8586!$V$10:$V$1160,Gb_VQS_8586!$T$10:$T$1160,$A69,Gb_VQS_8586!$U$10:$U$1160,33)-SUMIFS(Gb_VQS_8586!$AX$10:$AX$1735,Gb_VQS_8586!$AV$10:$AV$1735,$A69,Gb_VQS_8586!$AW$10:$AW$1735,13)</f>
        <v>719062.31</v>
      </c>
      <c r="BM69" s="102">
        <f>SUMIFS(Gb_VQS_8586!BE$10:BE$2310,Gb_VQS_8586!$BB$10:$BB$2310,$A69,Gb_VQS_8586!$BC$10:$BC$2310,23)+SUMIFS(Gb_VQS_8586!BE$10:BE$2310,Gb_VQS_8586!$BB$10:$BB$2310,$A69,Gb_VQS_8586!$BC$10:$BC$2310,21)+SUMIFS(Gb_VQS_8586!BO$10:BO$2310,Gb_VQS_8586!$BL$10:$BL$2310,$A69,Gb_VQS_8586!$BM$10:$BM$2310,33)+SUMIFS(Gb_VQS_8586!BO$10:BO$2310,Gb_VQS_8586!$BL$10:$BL$2310,$A69,Gb_VQS_8586!$BM$10:$BM$2310,35)</f>
        <v>240500</v>
      </c>
      <c r="BN69" s="102">
        <f>SUMIFS(Gb_VQS_8586!BF$10:BF$2310,Gb_VQS_8586!$BB$10:$BB$2310,$A69,Gb_VQS_8586!$BC$10:$BC$2310,23)+SUMIFS(Gb_VQS_8586!BF$10:BF$2310,Gb_VQS_8586!$BB$10:$BB$2310,$A69,Gb_VQS_8586!$BC$10:$BC$2310,21)+SUMIFS(Gb_VQS_8586!BP$10:BP$2310,Gb_VQS_8586!$BL$10:$BL$2310,$A69,Gb_VQS_8586!$BM$10:$BM$2310,33)+SUMIFS(Gb_VQS_8586!BP$10:BP$2310,Gb_VQS_8586!$BL$10:$BL$2310,$A69,Gb_VQS_8586!$BM$10:$BM$2310,35)</f>
        <v>65000</v>
      </c>
      <c r="BO69" s="102">
        <f>SUMIFS(Gb_VQS_8586!BG$10:BG$2310,Gb_VQS_8586!$BB$10:$BB$2310,$A69,Gb_VQS_8586!$BC$10:$BC$2310,23)+SUMIFS(Gb_VQS_8586!BG$10:BG$2310,Gb_VQS_8586!$BB$10:$BB$2310,$A69,Gb_VQS_8586!$BC$10:$BC$2310,21)+SUMIFS(Gb_VQS_8586!BQ$10:BQ$2310,Gb_VQS_8586!$BL$10:$BL$2310,$A69,Gb_VQS_8586!$BM$10:$BM$2310,33)+SUMIFS(Gb_VQS_8586!BQ$10:BQ$2310,Gb_VQS_8586!$BL$10:$BL$2310,$A69,Gb_VQS_8586!$BM$10:$BM$2310,35)</f>
        <v>65600</v>
      </c>
      <c r="BP69" s="102">
        <f>SUMIFS(Gb_VQS_8586!BH$10:BH$2310,Gb_VQS_8586!$BB$10:$BB$2310,$A69,Gb_VQS_8586!$BC$10:$BC$2310,23)+SUMIFS(Gb_VQS_8586!BH$10:BH$2310,Gb_VQS_8586!$BB$10:$BB$2310,$A69,Gb_VQS_8586!$BC$10:$BC$2310,21)+SUMIFS(Gb_VQS_8586!BR$10:BR$2310,Gb_VQS_8586!$BL$10:$BL$2310,$A69,Gb_VQS_8586!$BM$10:$BM$2310,33)+SUMIFS(Gb_VQS_8586!BR$10:BR$2310,Gb_VQS_8586!$BL$10:$BL$2310,$A69,Gb_VQS_8586!$BM$10:$BM$2310,35)</f>
        <v>66400</v>
      </c>
      <c r="BQ69" s="101">
        <f>SUMIFS(Gb_VQS_8586!BI$10:BI$2310,Gb_VQS_8586!$BB$10:$BB$2310,$A69,Gb_VQS_8586!$BC$10:$BC$2310,23)+SUMIFS(Gb_VQS_8586!BI$10:BI$2310,Gb_VQS_8586!$BB$10:$BB$2310,$A69,Gb_VQS_8586!$BC$10:$BC$2310,21)+SUMIFS(Gb_VQS_8586!BS$10:BS$2310,Gb_VQS_8586!$BL$10:$BL$2310,$A69,Gb_VQS_8586!$BM$10:$BM$2310,33)+SUMIFS(Gb_VQS_8586!BS$10:BS$2310,Gb_VQS_8586!$BL$10:$BL$2310,$A69,Gb_VQS_8586!$BM$10:$BM$2310,35)</f>
        <v>66400</v>
      </c>
      <c r="BR69" s="103">
        <f>SUMIFS(Gb_VQS_8586!BD$10:BD$2310,Gb_VQS_8586!$BB$10:$BB$2310,$A69,Gb_VQS_8586!$BC$10:$BC$2310,24)+SUMIFS(Gb_VQS_8586!BD$10:BD$2310,Gb_VQS_8586!$BB$10:$BB$2310,$A69,Gb_VQS_8586!$BC$10:$BC$2310,22)+SUMIFS(Gb_VQS_8586!BN$10:BN$2310,Gb_VQS_8586!$BL$10:$BL$2310,$A69,Gb_VQS_8586!$BM$10:$BM$2310,34)+SUMIFS(Gb_VQS_8586!BN$10:BN$2310,Gb_VQS_8586!$BL$10:$BL$2310,$A69,Gb_VQS_8586!$BM$10:$BM$2310,36)</f>
        <v>461762.91</v>
      </c>
      <c r="BS69" s="102">
        <f>SUMIFS(Gb_VQS_8586!BE$10:BE$2310,Gb_VQS_8586!$BB$10:$BB$2310,$A69,Gb_VQS_8586!$BC$10:$BC$2310,24)+SUMIFS(Gb_VQS_8586!BE$10:BE$2310,Gb_VQS_8586!$BB$10:$BB$2310,$A69,Gb_VQS_8586!$BC$10:$BC$2310,22)+SUMIFS(Gb_VQS_8586!BO$10:BO$2310,Gb_VQS_8586!$BL$10:$BL$2310,$A69,Gb_VQS_8586!$BM$10:$BM$2310,34)+SUMIFS(Gb_VQS_8586!BO$10:BO$2310,Gb_VQS_8586!$BL$10:$BL$2310,$A69,Gb_VQS_8586!$BM$10:$BM$2310,36)</f>
        <v>254600</v>
      </c>
      <c r="BT69" s="102">
        <f>SUMIFS(Gb_VQS_8586!BF$10:BF$2310,Gb_VQS_8586!$BB$10:$BB$2310,$A69,Gb_VQS_8586!$BC$10:$BC$2310,24)+SUMIFS(Gb_VQS_8586!BF$10:BF$2310,Gb_VQS_8586!$BB$10:$BB$2310,$A69,Gb_VQS_8586!$BC$10:$BC$2310,22)+SUMIFS(Gb_VQS_8586!BP$10:BP$2310,Gb_VQS_8586!$BL$10:$BL$2310,$A69,Gb_VQS_8586!$BM$10:$BM$2310,34)+SUMIFS(Gb_VQS_8586!BP$10:BP$2310,Gb_VQS_8586!$BL$10:$BL$2310,$A69,Gb_VQS_8586!$BM$10:$BM$2310,36)</f>
        <v>0</v>
      </c>
      <c r="BU69" s="102">
        <f>SUMIFS(Gb_VQS_8586!BG$10:BG$2310,Gb_VQS_8586!$BB$10:$BB$2310,$A69,Gb_VQS_8586!$BC$10:$BC$2310,24)+SUMIFS(Gb_VQS_8586!BG$10:BG$2310,Gb_VQS_8586!$BB$10:$BB$2310,$A69,Gb_VQS_8586!$BC$10:$BC$2310,22)+SUMIFS(Gb_VQS_8586!BQ$10:BQ$2310,Gb_VQS_8586!$BL$10:$BL$2310,$A69,Gb_VQS_8586!$BM$10:$BM$2310,34)+SUMIFS(Gb_VQS_8586!BQ$10:BQ$2310,Gb_VQS_8586!$BL$10:$BL$2310,$A69,Gb_VQS_8586!$BM$10:$BM$2310,36)</f>
        <v>0</v>
      </c>
      <c r="BV69" s="102">
        <f>SUMIFS(Gb_VQS_8586!BH$10:BH$2310,Gb_VQS_8586!$BB$10:$BB$2310,$A69,Gb_VQS_8586!$BC$10:$BC$2310,24)+SUMIFS(Gb_VQS_8586!BH$10:BH$2310,Gb_VQS_8586!$BB$10:$BB$2310,$A69,Gb_VQS_8586!$BC$10:$BC$2310,22)+SUMIFS(Gb_VQS_8586!BR$10:BR$2310,Gb_VQS_8586!$BL$10:$BL$2310,$A69,Gb_VQS_8586!$BM$10:$BM$2310,34)+SUMIFS(Gb_VQS_8586!BR$10:BR$2310,Gb_VQS_8586!$BL$10:$BL$2310,$A69,Gb_VQS_8586!$BM$10:$BM$2310,36)</f>
        <v>0</v>
      </c>
      <c r="BW69" s="101">
        <f>SUMIFS(Gb_VQS_8586!BI$10:BI$2310,Gb_VQS_8586!$BB$10:$BB$2310,$A69,Gb_VQS_8586!$BC$10:$BC$2310,24)+SUMIFS(Gb_VQS_8586!BI$10:BI$2310,Gb_VQS_8586!$BB$10:$BB$2310,$A69,Gb_VQS_8586!$BC$10:$BC$2310,22)+SUMIFS(Gb_VQS_8586!BS$10:BS$2310,Gb_VQS_8586!$BL$10:$BL$2310,$A69,Gb_VQS_8586!$BM$10:$BM$2310,34)+SUMIFS(Gb_VQS_8586!BS$10:BS$2310,Gb_VQS_8586!$BL$10:$BL$2310,$A69,Gb_VQS_8586!$BM$10:$BM$2310,36)</f>
        <v>0</v>
      </c>
      <c r="BX69" s="103">
        <f>_xlfn.IFNA(VLOOKUP($A69,Gb_Stand!$B$10:$H$585,D$6,FALSE),0)</f>
        <v>187902.76</v>
      </c>
      <c r="BY69" s="102">
        <f>_xlfn.IFNA(VLOOKUP($A69,Gb_Stand!$B$10:$H$585,E$6,FALSE),0)</f>
        <v>156819.72</v>
      </c>
      <c r="BZ69" s="102">
        <f>_xlfn.IFNA(VLOOKUP($A69,Gb_Stand!$B$10:$H$585,F$6,FALSE),0)</f>
        <v>125643.43</v>
      </c>
      <c r="CA69" s="102">
        <f>_xlfn.IFNA(VLOOKUP($A69,Gb_Stand!$B$10:$H$585,G$6,FALSE),0)</f>
        <v>94373.61</v>
      </c>
      <c r="CB69" s="102">
        <f>_xlfn.IFNA(VLOOKUP($A69,Gb_Stand!$B$10:$H$585,H$6,FALSE),0)</f>
        <v>63009.98</v>
      </c>
      <c r="CC69" s="101">
        <f>_xlfn.IFNA(VLOOKUP($A69,Gb_Stand!$B$10:$H$585,I$6,FALSE),0)</f>
        <v>31552.26</v>
      </c>
      <c r="CD69" s="103">
        <f>_xlfn.IFNA(VLOOKUP($A69,Gb_Stand!$K$10:$Q$585,D$6,FALSE),0)</f>
        <v>0</v>
      </c>
      <c r="CE69" s="102">
        <f>_xlfn.IFNA(VLOOKUP($A69,Gb_Stand!$K$10:$Q$585,E$6,FALSE),0)</f>
        <v>0</v>
      </c>
      <c r="CF69" s="102">
        <f>_xlfn.IFNA(VLOOKUP($A69,Gb_Stand!$K$10:$Q$585,F$6,FALSE),0)</f>
        <v>0</v>
      </c>
      <c r="CG69" s="102">
        <f>_xlfn.IFNA(VLOOKUP($A69,Gb_Stand!$K$10:$Q$585,G$6,FALSE),0)</f>
        <v>0</v>
      </c>
      <c r="CH69" s="102">
        <f>_xlfn.IFNA(VLOOKUP($A69,Gb_Stand!$K$10:$Q$585,H$6,FALSE),0)</f>
        <v>0</v>
      </c>
      <c r="CI69" s="101">
        <f>_xlfn.IFNA(VLOOKUP($A69,Gb_Stand!$K$10:$Q$585,I$6,FALSE),0)</f>
        <v>0</v>
      </c>
      <c r="CJ69" s="103">
        <f>_xlfn.IFNA(VLOOKUP($A69,Gb_Stand!$T$10:$Z$585,D$6,FALSE),0)</f>
        <v>754000.41</v>
      </c>
      <c r="CK69" s="102">
        <f>_xlfn.IFNA(VLOOKUP($A69,Gb_Stand!$T$10:$Z$585,E$6,FALSE),0)</f>
        <v>646233.93999999994</v>
      </c>
      <c r="CL69" s="102">
        <f>_xlfn.IFNA(VLOOKUP($A69,Gb_Stand!$T$10:$Z$585,F$6,FALSE),0)</f>
        <v>537706.30000000005</v>
      </c>
      <c r="CM69" s="102">
        <f>_xlfn.IFNA(VLOOKUP($A69,Gb_Stand!$T$10:$Z$585,G$6,FALSE),0)</f>
        <v>428382.25</v>
      </c>
      <c r="CN69" s="102">
        <f>_xlfn.IFNA(VLOOKUP($A69,Gb_Stand!$T$10:$Z$585,H$6,FALSE),0)</f>
        <v>337933.71</v>
      </c>
      <c r="CO69" s="101">
        <f>_xlfn.IFNA(VLOOKUP($A69,Gb_Stand!$T$10:$Z$585,I$6,FALSE),0)</f>
        <v>283818.01</v>
      </c>
      <c r="CP69" s="103">
        <f>_xlfn.IFNA(VLOOKUP($A69,Gb_Stand!$AC$10:$AI$585,D$6,FALSE),0)</f>
        <v>754000.41</v>
      </c>
      <c r="CQ69" s="102">
        <f>_xlfn.IFNA(VLOOKUP($A69,Gb_Stand!$AC$10:$AI$585,E$6,FALSE),0)</f>
        <v>646233.93999999994</v>
      </c>
      <c r="CR69" s="102">
        <f>_xlfn.IFNA(VLOOKUP($A69,Gb_Stand!$AC$10:$AI$585,F$6,FALSE),0)</f>
        <v>537706.30000000005</v>
      </c>
      <c r="CS69" s="102">
        <f>_xlfn.IFNA(VLOOKUP($A69,Gb_Stand!$AC$10:$AI$585,G$6,FALSE),0)</f>
        <v>428382.25</v>
      </c>
      <c r="CT69" s="102">
        <f>_xlfn.IFNA(VLOOKUP($A69,Gb_Stand!$AC$10:$AI$585,H$6,FALSE),0)</f>
        <v>337933.71</v>
      </c>
      <c r="CU69" s="101">
        <f>_xlfn.IFNA(VLOOKUP($A69,Gb_Stand!$AC$10:$AI$585,I$6,FALSE),0)</f>
        <v>283818.01</v>
      </c>
    </row>
    <row r="70" spans="1:99" x14ac:dyDescent="0.4">
      <c r="A70" s="106">
        <v>20618</v>
      </c>
      <c r="B70" s="105" t="s">
        <v>148</v>
      </c>
      <c r="C70" s="104"/>
      <c r="D70" s="103">
        <f>_xlfn.IFNA(VLOOKUP($A70,Gb_VQS!$B$10:$H$585,D$6,FALSE),0)+SUMIFS(Gb_VQS!$V$10:$V$1160,Gb_VQS!$T$10:$T$1160,$A70,Gb_VQS!$U$10:$U$1160,31)+SUMIFS(Gb_VQS!$AX$10:$AX$1735,Gb_VQS!$AV$10:$AV$1735,$A70,Gb_VQS!$AW$10:$AW$1735,13)</f>
        <v>4181737.07</v>
      </c>
      <c r="E70" s="102">
        <f>_xlfn.IFNA(VLOOKUP($A70,Gb_VQS!$B$10:$H$585,E$6,FALSE),0)+SUMIFS(Gb_VQS!W$10:W$1160,Gb_VQS!$T$10:$T$1160,$A70)</f>
        <v>2991000</v>
      </c>
      <c r="F70" s="102">
        <f>_xlfn.IFNA(VLOOKUP($A70,Gb_VQS!$B$10:$H$585,F$6,FALSE),0)+SUMIFS(Gb_VQS!X$10:X$1160,Gb_VQS!$T$10:$T$1160,$A70)</f>
        <v>2623100</v>
      </c>
      <c r="G70" s="102">
        <f>_xlfn.IFNA(VLOOKUP($A70,Gb_VQS!$B$10:$H$585,G$6,FALSE),0)+SUMIFS(Gb_VQS!Y$10:Y$1160,Gb_VQS!$T$10:$T$1160,$A70)</f>
        <v>2659000</v>
      </c>
      <c r="H70" s="102">
        <f>_xlfn.IFNA(VLOOKUP($A70,Gb_VQS!$B$10:$H$585,H$6,FALSE),0)+SUMIFS(Gb_VQS!Z$10:Z$1160,Gb_VQS!$T$10:$T$1160,$A70)</f>
        <v>2685000</v>
      </c>
      <c r="I70" s="101">
        <f>_xlfn.IFNA(VLOOKUP($A70,Gb_VQS!$B$10:$H$585,I$6,FALSE),0)+SUMIFS(Gb_VQS!AA$10:AA$1160,Gb_VQS!$T$10:$T$1160,$A70)</f>
        <v>2691200</v>
      </c>
      <c r="J70" s="103">
        <f>_xlfn.IFNA(VLOOKUP($A70,Gb_VQS!$K$10:$Q$585,D$6,FALSE),0)</f>
        <v>3750095.68</v>
      </c>
      <c r="K70" s="102">
        <f>_xlfn.IFNA(VLOOKUP($A70,Gb_VQS!$K$10:$Q$585,E$6,FALSE),0)</f>
        <v>3323700</v>
      </c>
      <c r="L70" s="102">
        <f>_xlfn.IFNA(VLOOKUP($A70,Gb_VQS!$K$10:$Q$585,F$6,FALSE),0)</f>
        <v>3254700</v>
      </c>
      <c r="M70" s="102">
        <f>_xlfn.IFNA(VLOOKUP($A70,Gb_VQS!$K$10:$Q$585,G$6,FALSE),0)</f>
        <v>3279800</v>
      </c>
      <c r="N70" s="102">
        <f>_xlfn.IFNA(VLOOKUP($A70,Gb_VQS!$K$10:$Q$585,H$6,FALSE),0)</f>
        <v>3293500</v>
      </c>
      <c r="O70" s="101">
        <f>_xlfn.IFNA(VLOOKUP($A70,Gb_VQS!$K$10:$Q$585,I$6,FALSE),0)</f>
        <v>3305900</v>
      </c>
      <c r="P70" s="103">
        <f>SUMIFS(Gb_VQS!$AY$10:$AY$1735,Gb_VQS!$AV$10:$AV$1735,$A70,Gb_VQS!$AW$10:$AW$1735,10)</f>
        <v>0</v>
      </c>
      <c r="Q70" s="102">
        <f>_xlfn.IFNA(VLOOKUP($A70,Gb_VQS!$AM$10:$AS$585,E$6,FALSE),0)</f>
        <v>0</v>
      </c>
      <c r="R70" s="102">
        <f>_xlfn.IFNA(VLOOKUP($A70,Gb_VQS!$AM$10:$AS$585,F$6,FALSE),0)</f>
        <v>0</v>
      </c>
      <c r="S70" s="102">
        <f>_xlfn.IFNA(VLOOKUP($A70,Gb_VQS!$AM$10:$AS$585,G$6,FALSE),0)</f>
        <v>0</v>
      </c>
      <c r="T70" s="102">
        <f>_xlfn.IFNA(VLOOKUP($A70,Gb_VQS!$AM$10:$AS$585,H$6,FALSE),0)</f>
        <v>0</v>
      </c>
      <c r="U70" s="101">
        <f>_xlfn.IFNA(VLOOKUP($A70,Gb_VQS!$AM$10:$AS$585,I$6,FALSE),0)</f>
        <v>0</v>
      </c>
      <c r="V70" s="103">
        <f>SUMIFS(Gb_VQS!$AX$10:$AX$1735,Gb_VQS!$AV$10:$AV$1735,$A70,Gb_VQS!$AW$10:$AW$1735,10)+SUMIFS(Gb_VQS!$AX$10:$AX$1735,Gb_VQS!$AV$10:$AV$1735,$A70,Gb_VQS!$AW$10:$AW$1735,11)-SUMIFS(Gb_VQS!$AY$10:$AY$1735,Gb_VQS!$AV$10:$AV$1735,$A70,Gb_VQS!$AW$10:$AW$1735,11)</f>
        <v>317254.99</v>
      </c>
      <c r="W70" s="102">
        <f>_xlfn.IFNA(VLOOKUP($A70,Gb_VQS!$AD$10:$AO$585,E$6,FALSE),0)</f>
        <v>59700</v>
      </c>
      <c r="X70" s="102">
        <f>_xlfn.IFNA(VLOOKUP($A70,Gb_VQS!$AD$10:$AO$585,F$6,FALSE),0)</f>
        <v>59700</v>
      </c>
      <c r="Y70" s="102">
        <f>_xlfn.IFNA(VLOOKUP($A70,Gb_VQS!$AD$10:$AO$585,G$6,FALSE),0)</f>
        <v>59700</v>
      </c>
      <c r="Z70" s="102">
        <f>_xlfn.IFNA(VLOOKUP($A70,Gb_VQS!$AD$10:$AO$585,H$6,FALSE),0)</f>
        <v>59700</v>
      </c>
      <c r="AA70" s="101">
        <f>_xlfn.IFNA(VLOOKUP($A70,Gb_VQS!$AD$10:$AO$585,I$6,FALSE),0)</f>
        <v>59700</v>
      </c>
      <c r="AB70" s="103"/>
      <c r="AC70" s="102"/>
      <c r="AD70" s="102"/>
      <c r="AE70" s="102"/>
      <c r="AF70" s="102"/>
      <c r="AG70" s="101"/>
      <c r="AH70" s="103"/>
      <c r="AI70" s="102"/>
      <c r="AJ70" s="102"/>
      <c r="AK70" s="102"/>
      <c r="AL70" s="102"/>
      <c r="AM70" s="101"/>
      <c r="AN70" s="103">
        <f>_xlfn.IFNA(VLOOKUP($A70,Gb_VQS_8586!$B$10:$H$585,D$6,FALSE),0)+SUMIFS(Gb_VQS_8586!$V$10:$V$1160,Gb_VQS_8586!$T$10:$T$1160,$A70,Gb_VQS_8586!$U$10:$U$1160,31)+SUMIFS(Gb_VQS_8586!$AX$10:$AX$1735,Gb_VQS_8586!$AV$10:$AV$1735,$A70,Gb_VQS_8586!$AW$10:$AW$1735,13)</f>
        <v>481055.64</v>
      </c>
      <c r="AO70" s="102">
        <f>_xlfn.IFNA(VLOOKUP($A70,Gb_VQS_8586!$B$10:$H$585,E$6,FALSE),0)+SUMIFS(Gb_VQS_8586!W$10:W$1160,Gb_VQS_8586!$T$10:$T$1160,$A70)</f>
        <v>442500</v>
      </c>
      <c r="AP70" s="102">
        <f>_xlfn.IFNA(VLOOKUP($A70,Gb_VQS_8586!$B$10:$H$585,F$6,FALSE),0)+SUMIFS(Gb_VQS_8586!X$10:X$1160,Gb_VQS_8586!$T$10:$T$1160,$A70)</f>
        <v>410300</v>
      </c>
      <c r="AQ70" s="102">
        <f>_xlfn.IFNA(VLOOKUP($A70,Gb_VQS_8586!$B$10:$H$585,G$6,FALSE),0)+SUMIFS(Gb_VQS_8586!Y$10:Y$1160,Gb_VQS_8586!$T$10:$T$1160,$A70)</f>
        <v>417900</v>
      </c>
      <c r="AR70" s="102">
        <f>_xlfn.IFNA(VLOOKUP($A70,Gb_VQS_8586!$B$10:$H$585,H$6,FALSE),0)+SUMIFS(Gb_VQS_8586!Z$10:Z$1160,Gb_VQS_8586!$T$10:$T$1160,$A70)</f>
        <v>426200</v>
      </c>
      <c r="AS70" s="101">
        <f>_xlfn.IFNA(VLOOKUP($A70,Gb_VQS_8586!$B$10:$H$585,I$6,FALSE),0)+SUMIFS(Gb_VQS_8586!AA$10:AA$1160,Gb_VQS_8586!$T$10:$T$1160,$A70)</f>
        <v>432400</v>
      </c>
      <c r="AT70" s="103">
        <f>_xlfn.IFNA(VLOOKUP($A70,Gb_VQS_8586!$K$10:$Q$585,D$6,FALSE),0)</f>
        <v>462611.38</v>
      </c>
      <c r="AU70" s="102">
        <f>_xlfn.IFNA(VLOOKUP($A70,Gb_VQS_8586!$K$10:$Q$585,E$6,FALSE),0)</f>
        <v>409500</v>
      </c>
      <c r="AV70" s="102">
        <f>_xlfn.IFNA(VLOOKUP($A70,Gb_VQS_8586!$K$10:$Q$585,F$6,FALSE),0)</f>
        <v>369900</v>
      </c>
      <c r="AW70" s="102">
        <f>_xlfn.IFNA(VLOOKUP($A70,Gb_VQS_8586!$K$10:$Q$585,G$6,FALSE),0)</f>
        <v>369400</v>
      </c>
      <c r="AX70" s="102">
        <f>_xlfn.IFNA(VLOOKUP($A70,Gb_VQS_8586!$K$10:$Q$585,H$6,FALSE),0)</f>
        <v>369000</v>
      </c>
      <c r="AY70" s="101">
        <f>_xlfn.IFNA(VLOOKUP($A70,Gb_VQS_8586!$K$10:$Q$585,I$6,FALSE),0)</f>
        <v>368500</v>
      </c>
      <c r="AZ70" s="103">
        <f>SUMIFS(Gb_VQS_8586!$AY$10:$AY$1735,Gb_VQS_8586!$AV$10:$AV$1735,$A70,Gb_VQS_8586!$AW$10:$AW$1735,10)</f>
        <v>0</v>
      </c>
      <c r="BA70" s="102">
        <f>_xlfn.IFNA(VLOOKUP($A70,Gb_VQS_8586!$AM$10:$AS$585,E$6,FALSE),0)</f>
        <v>0</v>
      </c>
      <c r="BB70" s="102">
        <f>_xlfn.IFNA(VLOOKUP($A70,Gb_VQS_8586!$AM$10:$AS$585,F$6,FALSE),0)</f>
        <v>0</v>
      </c>
      <c r="BC70" s="102">
        <f>_xlfn.IFNA(VLOOKUP($A70,Gb_VQS_8586!$AM$10:$AS$585,G$6,FALSE),0)</f>
        <v>0</v>
      </c>
      <c r="BD70" s="102">
        <f>_xlfn.IFNA(VLOOKUP($A70,Gb_VQS_8586!$AM$10:$AS$585,H$6,FALSE),0)</f>
        <v>0</v>
      </c>
      <c r="BE70" s="101">
        <f>_xlfn.IFNA(VLOOKUP($A70,Gb_VQS_8586!$AM$10:$AS$585,I$6,FALSE),0)</f>
        <v>0</v>
      </c>
      <c r="BF70" s="103">
        <f>SUMIFS(Gb_VQS_8586!$AX$10:$AX$1735,Gb_VQS_8586!$AV$10:$AV$1735,$A70,Gb_VQS_8586!$AW$10:$AW$1735,10)+SUMIFS(Gb_VQS_8586!$AX$10:$AX$1735,Gb_VQS_8586!$AV$10:$AV$1735,$A70,Gb_VQS_8586!$AW$10:$AW$1735,11)-SUMIFS(Gb_VQS_8586!$AY$10:$AY$1735,Gb_VQS_8586!$AV$10:$AV$1735,$A70,Gb_VQS_8586!$AW$10:$AW$1735,11)</f>
        <v>0</v>
      </c>
      <c r="BG70" s="102">
        <f>_xlfn.IFNA(VLOOKUP($A70,Gb_VQS_8586!$AD$10:$AO$585,E$6,FALSE),0)</f>
        <v>59700</v>
      </c>
      <c r="BH70" s="102">
        <f>_xlfn.IFNA(VLOOKUP($A70,Gb_VQS_8586!$AD$10:$AO$585,F$6,FALSE),0)</f>
        <v>59700</v>
      </c>
      <c r="BI70" s="102">
        <f>_xlfn.IFNA(VLOOKUP($A70,Gb_VQS_8586!$AD$10:$AO$585,G$6,FALSE),0)</f>
        <v>59700</v>
      </c>
      <c r="BJ70" s="102">
        <f>_xlfn.IFNA(VLOOKUP($A70,Gb_VQS_8586!$AD$10:$AO$585,H$6,FALSE),0)</f>
        <v>59700</v>
      </c>
      <c r="BK70" s="101">
        <f>_xlfn.IFNA(VLOOKUP($A70,Gb_VQS_8586!$AD$10:$AO$585,I$6,FALSE),0)</f>
        <v>59700</v>
      </c>
      <c r="BL70" s="103">
        <f>SUMIFS(Gb_VQS_8586!BD$10:BD$2310,Gb_VQS_8586!$BB$10:$BB$2310,$A70,Gb_VQS_8586!$BC$10:$BC$2310,23)+SUMIFS(Gb_VQS_8586!BD$10:BD$2310,Gb_VQS_8586!$BB$10:$BB$2310,$A70,Gb_VQS_8586!$BC$10:$BC$2310,21)+SUMIFS(Gb_VQS_8586!BN$10:BN$2310,Gb_VQS_8586!$BL$10:$BL$2310,$A70,Gb_VQS_8586!$BM$10:$BM$2310,33)+SUMIFS(Gb_VQS_8586!BN$10:BN$2310,Gb_VQS_8586!$BL$10:$BL$2310,$A70,Gb_VQS_8586!$BM$10:$BM$2310,35)+SUMIFS(Gb_VQS_8586!$V$10:$V$1160,Gb_VQS_8586!$T$10:$T$1160,$A70,Gb_VQS_8586!$U$10:$U$1160,33)-SUMIFS(Gb_VQS_8586!$AX$10:$AX$1735,Gb_VQS_8586!$AV$10:$AV$1735,$A70,Gb_VQS_8586!$AW$10:$AW$1735,13)</f>
        <v>16479.18</v>
      </c>
      <c r="BM70" s="102">
        <f>SUMIFS(Gb_VQS_8586!BE$10:BE$2310,Gb_VQS_8586!$BB$10:$BB$2310,$A70,Gb_VQS_8586!$BC$10:$BC$2310,23)+SUMIFS(Gb_VQS_8586!BE$10:BE$2310,Gb_VQS_8586!$BB$10:$BB$2310,$A70,Gb_VQS_8586!$BC$10:$BC$2310,21)+SUMIFS(Gb_VQS_8586!BO$10:BO$2310,Gb_VQS_8586!$BL$10:$BL$2310,$A70,Gb_VQS_8586!$BM$10:$BM$2310,33)+SUMIFS(Gb_VQS_8586!BO$10:BO$2310,Gb_VQS_8586!$BL$10:$BL$2310,$A70,Gb_VQS_8586!$BM$10:$BM$2310,35)</f>
        <v>600</v>
      </c>
      <c r="BN70" s="102">
        <f>SUMIFS(Gb_VQS_8586!BF$10:BF$2310,Gb_VQS_8586!$BB$10:$BB$2310,$A70,Gb_VQS_8586!$BC$10:$BC$2310,23)+SUMIFS(Gb_VQS_8586!BF$10:BF$2310,Gb_VQS_8586!$BB$10:$BB$2310,$A70,Gb_VQS_8586!$BC$10:$BC$2310,21)+SUMIFS(Gb_VQS_8586!BP$10:BP$2310,Gb_VQS_8586!$BL$10:$BL$2310,$A70,Gb_VQS_8586!$BM$10:$BM$2310,33)+SUMIFS(Gb_VQS_8586!BP$10:BP$2310,Gb_VQS_8586!$BL$10:$BL$2310,$A70,Gb_VQS_8586!$BM$10:$BM$2310,35)</f>
        <v>600</v>
      </c>
      <c r="BO70" s="102">
        <f>SUMIFS(Gb_VQS_8586!BG$10:BG$2310,Gb_VQS_8586!$BB$10:$BB$2310,$A70,Gb_VQS_8586!$BC$10:$BC$2310,23)+SUMIFS(Gb_VQS_8586!BG$10:BG$2310,Gb_VQS_8586!$BB$10:$BB$2310,$A70,Gb_VQS_8586!$BC$10:$BC$2310,21)+SUMIFS(Gb_VQS_8586!BQ$10:BQ$2310,Gb_VQS_8586!$BL$10:$BL$2310,$A70,Gb_VQS_8586!$BM$10:$BM$2310,33)+SUMIFS(Gb_VQS_8586!BQ$10:BQ$2310,Gb_VQS_8586!$BL$10:$BL$2310,$A70,Gb_VQS_8586!$BM$10:$BM$2310,35)</f>
        <v>600</v>
      </c>
      <c r="BP70" s="102">
        <f>SUMIFS(Gb_VQS_8586!BH$10:BH$2310,Gb_VQS_8586!$BB$10:$BB$2310,$A70,Gb_VQS_8586!$BC$10:$BC$2310,23)+SUMIFS(Gb_VQS_8586!BH$10:BH$2310,Gb_VQS_8586!$BB$10:$BB$2310,$A70,Gb_VQS_8586!$BC$10:$BC$2310,21)+SUMIFS(Gb_VQS_8586!BR$10:BR$2310,Gb_VQS_8586!$BL$10:$BL$2310,$A70,Gb_VQS_8586!$BM$10:$BM$2310,33)+SUMIFS(Gb_VQS_8586!BR$10:BR$2310,Gb_VQS_8586!$BL$10:$BL$2310,$A70,Gb_VQS_8586!$BM$10:$BM$2310,35)</f>
        <v>600</v>
      </c>
      <c r="BQ70" s="101">
        <f>SUMIFS(Gb_VQS_8586!BI$10:BI$2310,Gb_VQS_8586!$BB$10:$BB$2310,$A70,Gb_VQS_8586!$BC$10:$BC$2310,23)+SUMIFS(Gb_VQS_8586!BI$10:BI$2310,Gb_VQS_8586!$BB$10:$BB$2310,$A70,Gb_VQS_8586!$BC$10:$BC$2310,21)+SUMIFS(Gb_VQS_8586!BS$10:BS$2310,Gb_VQS_8586!$BL$10:$BL$2310,$A70,Gb_VQS_8586!$BM$10:$BM$2310,33)+SUMIFS(Gb_VQS_8586!BS$10:BS$2310,Gb_VQS_8586!$BL$10:$BL$2310,$A70,Gb_VQS_8586!$BM$10:$BM$2310,35)</f>
        <v>600</v>
      </c>
      <c r="BR70" s="103">
        <f>SUMIFS(Gb_VQS_8586!BD$10:BD$2310,Gb_VQS_8586!$BB$10:$BB$2310,$A70,Gb_VQS_8586!$BC$10:$BC$2310,24)+SUMIFS(Gb_VQS_8586!BD$10:BD$2310,Gb_VQS_8586!$BB$10:$BB$2310,$A70,Gb_VQS_8586!$BC$10:$BC$2310,22)+SUMIFS(Gb_VQS_8586!BN$10:BN$2310,Gb_VQS_8586!$BL$10:$BL$2310,$A70,Gb_VQS_8586!$BM$10:$BM$2310,34)+SUMIFS(Gb_VQS_8586!BN$10:BN$2310,Gb_VQS_8586!$BL$10:$BL$2310,$A70,Gb_VQS_8586!$BM$10:$BM$2310,36)</f>
        <v>125297.43</v>
      </c>
      <c r="BS70" s="102">
        <f>SUMIFS(Gb_VQS_8586!BE$10:BE$2310,Gb_VQS_8586!$BB$10:$BB$2310,$A70,Gb_VQS_8586!$BC$10:$BC$2310,24)+SUMIFS(Gb_VQS_8586!BE$10:BE$2310,Gb_VQS_8586!$BB$10:$BB$2310,$A70,Gb_VQS_8586!$BC$10:$BC$2310,22)+SUMIFS(Gb_VQS_8586!BO$10:BO$2310,Gb_VQS_8586!$BL$10:$BL$2310,$A70,Gb_VQS_8586!$BM$10:$BM$2310,34)+SUMIFS(Gb_VQS_8586!BO$10:BO$2310,Gb_VQS_8586!$BL$10:$BL$2310,$A70,Gb_VQS_8586!$BM$10:$BM$2310,36)</f>
        <v>74400</v>
      </c>
      <c r="BT70" s="102">
        <f>SUMIFS(Gb_VQS_8586!BF$10:BF$2310,Gb_VQS_8586!$BB$10:$BB$2310,$A70,Gb_VQS_8586!$BC$10:$BC$2310,24)+SUMIFS(Gb_VQS_8586!BF$10:BF$2310,Gb_VQS_8586!$BB$10:$BB$2310,$A70,Gb_VQS_8586!$BC$10:$BC$2310,22)+SUMIFS(Gb_VQS_8586!BP$10:BP$2310,Gb_VQS_8586!$BL$10:$BL$2310,$A70,Gb_VQS_8586!$BM$10:$BM$2310,34)+SUMIFS(Gb_VQS_8586!BP$10:BP$2310,Gb_VQS_8586!$BL$10:$BL$2310,$A70,Gb_VQS_8586!$BM$10:$BM$2310,36)</f>
        <v>9300</v>
      </c>
      <c r="BU70" s="102">
        <f>SUMIFS(Gb_VQS_8586!BG$10:BG$2310,Gb_VQS_8586!$BB$10:$BB$2310,$A70,Gb_VQS_8586!$BC$10:$BC$2310,24)+SUMIFS(Gb_VQS_8586!BG$10:BG$2310,Gb_VQS_8586!$BB$10:$BB$2310,$A70,Gb_VQS_8586!$BC$10:$BC$2310,22)+SUMIFS(Gb_VQS_8586!BQ$10:BQ$2310,Gb_VQS_8586!$BL$10:$BL$2310,$A70,Gb_VQS_8586!$BM$10:$BM$2310,34)+SUMIFS(Gb_VQS_8586!BQ$10:BQ$2310,Gb_VQS_8586!$BL$10:$BL$2310,$A70,Gb_VQS_8586!$BM$10:$BM$2310,36)</f>
        <v>9800</v>
      </c>
      <c r="BV70" s="102">
        <f>SUMIFS(Gb_VQS_8586!BH$10:BH$2310,Gb_VQS_8586!$BB$10:$BB$2310,$A70,Gb_VQS_8586!$BC$10:$BC$2310,24)+SUMIFS(Gb_VQS_8586!BH$10:BH$2310,Gb_VQS_8586!$BB$10:$BB$2310,$A70,Gb_VQS_8586!$BC$10:$BC$2310,22)+SUMIFS(Gb_VQS_8586!BR$10:BR$2310,Gb_VQS_8586!$BL$10:$BL$2310,$A70,Gb_VQS_8586!$BM$10:$BM$2310,34)+SUMIFS(Gb_VQS_8586!BR$10:BR$2310,Gb_VQS_8586!$BL$10:$BL$2310,$A70,Gb_VQS_8586!$BM$10:$BM$2310,36)</f>
        <v>10300</v>
      </c>
      <c r="BW70" s="101">
        <f>SUMIFS(Gb_VQS_8586!BI$10:BI$2310,Gb_VQS_8586!$BB$10:$BB$2310,$A70,Gb_VQS_8586!$BC$10:$BC$2310,24)+SUMIFS(Gb_VQS_8586!BI$10:BI$2310,Gb_VQS_8586!$BB$10:$BB$2310,$A70,Gb_VQS_8586!$BC$10:$BC$2310,22)+SUMIFS(Gb_VQS_8586!BS$10:BS$2310,Gb_VQS_8586!$BL$10:$BL$2310,$A70,Gb_VQS_8586!$BM$10:$BM$2310,34)+SUMIFS(Gb_VQS_8586!BS$10:BS$2310,Gb_VQS_8586!$BL$10:$BL$2310,$A70,Gb_VQS_8586!$BM$10:$BM$2310,36)</f>
        <v>10700</v>
      </c>
      <c r="BX70" s="103">
        <f>_xlfn.IFNA(VLOOKUP($A70,Gb_Stand!$B$10:$H$585,D$6,FALSE),0)</f>
        <v>1044894.02</v>
      </c>
      <c r="BY70" s="102">
        <f>_xlfn.IFNA(VLOOKUP($A70,Gb_Stand!$B$10:$H$585,E$6,FALSE),0)</f>
        <v>925000</v>
      </c>
      <c r="BZ70" s="102">
        <f>_xlfn.IFNA(VLOOKUP($A70,Gb_Stand!$B$10:$H$585,F$6,FALSE),0)</f>
        <v>831400</v>
      </c>
      <c r="CA70" s="102">
        <f>_xlfn.IFNA(VLOOKUP($A70,Gb_Stand!$B$10:$H$585,G$6,FALSE),0)</f>
        <v>750200</v>
      </c>
      <c r="CB70" s="102">
        <f>_xlfn.IFNA(VLOOKUP($A70,Gb_Stand!$B$10:$H$585,H$6,FALSE),0)</f>
        <v>694100</v>
      </c>
      <c r="CC70" s="101">
        <f>_xlfn.IFNA(VLOOKUP($A70,Gb_Stand!$B$10:$H$585,I$6,FALSE),0)</f>
        <v>639100</v>
      </c>
      <c r="CD70" s="103">
        <f>_xlfn.IFNA(VLOOKUP($A70,Gb_Stand!$K$10:$Q$585,D$6,FALSE),0)</f>
        <v>638689.22</v>
      </c>
      <c r="CE70" s="102">
        <f>_xlfn.IFNA(VLOOKUP($A70,Gb_Stand!$K$10:$Q$585,E$6,FALSE),0)</f>
        <v>600300</v>
      </c>
      <c r="CF70" s="102">
        <f>_xlfn.IFNA(VLOOKUP($A70,Gb_Stand!$K$10:$Q$585,F$6,FALSE),0)</f>
        <v>588300</v>
      </c>
      <c r="CG70" s="102">
        <f>_xlfn.IFNA(VLOOKUP($A70,Gb_Stand!$K$10:$Q$585,G$6,FALSE),0)</f>
        <v>576300</v>
      </c>
      <c r="CH70" s="102">
        <f>_xlfn.IFNA(VLOOKUP($A70,Gb_Stand!$K$10:$Q$585,H$6,FALSE),0)</f>
        <v>564300</v>
      </c>
      <c r="CI70" s="101">
        <f>_xlfn.IFNA(VLOOKUP($A70,Gb_Stand!$K$10:$Q$585,I$6,FALSE),0)</f>
        <v>552300</v>
      </c>
      <c r="CJ70" s="103">
        <f>_xlfn.IFNA(VLOOKUP($A70,Gb_Stand!$T$10:$Z$585,D$6,FALSE),0)</f>
        <v>2826540.05</v>
      </c>
      <c r="CK70" s="102">
        <f>_xlfn.IFNA(VLOOKUP($A70,Gb_Stand!$T$10:$Z$585,E$6,FALSE),0)</f>
        <v>2863778.47</v>
      </c>
      <c r="CL70" s="102">
        <f>_xlfn.IFNA(VLOOKUP($A70,Gb_Stand!$T$10:$Z$585,F$6,FALSE),0)</f>
        <v>2527800</v>
      </c>
      <c r="CM70" s="102">
        <f>_xlfn.IFNA(VLOOKUP($A70,Gb_Stand!$T$10:$Z$585,G$6,FALSE),0)</f>
        <v>2531400</v>
      </c>
      <c r="CN70" s="102">
        <f>_xlfn.IFNA(VLOOKUP($A70,Gb_Stand!$T$10:$Z$585,H$6,FALSE),0)</f>
        <v>2400900</v>
      </c>
      <c r="CO70" s="101">
        <f>_xlfn.IFNA(VLOOKUP($A70,Gb_Stand!$T$10:$Z$585,I$6,FALSE),0)</f>
        <v>2266700</v>
      </c>
      <c r="CP70" s="103">
        <f>_xlfn.IFNA(VLOOKUP($A70,Gb_Stand!$AC$10:$AI$585,D$6,FALSE),0)</f>
        <v>2801540.05</v>
      </c>
      <c r="CQ70" s="102">
        <f>_xlfn.IFNA(VLOOKUP($A70,Gb_Stand!$AC$10:$AI$585,E$6,FALSE),0)</f>
        <v>2863778.47</v>
      </c>
      <c r="CR70" s="102">
        <f>_xlfn.IFNA(VLOOKUP($A70,Gb_Stand!$AC$10:$AI$585,F$6,FALSE),0)</f>
        <v>2527800</v>
      </c>
      <c r="CS70" s="102">
        <f>_xlfn.IFNA(VLOOKUP($A70,Gb_Stand!$AC$10:$AI$585,G$6,FALSE),0)</f>
        <v>2531400</v>
      </c>
      <c r="CT70" s="102">
        <f>_xlfn.IFNA(VLOOKUP($A70,Gb_Stand!$AC$10:$AI$585,H$6,FALSE),0)</f>
        <v>2400900</v>
      </c>
      <c r="CU70" s="101">
        <f>_xlfn.IFNA(VLOOKUP($A70,Gb_Stand!$AC$10:$AI$585,I$6,FALSE),0)</f>
        <v>2266700</v>
      </c>
    </row>
    <row r="71" spans="1:99" x14ac:dyDescent="0.4">
      <c r="A71" s="106">
        <v>20619</v>
      </c>
      <c r="B71" s="105" t="s">
        <v>147</v>
      </c>
      <c r="C71" s="104"/>
      <c r="D71" s="103">
        <f>_xlfn.IFNA(VLOOKUP($A71,Gb_VQS!$B$10:$H$585,D$6,FALSE),0)+SUMIFS(Gb_VQS!$V$10:$V$1160,Gb_VQS!$T$10:$T$1160,$A71,Gb_VQS!$U$10:$U$1160,31)+SUMIFS(Gb_VQS!$AX$10:$AX$1735,Gb_VQS!$AV$10:$AV$1735,$A71,Gb_VQS!$AW$10:$AW$1735,13)</f>
        <v>8035952.4100000001</v>
      </c>
      <c r="E71" s="102">
        <f>_xlfn.IFNA(VLOOKUP($A71,Gb_VQS!$B$10:$H$585,E$6,FALSE),0)+SUMIFS(Gb_VQS!W$10:W$1160,Gb_VQS!$T$10:$T$1160,$A71)</f>
        <v>6718400</v>
      </c>
      <c r="F71" s="102">
        <f>_xlfn.IFNA(VLOOKUP($A71,Gb_VQS!$B$10:$H$585,F$6,FALSE),0)+SUMIFS(Gb_VQS!X$10:X$1160,Gb_VQS!$T$10:$T$1160,$A71)</f>
        <v>6336800</v>
      </c>
      <c r="G71" s="102">
        <f>_xlfn.IFNA(VLOOKUP($A71,Gb_VQS!$B$10:$H$585,G$6,FALSE),0)+SUMIFS(Gb_VQS!Y$10:Y$1160,Gb_VQS!$T$10:$T$1160,$A71)</f>
        <v>6445900</v>
      </c>
      <c r="H71" s="102">
        <f>_xlfn.IFNA(VLOOKUP($A71,Gb_VQS!$B$10:$H$585,H$6,FALSE),0)+SUMIFS(Gb_VQS!Z$10:Z$1160,Gb_VQS!$T$10:$T$1160,$A71)</f>
        <v>6391600</v>
      </c>
      <c r="I71" s="101">
        <f>_xlfn.IFNA(VLOOKUP($A71,Gb_VQS!$B$10:$H$585,I$6,FALSE),0)+SUMIFS(Gb_VQS!AA$10:AA$1160,Gb_VQS!$T$10:$T$1160,$A71)</f>
        <v>6448400</v>
      </c>
      <c r="J71" s="103">
        <f>_xlfn.IFNA(VLOOKUP($A71,Gb_VQS!$K$10:$Q$585,D$6,FALSE),0)</f>
        <v>6146500.7999999998</v>
      </c>
      <c r="K71" s="102">
        <f>_xlfn.IFNA(VLOOKUP($A71,Gb_VQS!$K$10:$Q$585,E$6,FALSE),0)</f>
        <v>6105900</v>
      </c>
      <c r="L71" s="102">
        <f>_xlfn.IFNA(VLOOKUP($A71,Gb_VQS!$K$10:$Q$585,F$6,FALSE),0)</f>
        <v>6221300</v>
      </c>
      <c r="M71" s="102">
        <f>_xlfn.IFNA(VLOOKUP($A71,Gb_VQS!$K$10:$Q$585,G$6,FALSE),0)</f>
        <v>6442400</v>
      </c>
      <c r="N71" s="102">
        <f>_xlfn.IFNA(VLOOKUP($A71,Gb_VQS!$K$10:$Q$585,H$6,FALSE),0)</f>
        <v>6312500</v>
      </c>
      <c r="O71" s="101">
        <f>_xlfn.IFNA(VLOOKUP($A71,Gb_VQS!$K$10:$Q$585,I$6,FALSE),0)</f>
        <v>6405000</v>
      </c>
      <c r="P71" s="103">
        <f>SUMIFS(Gb_VQS!$AY$10:$AY$1735,Gb_VQS!$AV$10:$AV$1735,$A71,Gb_VQS!$AW$10:$AW$1735,10)</f>
        <v>0</v>
      </c>
      <c r="Q71" s="102">
        <f>_xlfn.IFNA(VLOOKUP($A71,Gb_VQS!$AM$10:$AS$585,E$6,FALSE),0)</f>
        <v>0</v>
      </c>
      <c r="R71" s="102">
        <f>_xlfn.IFNA(VLOOKUP($A71,Gb_VQS!$AM$10:$AS$585,F$6,FALSE),0)</f>
        <v>0</v>
      </c>
      <c r="S71" s="102">
        <f>_xlfn.IFNA(VLOOKUP($A71,Gb_VQS!$AM$10:$AS$585,G$6,FALSE),0)</f>
        <v>0</v>
      </c>
      <c r="T71" s="102">
        <f>_xlfn.IFNA(VLOOKUP($A71,Gb_VQS!$AM$10:$AS$585,H$6,FALSE),0)</f>
        <v>0</v>
      </c>
      <c r="U71" s="101">
        <f>_xlfn.IFNA(VLOOKUP($A71,Gb_VQS!$AM$10:$AS$585,I$6,FALSE),0)</f>
        <v>0</v>
      </c>
      <c r="V71" s="103">
        <f>SUMIFS(Gb_VQS!$AX$10:$AX$1735,Gb_VQS!$AV$10:$AV$1735,$A71,Gb_VQS!$AW$10:$AW$1735,10)+SUMIFS(Gb_VQS!$AX$10:$AX$1735,Gb_VQS!$AV$10:$AV$1735,$A71,Gb_VQS!$AW$10:$AW$1735,11)-SUMIFS(Gb_VQS!$AY$10:$AY$1735,Gb_VQS!$AV$10:$AV$1735,$A71,Gb_VQS!$AW$10:$AW$1735,11)</f>
        <v>1328600.8700000001</v>
      </c>
      <c r="W71" s="102">
        <f>_xlfn.IFNA(VLOOKUP($A71,Gb_VQS!$AD$10:$AO$585,E$6,FALSE),0)</f>
        <v>320600</v>
      </c>
      <c r="X71" s="102">
        <f>_xlfn.IFNA(VLOOKUP($A71,Gb_VQS!$AD$10:$AO$585,F$6,FALSE),0)</f>
        <v>12900</v>
      </c>
      <c r="Y71" s="102">
        <f>_xlfn.IFNA(VLOOKUP($A71,Gb_VQS!$AD$10:$AO$585,G$6,FALSE),0)</f>
        <v>13000</v>
      </c>
      <c r="Z71" s="102">
        <f>_xlfn.IFNA(VLOOKUP($A71,Gb_VQS!$AD$10:$AO$585,H$6,FALSE),0)</f>
        <v>13100</v>
      </c>
      <c r="AA71" s="101">
        <f>_xlfn.IFNA(VLOOKUP($A71,Gb_VQS!$AD$10:$AO$585,I$6,FALSE),0)</f>
        <v>6500</v>
      </c>
      <c r="AB71" s="103"/>
      <c r="AC71" s="102"/>
      <c r="AD71" s="102"/>
      <c r="AE71" s="102"/>
      <c r="AF71" s="102"/>
      <c r="AG71" s="101"/>
      <c r="AH71" s="103"/>
      <c r="AI71" s="102"/>
      <c r="AJ71" s="102"/>
      <c r="AK71" s="102"/>
      <c r="AL71" s="102"/>
      <c r="AM71" s="101"/>
      <c r="AN71" s="103">
        <f>_xlfn.IFNA(VLOOKUP($A71,Gb_VQS_8586!$B$10:$H$585,D$6,FALSE),0)+SUMIFS(Gb_VQS_8586!$V$10:$V$1160,Gb_VQS_8586!$T$10:$T$1160,$A71,Gb_VQS_8586!$U$10:$U$1160,31)+SUMIFS(Gb_VQS_8586!$AX$10:$AX$1735,Gb_VQS_8586!$AV$10:$AV$1735,$A71,Gb_VQS_8586!$AW$10:$AW$1735,13)</f>
        <v>1339754.55</v>
      </c>
      <c r="AO71" s="102">
        <f>_xlfn.IFNA(VLOOKUP($A71,Gb_VQS_8586!$B$10:$H$585,E$6,FALSE),0)+SUMIFS(Gb_VQS_8586!W$10:W$1160,Gb_VQS_8586!$T$10:$T$1160,$A71)</f>
        <v>1118800</v>
      </c>
      <c r="AP71" s="102">
        <f>_xlfn.IFNA(VLOOKUP($A71,Gb_VQS_8586!$B$10:$H$585,F$6,FALSE),0)+SUMIFS(Gb_VQS_8586!X$10:X$1160,Gb_VQS_8586!$T$10:$T$1160,$A71)</f>
        <v>982900</v>
      </c>
      <c r="AQ71" s="102">
        <f>_xlfn.IFNA(VLOOKUP($A71,Gb_VQS_8586!$B$10:$H$585,G$6,FALSE),0)+SUMIFS(Gb_VQS_8586!Y$10:Y$1160,Gb_VQS_8586!$T$10:$T$1160,$A71)</f>
        <v>966000</v>
      </c>
      <c r="AR71" s="102">
        <f>_xlfn.IFNA(VLOOKUP($A71,Gb_VQS_8586!$B$10:$H$585,H$6,FALSE),0)+SUMIFS(Gb_VQS_8586!Z$10:Z$1160,Gb_VQS_8586!$T$10:$T$1160,$A71)</f>
        <v>949000</v>
      </c>
      <c r="AS71" s="101">
        <f>_xlfn.IFNA(VLOOKUP($A71,Gb_VQS_8586!$B$10:$H$585,I$6,FALSE),0)+SUMIFS(Gb_VQS_8586!AA$10:AA$1160,Gb_VQS_8586!$T$10:$T$1160,$A71)</f>
        <v>903600</v>
      </c>
      <c r="AT71" s="103">
        <f>_xlfn.IFNA(VLOOKUP($A71,Gb_VQS_8586!$K$10:$Q$585,D$6,FALSE),0)</f>
        <v>846490.34</v>
      </c>
      <c r="AU71" s="102">
        <f>_xlfn.IFNA(VLOOKUP($A71,Gb_VQS_8586!$K$10:$Q$585,E$6,FALSE),0)</f>
        <v>679000</v>
      </c>
      <c r="AV71" s="102">
        <f>_xlfn.IFNA(VLOOKUP($A71,Gb_VQS_8586!$K$10:$Q$585,F$6,FALSE),0)</f>
        <v>679600</v>
      </c>
      <c r="AW71" s="102">
        <f>_xlfn.IFNA(VLOOKUP($A71,Gb_VQS_8586!$K$10:$Q$585,G$6,FALSE),0)</f>
        <v>695100</v>
      </c>
      <c r="AX71" s="102">
        <f>_xlfn.IFNA(VLOOKUP($A71,Gb_VQS_8586!$K$10:$Q$585,H$6,FALSE),0)</f>
        <v>703500</v>
      </c>
      <c r="AY71" s="101">
        <f>_xlfn.IFNA(VLOOKUP($A71,Gb_VQS_8586!$K$10:$Q$585,I$6,FALSE),0)</f>
        <v>711100</v>
      </c>
      <c r="AZ71" s="103">
        <f>SUMIFS(Gb_VQS_8586!$AY$10:$AY$1735,Gb_VQS_8586!$AV$10:$AV$1735,$A71,Gb_VQS_8586!$AW$10:$AW$1735,10)</f>
        <v>0</v>
      </c>
      <c r="BA71" s="102">
        <f>_xlfn.IFNA(VLOOKUP($A71,Gb_VQS_8586!$AM$10:$AS$585,E$6,FALSE),0)</f>
        <v>0</v>
      </c>
      <c r="BB71" s="102">
        <f>_xlfn.IFNA(VLOOKUP($A71,Gb_VQS_8586!$AM$10:$AS$585,F$6,FALSE),0)</f>
        <v>0</v>
      </c>
      <c r="BC71" s="102">
        <f>_xlfn.IFNA(VLOOKUP($A71,Gb_VQS_8586!$AM$10:$AS$585,G$6,FALSE),0)</f>
        <v>0</v>
      </c>
      <c r="BD71" s="102">
        <f>_xlfn.IFNA(VLOOKUP($A71,Gb_VQS_8586!$AM$10:$AS$585,H$6,FALSE),0)</f>
        <v>0</v>
      </c>
      <c r="BE71" s="101">
        <f>_xlfn.IFNA(VLOOKUP($A71,Gb_VQS_8586!$AM$10:$AS$585,I$6,FALSE),0)</f>
        <v>0</v>
      </c>
      <c r="BF71" s="103">
        <f>SUMIFS(Gb_VQS_8586!$AX$10:$AX$1735,Gb_VQS_8586!$AV$10:$AV$1735,$A71,Gb_VQS_8586!$AW$10:$AW$1735,10)+SUMIFS(Gb_VQS_8586!$AX$10:$AX$1735,Gb_VQS_8586!$AV$10:$AV$1735,$A71,Gb_VQS_8586!$AW$10:$AW$1735,11)-SUMIFS(Gb_VQS_8586!$AY$10:$AY$1735,Gb_VQS_8586!$AV$10:$AV$1735,$A71,Gb_VQS_8586!$AW$10:$AW$1735,11)</f>
        <v>829726.77</v>
      </c>
      <c r="BG71" s="102">
        <f>_xlfn.IFNA(VLOOKUP($A71,Gb_VQS_8586!$AD$10:$AO$585,E$6,FALSE),0)</f>
        <v>142700</v>
      </c>
      <c r="BH71" s="102">
        <f>_xlfn.IFNA(VLOOKUP($A71,Gb_VQS_8586!$AD$10:$AO$585,F$6,FALSE),0)</f>
        <v>0</v>
      </c>
      <c r="BI71" s="102">
        <f>_xlfn.IFNA(VLOOKUP($A71,Gb_VQS_8586!$AD$10:$AO$585,G$6,FALSE),0)</f>
        <v>0</v>
      </c>
      <c r="BJ71" s="102">
        <f>_xlfn.IFNA(VLOOKUP($A71,Gb_VQS_8586!$AD$10:$AO$585,H$6,FALSE),0)</f>
        <v>0</v>
      </c>
      <c r="BK71" s="101">
        <f>_xlfn.IFNA(VLOOKUP($A71,Gb_VQS_8586!$AD$10:$AO$585,I$6,FALSE),0)</f>
        <v>0</v>
      </c>
      <c r="BL71" s="103">
        <f>SUMIFS(Gb_VQS_8586!BD$10:BD$2310,Gb_VQS_8586!$BB$10:$BB$2310,$A71,Gb_VQS_8586!$BC$10:$BC$2310,23)+SUMIFS(Gb_VQS_8586!BD$10:BD$2310,Gb_VQS_8586!$BB$10:$BB$2310,$A71,Gb_VQS_8586!$BC$10:$BC$2310,21)+SUMIFS(Gb_VQS_8586!BN$10:BN$2310,Gb_VQS_8586!$BL$10:$BL$2310,$A71,Gb_VQS_8586!$BM$10:$BM$2310,33)+SUMIFS(Gb_VQS_8586!BN$10:BN$2310,Gb_VQS_8586!$BL$10:$BL$2310,$A71,Gb_VQS_8586!$BM$10:$BM$2310,35)+SUMIFS(Gb_VQS_8586!$V$10:$V$1160,Gb_VQS_8586!$T$10:$T$1160,$A71,Gb_VQS_8586!$U$10:$U$1160,33)-SUMIFS(Gb_VQS_8586!$AX$10:$AX$1735,Gb_VQS_8586!$AV$10:$AV$1735,$A71,Gb_VQS_8586!$AW$10:$AW$1735,13)</f>
        <v>88985.640000000014</v>
      </c>
      <c r="BM71" s="102">
        <f>SUMIFS(Gb_VQS_8586!BE$10:BE$2310,Gb_VQS_8586!$BB$10:$BB$2310,$A71,Gb_VQS_8586!$BC$10:$BC$2310,23)+SUMIFS(Gb_VQS_8586!BE$10:BE$2310,Gb_VQS_8586!$BB$10:$BB$2310,$A71,Gb_VQS_8586!$BC$10:$BC$2310,21)+SUMIFS(Gb_VQS_8586!BO$10:BO$2310,Gb_VQS_8586!$BL$10:$BL$2310,$A71,Gb_VQS_8586!$BM$10:$BM$2310,33)+SUMIFS(Gb_VQS_8586!BO$10:BO$2310,Gb_VQS_8586!$BL$10:$BL$2310,$A71,Gb_VQS_8586!$BM$10:$BM$2310,35)</f>
        <v>65800</v>
      </c>
      <c r="BN71" s="102">
        <f>SUMIFS(Gb_VQS_8586!BF$10:BF$2310,Gb_VQS_8586!$BB$10:$BB$2310,$A71,Gb_VQS_8586!$BC$10:$BC$2310,23)+SUMIFS(Gb_VQS_8586!BF$10:BF$2310,Gb_VQS_8586!$BB$10:$BB$2310,$A71,Gb_VQS_8586!$BC$10:$BC$2310,21)+SUMIFS(Gb_VQS_8586!BP$10:BP$2310,Gb_VQS_8586!$BL$10:$BL$2310,$A71,Gb_VQS_8586!$BM$10:$BM$2310,33)+SUMIFS(Gb_VQS_8586!BP$10:BP$2310,Gb_VQS_8586!$BL$10:$BL$2310,$A71,Gb_VQS_8586!$BM$10:$BM$2310,35)</f>
        <v>6000</v>
      </c>
      <c r="BO71" s="102">
        <f>SUMIFS(Gb_VQS_8586!BG$10:BG$2310,Gb_VQS_8586!$BB$10:$BB$2310,$A71,Gb_VQS_8586!$BC$10:$BC$2310,23)+SUMIFS(Gb_VQS_8586!BG$10:BG$2310,Gb_VQS_8586!$BB$10:$BB$2310,$A71,Gb_VQS_8586!$BC$10:$BC$2310,21)+SUMIFS(Gb_VQS_8586!BQ$10:BQ$2310,Gb_VQS_8586!$BL$10:$BL$2310,$A71,Gb_VQS_8586!$BM$10:$BM$2310,33)+SUMIFS(Gb_VQS_8586!BQ$10:BQ$2310,Gb_VQS_8586!$BL$10:$BL$2310,$A71,Gb_VQS_8586!$BM$10:$BM$2310,35)</f>
        <v>6000</v>
      </c>
      <c r="BP71" s="102">
        <f>SUMIFS(Gb_VQS_8586!BH$10:BH$2310,Gb_VQS_8586!$BB$10:$BB$2310,$A71,Gb_VQS_8586!$BC$10:$BC$2310,23)+SUMIFS(Gb_VQS_8586!BH$10:BH$2310,Gb_VQS_8586!$BB$10:$BB$2310,$A71,Gb_VQS_8586!$BC$10:$BC$2310,21)+SUMIFS(Gb_VQS_8586!BR$10:BR$2310,Gb_VQS_8586!$BL$10:$BL$2310,$A71,Gb_VQS_8586!$BM$10:$BM$2310,33)+SUMIFS(Gb_VQS_8586!BR$10:BR$2310,Gb_VQS_8586!$BL$10:$BL$2310,$A71,Gb_VQS_8586!$BM$10:$BM$2310,35)</f>
        <v>6100</v>
      </c>
      <c r="BQ71" s="101">
        <f>SUMIFS(Gb_VQS_8586!BI$10:BI$2310,Gb_VQS_8586!$BB$10:$BB$2310,$A71,Gb_VQS_8586!$BC$10:$BC$2310,23)+SUMIFS(Gb_VQS_8586!BI$10:BI$2310,Gb_VQS_8586!$BB$10:$BB$2310,$A71,Gb_VQS_8586!$BC$10:$BC$2310,21)+SUMIFS(Gb_VQS_8586!BS$10:BS$2310,Gb_VQS_8586!$BL$10:$BL$2310,$A71,Gb_VQS_8586!$BM$10:$BM$2310,33)+SUMIFS(Gb_VQS_8586!BS$10:BS$2310,Gb_VQS_8586!$BL$10:$BL$2310,$A71,Gb_VQS_8586!$BM$10:$BM$2310,35)</f>
        <v>6100</v>
      </c>
      <c r="BR71" s="103">
        <f>SUMIFS(Gb_VQS_8586!BD$10:BD$2310,Gb_VQS_8586!$BB$10:$BB$2310,$A71,Gb_VQS_8586!$BC$10:$BC$2310,24)+SUMIFS(Gb_VQS_8586!BD$10:BD$2310,Gb_VQS_8586!$BB$10:$BB$2310,$A71,Gb_VQS_8586!$BC$10:$BC$2310,22)+SUMIFS(Gb_VQS_8586!BN$10:BN$2310,Gb_VQS_8586!$BL$10:$BL$2310,$A71,Gb_VQS_8586!$BM$10:$BM$2310,34)+SUMIFS(Gb_VQS_8586!BN$10:BN$2310,Gb_VQS_8586!$BL$10:$BL$2310,$A71,Gb_VQS_8586!$BM$10:$BM$2310,36)</f>
        <v>216557.28</v>
      </c>
      <c r="BS71" s="102">
        <f>SUMIFS(Gb_VQS_8586!BE$10:BE$2310,Gb_VQS_8586!$BB$10:$BB$2310,$A71,Gb_VQS_8586!$BC$10:$BC$2310,24)+SUMIFS(Gb_VQS_8586!BE$10:BE$2310,Gb_VQS_8586!$BB$10:$BB$2310,$A71,Gb_VQS_8586!$BC$10:$BC$2310,22)+SUMIFS(Gb_VQS_8586!BO$10:BO$2310,Gb_VQS_8586!$BL$10:$BL$2310,$A71,Gb_VQS_8586!$BM$10:$BM$2310,34)+SUMIFS(Gb_VQS_8586!BO$10:BO$2310,Gb_VQS_8586!$BL$10:$BL$2310,$A71,Gb_VQS_8586!$BM$10:$BM$2310,36)</f>
        <v>203300</v>
      </c>
      <c r="BT71" s="102">
        <f>SUMIFS(Gb_VQS_8586!BF$10:BF$2310,Gb_VQS_8586!$BB$10:$BB$2310,$A71,Gb_VQS_8586!$BC$10:$BC$2310,24)+SUMIFS(Gb_VQS_8586!BF$10:BF$2310,Gb_VQS_8586!$BB$10:$BB$2310,$A71,Gb_VQS_8586!$BC$10:$BC$2310,22)+SUMIFS(Gb_VQS_8586!BP$10:BP$2310,Gb_VQS_8586!$BL$10:$BL$2310,$A71,Gb_VQS_8586!$BM$10:$BM$2310,34)+SUMIFS(Gb_VQS_8586!BP$10:BP$2310,Gb_VQS_8586!$BL$10:$BL$2310,$A71,Gb_VQS_8586!$BM$10:$BM$2310,36)</f>
        <v>149400</v>
      </c>
      <c r="BU71" s="102">
        <f>SUMIFS(Gb_VQS_8586!BG$10:BG$2310,Gb_VQS_8586!$BB$10:$BB$2310,$A71,Gb_VQS_8586!$BC$10:$BC$2310,24)+SUMIFS(Gb_VQS_8586!BG$10:BG$2310,Gb_VQS_8586!$BB$10:$BB$2310,$A71,Gb_VQS_8586!$BC$10:$BC$2310,22)+SUMIFS(Gb_VQS_8586!BQ$10:BQ$2310,Gb_VQS_8586!$BL$10:$BL$2310,$A71,Gb_VQS_8586!$BM$10:$BM$2310,34)+SUMIFS(Gb_VQS_8586!BQ$10:BQ$2310,Gb_VQS_8586!$BL$10:$BL$2310,$A71,Gb_VQS_8586!$BM$10:$BM$2310,36)</f>
        <v>130700</v>
      </c>
      <c r="BV71" s="102">
        <f>SUMIFS(Gb_VQS_8586!BH$10:BH$2310,Gb_VQS_8586!$BB$10:$BB$2310,$A71,Gb_VQS_8586!$BC$10:$BC$2310,24)+SUMIFS(Gb_VQS_8586!BH$10:BH$2310,Gb_VQS_8586!$BB$10:$BB$2310,$A71,Gb_VQS_8586!$BC$10:$BC$2310,22)+SUMIFS(Gb_VQS_8586!BR$10:BR$2310,Gb_VQS_8586!$BL$10:$BL$2310,$A71,Gb_VQS_8586!$BM$10:$BM$2310,34)+SUMIFS(Gb_VQS_8586!BR$10:BR$2310,Gb_VQS_8586!$BL$10:$BL$2310,$A71,Gb_VQS_8586!$BM$10:$BM$2310,36)</f>
        <v>156400</v>
      </c>
      <c r="BW71" s="101">
        <f>SUMIFS(Gb_VQS_8586!BI$10:BI$2310,Gb_VQS_8586!$BB$10:$BB$2310,$A71,Gb_VQS_8586!$BC$10:$BC$2310,24)+SUMIFS(Gb_VQS_8586!BI$10:BI$2310,Gb_VQS_8586!$BB$10:$BB$2310,$A71,Gb_VQS_8586!$BC$10:$BC$2310,22)+SUMIFS(Gb_VQS_8586!BS$10:BS$2310,Gb_VQS_8586!$BL$10:$BL$2310,$A71,Gb_VQS_8586!$BM$10:$BM$2310,34)+SUMIFS(Gb_VQS_8586!BS$10:BS$2310,Gb_VQS_8586!$BL$10:$BL$2310,$A71,Gb_VQS_8586!$BM$10:$BM$2310,36)</f>
        <v>152400</v>
      </c>
      <c r="BX71" s="103">
        <f>_xlfn.IFNA(VLOOKUP($A71,Gb_Stand!$B$10:$H$585,D$6,FALSE),0)</f>
        <v>0</v>
      </c>
      <c r="BY71" s="102">
        <f>_xlfn.IFNA(VLOOKUP($A71,Gb_Stand!$B$10:$H$585,E$6,FALSE),0)</f>
        <v>0</v>
      </c>
      <c r="BZ71" s="102">
        <f>_xlfn.IFNA(VLOOKUP($A71,Gb_Stand!$B$10:$H$585,F$6,FALSE),0)</f>
        <v>0</v>
      </c>
      <c r="CA71" s="102">
        <f>_xlfn.IFNA(VLOOKUP($A71,Gb_Stand!$B$10:$H$585,G$6,FALSE),0)</f>
        <v>0</v>
      </c>
      <c r="CB71" s="102">
        <f>_xlfn.IFNA(VLOOKUP($A71,Gb_Stand!$B$10:$H$585,H$6,FALSE),0)</f>
        <v>0</v>
      </c>
      <c r="CC71" s="101">
        <f>_xlfn.IFNA(VLOOKUP($A71,Gb_Stand!$B$10:$H$585,I$6,FALSE),0)</f>
        <v>0</v>
      </c>
      <c r="CD71" s="103">
        <f>_xlfn.IFNA(VLOOKUP($A71,Gb_Stand!$K$10:$Q$585,D$6,FALSE),0)</f>
        <v>0</v>
      </c>
      <c r="CE71" s="102">
        <f>_xlfn.IFNA(VLOOKUP($A71,Gb_Stand!$K$10:$Q$585,E$6,FALSE),0)</f>
        <v>0</v>
      </c>
      <c r="CF71" s="102">
        <f>_xlfn.IFNA(VLOOKUP($A71,Gb_Stand!$K$10:$Q$585,F$6,FALSE),0)</f>
        <v>0</v>
      </c>
      <c r="CG71" s="102">
        <f>_xlfn.IFNA(VLOOKUP($A71,Gb_Stand!$K$10:$Q$585,G$6,FALSE),0)</f>
        <v>0</v>
      </c>
      <c r="CH71" s="102">
        <f>_xlfn.IFNA(VLOOKUP($A71,Gb_Stand!$K$10:$Q$585,H$6,FALSE),0)</f>
        <v>0</v>
      </c>
      <c r="CI71" s="101">
        <f>_xlfn.IFNA(VLOOKUP($A71,Gb_Stand!$K$10:$Q$585,I$6,FALSE),0)</f>
        <v>0</v>
      </c>
      <c r="CJ71" s="103">
        <f>_xlfn.IFNA(VLOOKUP($A71,Gb_Stand!$T$10:$Z$585,D$6,FALSE),0)</f>
        <v>866224.56</v>
      </c>
      <c r="CK71" s="102">
        <f>_xlfn.IFNA(VLOOKUP($A71,Gb_Stand!$T$10:$Z$585,E$6,FALSE),0)</f>
        <v>883652.97</v>
      </c>
      <c r="CL71" s="102">
        <f>_xlfn.IFNA(VLOOKUP($A71,Gb_Stand!$T$10:$Z$585,F$6,FALSE),0)</f>
        <v>805488.26</v>
      </c>
      <c r="CM71" s="102">
        <f>_xlfn.IFNA(VLOOKUP($A71,Gb_Stand!$T$10:$Z$585,G$6,FALSE),0)</f>
        <v>723843.38</v>
      </c>
      <c r="CN71" s="102">
        <f>_xlfn.IFNA(VLOOKUP($A71,Gb_Stand!$T$10:$Z$585,H$6,FALSE),0)</f>
        <v>641128.05000000005</v>
      </c>
      <c r="CO71" s="101">
        <f>_xlfn.IFNA(VLOOKUP($A71,Gb_Stand!$T$10:$Z$585,I$6,FALSE),0)</f>
        <v>557254.89</v>
      </c>
      <c r="CP71" s="103">
        <f>_xlfn.IFNA(VLOOKUP($A71,Gb_Stand!$AC$10:$AI$585,D$6,FALSE),0)</f>
        <v>866224.56</v>
      </c>
      <c r="CQ71" s="102">
        <f>_xlfn.IFNA(VLOOKUP($A71,Gb_Stand!$AC$10:$AI$585,E$6,FALSE),0)</f>
        <v>883652.97</v>
      </c>
      <c r="CR71" s="102">
        <f>_xlfn.IFNA(VLOOKUP($A71,Gb_Stand!$AC$10:$AI$585,F$6,FALSE),0)</f>
        <v>805488.26</v>
      </c>
      <c r="CS71" s="102">
        <f>_xlfn.IFNA(VLOOKUP($A71,Gb_Stand!$AC$10:$AI$585,G$6,FALSE),0)</f>
        <v>723843.38</v>
      </c>
      <c r="CT71" s="102">
        <f>_xlfn.IFNA(VLOOKUP($A71,Gb_Stand!$AC$10:$AI$585,H$6,FALSE),0)</f>
        <v>641128.05000000005</v>
      </c>
      <c r="CU71" s="101">
        <f>_xlfn.IFNA(VLOOKUP($A71,Gb_Stand!$AC$10:$AI$585,I$6,FALSE),0)</f>
        <v>557254.89</v>
      </c>
    </row>
    <row r="72" spans="1:99" x14ac:dyDescent="0.4">
      <c r="A72" s="106">
        <v>20620</v>
      </c>
      <c r="B72" s="105" t="s">
        <v>146</v>
      </c>
      <c r="C72" s="104"/>
      <c r="D72" s="103">
        <f>_xlfn.IFNA(VLOOKUP($A72,Gb_VQS!$B$10:$H$585,D$6,FALSE),0)+SUMIFS(Gb_VQS!$V$10:$V$1160,Gb_VQS!$T$10:$T$1160,$A72,Gb_VQS!$U$10:$U$1160,31)+SUMIFS(Gb_VQS!$AX$10:$AX$1735,Gb_VQS!$AV$10:$AV$1735,$A72,Gb_VQS!$AW$10:$AW$1735,13)</f>
        <v>13522836.949999999</v>
      </c>
      <c r="E72" s="102">
        <f>_xlfn.IFNA(VLOOKUP($A72,Gb_VQS!$B$10:$H$585,E$6,FALSE),0)+SUMIFS(Gb_VQS!W$10:W$1160,Gb_VQS!$T$10:$T$1160,$A72)</f>
        <v>11964100</v>
      </c>
      <c r="F72" s="102">
        <f>_xlfn.IFNA(VLOOKUP($A72,Gb_VQS!$B$10:$H$585,F$6,FALSE),0)+SUMIFS(Gb_VQS!X$10:X$1160,Gb_VQS!$T$10:$T$1160,$A72)</f>
        <v>10675200</v>
      </c>
      <c r="G72" s="102">
        <f>_xlfn.IFNA(VLOOKUP($A72,Gb_VQS!$B$10:$H$585,G$6,FALSE),0)+SUMIFS(Gb_VQS!Y$10:Y$1160,Gb_VQS!$T$10:$T$1160,$A72)</f>
        <v>10565400</v>
      </c>
      <c r="H72" s="102">
        <f>_xlfn.IFNA(VLOOKUP($A72,Gb_VQS!$B$10:$H$585,H$6,FALSE),0)+SUMIFS(Gb_VQS!Z$10:Z$1160,Gb_VQS!$T$10:$T$1160,$A72)</f>
        <v>10782500</v>
      </c>
      <c r="I72" s="101">
        <f>_xlfn.IFNA(VLOOKUP($A72,Gb_VQS!$B$10:$H$585,I$6,FALSE),0)+SUMIFS(Gb_VQS!AA$10:AA$1160,Gb_VQS!$T$10:$T$1160,$A72)</f>
        <v>10576600</v>
      </c>
      <c r="J72" s="103">
        <f>_xlfn.IFNA(VLOOKUP($A72,Gb_VQS!$K$10:$Q$585,D$6,FALSE),0)</f>
        <v>11252839.640000001</v>
      </c>
      <c r="K72" s="102">
        <f>_xlfn.IFNA(VLOOKUP($A72,Gb_VQS!$K$10:$Q$585,E$6,FALSE),0)</f>
        <v>10551800</v>
      </c>
      <c r="L72" s="102">
        <f>_xlfn.IFNA(VLOOKUP($A72,Gb_VQS!$K$10:$Q$585,F$6,FALSE),0)</f>
        <v>10356500</v>
      </c>
      <c r="M72" s="102">
        <f>_xlfn.IFNA(VLOOKUP($A72,Gb_VQS!$K$10:$Q$585,G$6,FALSE),0)</f>
        <v>10512000</v>
      </c>
      <c r="N72" s="102">
        <f>_xlfn.IFNA(VLOOKUP($A72,Gb_VQS!$K$10:$Q$585,H$6,FALSE),0)</f>
        <v>10603000</v>
      </c>
      <c r="O72" s="101">
        <f>_xlfn.IFNA(VLOOKUP($A72,Gb_VQS!$K$10:$Q$585,I$6,FALSE),0)</f>
        <v>10695200</v>
      </c>
      <c r="P72" s="103">
        <f>SUMIFS(Gb_VQS!$AY$10:$AY$1735,Gb_VQS!$AV$10:$AV$1735,$A72,Gb_VQS!$AW$10:$AW$1735,10)</f>
        <v>79219.199999999997</v>
      </c>
      <c r="Q72" s="102">
        <f>_xlfn.IFNA(VLOOKUP($A72,Gb_VQS!$AM$10:$AS$585,E$6,FALSE),0)</f>
        <v>0</v>
      </c>
      <c r="R72" s="102">
        <f>_xlfn.IFNA(VLOOKUP($A72,Gb_VQS!$AM$10:$AS$585,F$6,FALSE),0)</f>
        <v>0</v>
      </c>
      <c r="S72" s="102">
        <f>_xlfn.IFNA(VLOOKUP($A72,Gb_VQS!$AM$10:$AS$585,G$6,FALSE),0)</f>
        <v>0</v>
      </c>
      <c r="T72" s="102">
        <f>_xlfn.IFNA(VLOOKUP($A72,Gb_VQS!$AM$10:$AS$585,H$6,FALSE),0)</f>
        <v>0</v>
      </c>
      <c r="U72" s="101">
        <f>_xlfn.IFNA(VLOOKUP($A72,Gb_VQS!$AM$10:$AS$585,I$6,FALSE),0)</f>
        <v>0</v>
      </c>
      <c r="V72" s="103">
        <f>SUMIFS(Gb_VQS!$AX$10:$AX$1735,Gb_VQS!$AV$10:$AV$1735,$A72,Gb_VQS!$AW$10:$AW$1735,10)+SUMIFS(Gb_VQS!$AX$10:$AX$1735,Gb_VQS!$AV$10:$AV$1735,$A72,Gb_VQS!$AW$10:$AW$1735,11)-SUMIFS(Gb_VQS!$AY$10:$AY$1735,Gb_VQS!$AV$10:$AV$1735,$A72,Gb_VQS!$AW$10:$AW$1735,11)</f>
        <v>846412.77</v>
      </c>
      <c r="W72" s="102">
        <f>_xlfn.IFNA(VLOOKUP($A72,Gb_VQS!$AD$10:$AO$585,E$6,FALSE),0)</f>
        <v>1313500</v>
      </c>
      <c r="X72" s="102">
        <f>_xlfn.IFNA(VLOOKUP($A72,Gb_VQS!$AD$10:$AO$585,F$6,FALSE),0)</f>
        <v>80400</v>
      </c>
      <c r="Y72" s="102">
        <f>_xlfn.IFNA(VLOOKUP($A72,Gb_VQS!$AD$10:$AO$585,G$6,FALSE),0)</f>
        <v>80400</v>
      </c>
      <c r="Z72" s="102">
        <f>_xlfn.IFNA(VLOOKUP($A72,Gb_VQS!$AD$10:$AO$585,H$6,FALSE),0)</f>
        <v>80400</v>
      </c>
      <c r="AA72" s="101">
        <f>_xlfn.IFNA(VLOOKUP($A72,Gb_VQS!$AD$10:$AO$585,I$6,FALSE),0)</f>
        <v>80400</v>
      </c>
      <c r="AB72" s="103"/>
      <c r="AC72" s="102"/>
      <c r="AD72" s="102"/>
      <c r="AE72" s="102"/>
      <c r="AF72" s="102"/>
      <c r="AG72" s="101"/>
      <c r="AH72" s="103"/>
      <c r="AI72" s="102"/>
      <c r="AJ72" s="102"/>
      <c r="AK72" s="102"/>
      <c r="AL72" s="102"/>
      <c r="AM72" s="101"/>
      <c r="AN72" s="103">
        <f>_xlfn.IFNA(VLOOKUP($A72,Gb_VQS_8586!$B$10:$H$585,D$6,FALSE),0)+SUMIFS(Gb_VQS_8586!$V$10:$V$1160,Gb_VQS_8586!$T$10:$T$1160,$A72,Gb_VQS_8586!$U$10:$U$1160,31)+SUMIFS(Gb_VQS_8586!$AX$10:$AX$1735,Gb_VQS_8586!$AV$10:$AV$1735,$A72,Gb_VQS_8586!$AW$10:$AW$1735,13)</f>
        <v>2299363.41</v>
      </c>
      <c r="AO72" s="102">
        <f>_xlfn.IFNA(VLOOKUP($A72,Gb_VQS_8586!$B$10:$H$585,E$6,FALSE),0)+SUMIFS(Gb_VQS_8586!W$10:W$1160,Gb_VQS_8586!$T$10:$T$1160,$A72)</f>
        <v>2082600</v>
      </c>
      <c r="AP72" s="102">
        <f>_xlfn.IFNA(VLOOKUP($A72,Gb_VQS_8586!$B$10:$H$585,F$6,FALSE),0)+SUMIFS(Gb_VQS_8586!X$10:X$1160,Gb_VQS_8586!$T$10:$T$1160,$A72)</f>
        <v>2037400</v>
      </c>
      <c r="AQ72" s="102">
        <f>_xlfn.IFNA(VLOOKUP($A72,Gb_VQS_8586!$B$10:$H$585,G$6,FALSE),0)+SUMIFS(Gb_VQS_8586!Y$10:Y$1160,Gb_VQS_8586!$T$10:$T$1160,$A72)</f>
        <v>2048400</v>
      </c>
      <c r="AR72" s="102">
        <f>_xlfn.IFNA(VLOOKUP($A72,Gb_VQS_8586!$B$10:$H$585,H$6,FALSE),0)+SUMIFS(Gb_VQS_8586!Z$10:Z$1160,Gb_VQS_8586!$T$10:$T$1160,$A72)</f>
        <v>2055700</v>
      </c>
      <c r="AS72" s="101">
        <f>_xlfn.IFNA(VLOOKUP($A72,Gb_VQS_8586!$B$10:$H$585,I$6,FALSE),0)+SUMIFS(Gb_VQS_8586!AA$10:AA$1160,Gb_VQS_8586!$T$10:$T$1160,$A72)</f>
        <v>2067000</v>
      </c>
      <c r="AT72" s="103">
        <f>_xlfn.IFNA(VLOOKUP($A72,Gb_VQS_8586!$K$10:$Q$585,D$6,FALSE),0)</f>
        <v>1928529.43</v>
      </c>
      <c r="AU72" s="102">
        <f>_xlfn.IFNA(VLOOKUP($A72,Gb_VQS_8586!$K$10:$Q$585,E$6,FALSE),0)</f>
        <v>1897100</v>
      </c>
      <c r="AV72" s="102">
        <f>_xlfn.IFNA(VLOOKUP($A72,Gb_VQS_8586!$K$10:$Q$585,F$6,FALSE),0)</f>
        <v>1911400</v>
      </c>
      <c r="AW72" s="102">
        <f>_xlfn.IFNA(VLOOKUP($A72,Gb_VQS_8586!$K$10:$Q$585,G$6,FALSE),0)</f>
        <v>1925300</v>
      </c>
      <c r="AX72" s="102">
        <f>_xlfn.IFNA(VLOOKUP($A72,Gb_VQS_8586!$K$10:$Q$585,H$6,FALSE),0)</f>
        <v>1939300</v>
      </c>
      <c r="AY72" s="101">
        <f>_xlfn.IFNA(VLOOKUP($A72,Gb_VQS_8586!$K$10:$Q$585,I$6,FALSE),0)</f>
        <v>1957200</v>
      </c>
      <c r="AZ72" s="103">
        <f>SUMIFS(Gb_VQS_8586!$AY$10:$AY$1735,Gb_VQS_8586!$AV$10:$AV$1735,$A72,Gb_VQS_8586!$AW$10:$AW$1735,10)</f>
        <v>0</v>
      </c>
      <c r="BA72" s="102">
        <f>_xlfn.IFNA(VLOOKUP($A72,Gb_VQS_8586!$AM$10:$AS$585,E$6,FALSE),0)</f>
        <v>0</v>
      </c>
      <c r="BB72" s="102">
        <f>_xlfn.IFNA(VLOOKUP($A72,Gb_VQS_8586!$AM$10:$AS$585,F$6,FALSE),0)</f>
        <v>0</v>
      </c>
      <c r="BC72" s="102">
        <f>_xlfn.IFNA(VLOOKUP($A72,Gb_VQS_8586!$AM$10:$AS$585,G$6,FALSE),0)</f>
        <v>0</v>
      </c>
      <c r="BD72" s="102">
        <f>_xlfn.IFNA(VLOOKUP($A72,Gb_VQS_8586!$AM$10:$AS$585,H$6,FALSE),0)</f>
        <v>0</v>
      </c>
      <c r="BE72" s="101">
        <f>_xlfn.IFNA(VLOOKUP($A72,Gb_VQS_8586!$AM$10:$AS$585,I$6,FALSE),0)</f>
        <v>0</v>
      </c>
      <c r="BF72" s="103">
        <f>SUMIFS(Gb_VQS_8586!$AX$10:$AX$1735,Gb_VQS_8586!$AV$10:$AV$1735,$A72,Gb_VQS_8586!$AW$10:$AW$1735,10)+SUMIFS(Gb_VQS_8586!$AX$10:$AX$1735,Gb_VQS_8586!$AV$10:$AV$1735,$A72,Gb_VQS_8586!$AW$10:$AW$1735,11)-SUMIFS(Gb_VQS_8586!$AY$10:$AY$1735,Gb_VQS_8586!$AV$10:$AV$1735,$A72,Gb_VQS_8586!$AW$10:$AW$1735,11)</f>
        <v>261996.73</v>
      </c>
      <c r="BG72" s="102">
        <f>_xlfn.IFNA(VLOOKUP($A72,Gb_VQS_8586!$AD$10:$AO$585,E$6,FALSE),0)</f>
        <v>4500</v>
      </c>
      <c r="BH72" s="102">
        <f>_xlfn.IFNA(VLOOKUP($A72,Gb_VQS_8586!$AD$10:$AO$585,F$6,FALSE),0)</f>
        <v>56000</v>
      </c>
      <c r="BI72" s="102">
        <f>_xlfn.IFNA(VLOOKUP($A72,Gb_VQS_8586!$AD$10:$AO$585,G$6,FALSE),0)</f>
        <v>56000</v>
      </c>
      <c r="BJ72" s="102">
        <f>_xlfn.IFNA(VLOOKUP($A72,Gb_VQS_8586!$AD$10:$AO$585,H$6,FALSE),0)</f>
        <v>56000</v>
      </c>
      <c r="BK72" s="101">
        <f>_xlfn.IFNA(VLOOKUP($A72,Gb_VQS_8586!$AD$10:$AO$585,I$6,FALSE),0)</f>
        <v>56000</v>
      </c>
      <c r="BL72" s="103">
        <f>SUMIFS(Gb_VQS_8586!BD$10:BD$2310,Gb_VQS_8586!$BB$10:$BB$2310,$A72,Gb_VQS_8586!$BC$10:$BC$2310,23)+SUMIFS(Gb_VQS_8586!BD$10:BD$2310,Gb_VQS_8586!$BB$10:$BB$2310,$A72,Gb_VQS_8586!$BC$10:$BC$2310,21)+SUMIFS(Gb_VQS_8586!BN$10:BN$2310,Gb_VQS_8586!$BL$10:$BL$2310,$A72,Gb_VQS_8586!$BM$10:$BM$2310,33)+SUMIFS(Gb_VQS_8586!BN$10:BN$2310,Gb_VQS_8586!$BL$10:$BL$2310,$A72,Gb_VQS_8586!$BM$10:$BM$2310,35)+SUMIFS(Gb_VQS_8586!$V$10:$V$1160,Gb_VQS_8586!$T$10:$T$1160,$A72,Gb_VQS_8586!$U$10:$U$1160,33)-SUMIFS(Gb_VQS_8586!$AX$10:$AX$1735,Gb_VQS_8586!$AV$10:$AV$1735,$A72,Gb_VQS_8586!$AW$10:$AW$1735,13)</f>
        <v>151356.01999999999</v>
      </c>
      <c r="BM72" s="102">
        <f>SUMIFS(Gb_VQS_8586!BE$10:BE$2310,Gb_VQS_8586!$BB$10:$BB$2310,$A72,Gb_VQS_8586!$BC$10:$BC$2310,23)+SUMIFS(Gb_VQS_8586!BE$10:BE$2310,Gb_VQS_8586!$BB$10:$BB$2310,$A72,Gb_VQS_8586!$BC$10:$BC$2310,21)+SUMIFS(Gb_VQS_8586!BO$10:BO$2310,Gb_VQS_8586!$BL$10:$BL$2310,$A72,Gb_VQS_8586!$BM$10:$BM$2310,33)+SUMIFS(Gb_VQS_8586!BO$10:BO$2310,Gb_VQS_8586!$BL$10:$BL$2310,$A72,Gb_VQS_8586!$BM$10:$BM$2310,35)</f>
        <v>0</v>
      </c>
      <c r="BN72" s="102">
        <f>SUMIFS(Gb_VQS_8586!BF$10:BF$2310,Gb_VQS_8586!$BB$10:$BB$2310,$A72,Gb_VQS_8586!$BC$10:$BC$2310,23)+SUMIFS(Gb_VQS_8586!BF$10:BF$2310,Gb_VQS_8586!$BB$10:$BB$2310,$A72,Gb_VQS_8586!$BC$10:$BC$2310,21)+SUMIFS(Gb_VQS_8586!BP$10:BP$2310,Gb_VQS_8586!$BL$10:$BL$2310,$A72,Gb_VQS_8586!$BM$10:$BM$2310,33)+SUMIFS(Gb_VQS_8586!BP$10:BP$2310,Gb_VQS_8586!$BL$10:$BL$2310,$A72,Gb_VQS_8586!$BM$10:$BM$2310,35)</f>
        <v>0</v>
      </c>
      <c r="BO72" s="102">
        <f>SUMIFS(Gb_VQS_8586!BG$10:BG$2310,Gb_VQS_8586!$BB$10:$BB$2310,$A72,Gb_VQS_8586!$BC$10:$BC$2310,23)+SUMIFS(Gb_VQS_8586!BG$10:BG$2310,Gb_VQS_8586!$BB$10:$BB$2310,$A72,Gb_VQS_8586!$BC$10:$BC$2310,21)+SUMIFS(Gb_VQS_8586!BQ$10:BQ$2310,Gb_VQS_8586!$BL$10:$BL$2310,$A72,Gb_VQS_8586!$BM$10:$BM$2310,33)+SUMIFS(Gb_VQS_8586!BQ$10:BQ$2310,Gb_VQS_8586!$BL$10:$BL$2310,$A72,Gb_VQS_8586!$BM$10:$BM$2310,35)</f>
        <v>0</v>
      </c>
      <c r="BP72" s="102">
        <f>SUMIFS(Gb_VQS_8586!BH$10:BH$2310,Gb_VQS_8586!$BB$10:$BB$2310,$A72,Gb_VQS_8586!$BC$10:$BC$2310,23)+SUMIFS(Gb_VQS_8586!BH$10:BH$2310,Gb_VQS_8586!$BB$10:$BB$2310,$A72,Gb_VQS_8586!$BC$10:$BC$2310,21)+SUMIFS(Gb_VQS_8586!BR$10:BR$2310,Gb_VQS_8586!$BL$10:$BL$2310,$A72,Gb_VQS_8586!$BM$10:$BM$2310,33)+SUMIFS(Gb_VQS_8586!BR$10:BR$2310,Gb_VQS_8586!$BL$10:$BL$2310,$A72,Gb_VQS_8586!$BM$10:$BM$2310,35)</f>
        <v>0</v>
      </c>
      <c r="BQ72" s="101">
        <f>SUMIFS(Gb_VQS_8586!BI$10:BI$2310,Gb_VQS_8586!$BB$10:$BB$2310,$A72,Gb_VQS_8586!$BC$10:$BC$2310,23)+SUMIFS(Gb_VQS_8586!BI$10:BI$2310,Gb_VQS_8586!$BB$10:$BB$2310,$A72,Gb_VQS_8586!$BC$10:$BC$2310,21)+SUMIFS(Gb_VQS_8586!BS$10:BS$2310,Gb_VQS_8586!$BL$10:$BL$2310,$A72,Gb_VQS_8586!$BM$10:$BM$2310,33)+SUMIFS(Gb_VQS_8586!BS$10:BS$2310,Gb_VQS_8586!$BL$10:$BL$2310,$A72,Gb_VQS_8586!$BM$10:$BM$2310,35)</f>
        <v>0</v>
      </c>
      <c r="BR72" s="103">
        <f>SUMIFS(Gb_VQS_8586!BD$10:BD$2310,Gb_VQS_8586!$BB$10:$BB$2310,$A72,Gb_VQS_8586!$BC$10:$BC$2310,24)+SUMIFS(Gb_VQS_8586!BD$10:BD$2310,Gb_VQS_8586!$BB$10:$BB$2310,$A72,Gb_VQS_8586!$BC$10:$BC$2310,22)+SUMIFS(Gb_VQS_8586!BN$10:BN$2310,Gb_VQS_8586!$BL$10:$BL$2310,$A72,Gb_VQS_8586!$BM$10:$BM$2310,34)+SUMIFS(Gb_VQS_8586!BN$10:BN$2310,Gb_VQS_8586!$BL$10:$BL$2310,$A72,Gb_VQS_8586!$BM$10:$BM$2310,36)</f>
        <v>263091.66000000003</v>
      </c>
      <c r="BS72" s="102">
        <f>SUMIFS(Gb_VQS_8586!BE$10:BE$2310,Gb_VQS_8586!$BB$10:$BB$2310,$A72,Gb_VQS_8586!$BC$10:$BC$2310,24)+SUMIFS(Gb_VQS_8586!BE$10:BE$2310,Gb_VQS_8586!$BB$10:$BB$2310,$A72,Gb_VQS_8586!$BC$10:$BC$2310,22)+SUMIFS(Gb_VQS_8586!BO$10:BO$2310,Gb_VQS_8586!$BL$10:$BL$2310,$A72,Gb_VQS_8586!$BM$10:$BM$2310,34)+SUMIFS(Gb_VQS_8586!BO$10:BO$2310,Gb_VQS_8586!$BL$10:$BL$2310,$A72,Gb_VQS_8586!$BM$10:$BM$2310,36)</f>
        <v>55000</v>
      </c>
      <c r="BT72" s="102">
        <f>SUMIFS(Gb_VQS_8586!BF$10:BF$2310,Gb_VQS_8586!$BB$10:$BB$2310,$A72,Gb_VQS_8586!$BC$10:$BC$2310,24)+SUMIFS(Gb_VQS_8586!BF$10:BF$2310,Gb_VQS_8586!$BB$10:$BB$2310,$A72,Gb_VQS_8586!$BC$10:$BC$2310,22)+SUMIFS(Gb_VQS_8586!BP$10:BP$2310,Gb_VQS_8586!$BL$10:$BL$2310,$A72,Gb_VQS_8586!$BM$10:$BM$2310,34)+SUMIFS(Gb_VQS_8586!BP$10:BP$2310,Gb_VQS_8586!$BL$10:$BL$2310,$A72,Gb_VQS_8586!$BM$10:$BM$2310,36)</f>
        <v>55000</v>
      </c>
      <c r="BU72" s="102">
        <f>SUMIFS(Gb_VQS_8586!BG$10:BG$2310,Gb_VQS_8586!$BB$10:$BB$2310,$A72,Gb_VQS_8586!$BC$10:$BC$2310,24)+SUMIFS(Gb_VQS_8586!BG$10:BG$2310,Gb_VQS_8586!$BB$10:$BB$2310,$A72,Gb_VQS_8586!$BC$10:$BC$2310,22)+SUMIFS(Gb_VQS_8586!BQ$10:BQ$2310,Gb_VQS_8586!$BL$10:$BL$2310,$A72,Gb_VQS_8586!$BM$10:$BM$2310,34)+SUMIFS(Gb_VQS_8586!BQ$10:BQ$2310,Gb_VQS_8586!$BL$10:$BL$2310,$A72,Gb_VQS_8586!$BM$10:$BM$2310,36)</f>
        <v>55000</v>
      </c>
      <c r="BV72" s="102">
        <f>SUMIFS(Gb_VQS_8586!BH$10:BH$2310,Gb_VQS_8586!$BB$10:$BB$2310,$A72,Gb_VQS_8586!$BC$10:$BC$2310,24)+SUMIFS(Gb_VQS_8586!BH$10:BH$2310,Gb_VQS_8586!$BB$10:$BB$2310,$A72,Gb_VQS_8586!$BC$10:$BC$2310,22)+SUMIFS(Gb_VQS_8586!BR$10:BR$2310,Gb_VQS_8586!$BL$10:$BL$2310,$A72,Gb_VQS_8586!$BM$10:$BM$2310,34)+SUMIFS(Gb_VQS_8586!BR$10:BR$2310,Gb_VQS_8586!$BL$10:$BL$2310,$A72,Gb_VQS_8586!$BM$10:$BM$2310,36)</f>
        <v>55000</v>
      </c>
      <c r="BW72" s="101">
        <f>SUMIFS(Gb_VQS_8586!BI$10:BI$2310,Gb_VQS_8586!$BB$10:$BB$2310,$A72,Gb_VQS_8586!$BC$10:$BC$2310,24)+SUMIFS(Gb_VQS_8586!BI$10:BI$2310,Gb_VQS_8586!$BB$10:$BB$2310,$A72,Gb_VQS_8586!$BC$10:$BC$2310,22)+SUMIFS(Gb_VQS_8586!BS$10:BS$2310,Gb_VQS_8586!$BL$10:$BL$2310,$A72,Gb_VQS_8586!$BM$10:$BM$2310,34)+SUMIFS(Gb_VQS_8586!BS$10:BS$2310,Gb_VQS_8586!$BL$10:$BL$2310,$A72,Gb_VQS_8586!$BM$10:$BM$2310,36)</f>
        <v>55000</v>
      </c>
      <c r="BX72" s="103">
        <f>_xlfn.IFNA(VLOOKUP($A72,Gb_Stand!$B$10:$H$585,D$6,FALSE),0)</f>
        <v>566428.29</v>
      </c>
      <c r="BY72" s="102">
        <f>_xlfn.IFNA(VLOOKUP($A72,Gb_Stand!$B$10:$H$585,E$6,FALSE),0)</f>
        <v>505128.29</v>
      </c>
      <c r="BZ72" s="102">
        <f>_xlfn.IFNA(VLOOKUP($A72,Gb_Stand!$B$10:$H$585,F$6,FALSE),0)</f>
        <v>441428.29</v>
      </c>
      <c r="CA72" s="102">
        <f>_xlfn.IFNA(VLOOKUP($A72,Gb_Stand!$B$10:$H$585,G$6,FALSE),0)</f>
        <v>375328.29</v>
      </c>
      <c r="CB72" s="102">
        <f>_xlfn.IFNA(VLOOKUP($A72,Gb_Stand!$B$10:$H$585,H$6,FALSE),0)</f>
        <v>306728.28999999998</v>
      </c>
      <c r="CC72" s="101">
        <f>_xlfn.IFNA(VLOOKUP($A72,Gb_Stand!$B$10:$H$585,I$6,FALSE),0)</f>
        <v>235528.29</v>
      </c>
      <c r="CD72" s="103">
        <f>_xlfn.IFNA(VLOOKUP($A72,Gb_Stand!$K$10:$Q$585,D$6,FALSE),0)</f>
        <v>0</v>
      </c>
      <c r="CE72" s="102">
        <f>_xlfn.IFNA(VLOOKUP($A72,Gb_Stand!$K$10:$Q$585,E$6,FALSE),0)</f>
        <v>0</v>
      </c>
      <c r="CF72" s="102">
        <f>_xlfn.IFNA(VLOOKUP($A72,Gb_Stand!$K$10:$Q$585,F$6,FALSE),0)</f>
        <v>0</v>
      </c>
      <c r="CG72" s="102">
        <f>_xlfn.IFNA(VLOOKUP($A72,Gb_Stand!$K$10:$Q$585,G$6,FALSE),0)</f>
        <v>0</v>
      </c>
      <c r="CH72" s="102">
        <f>_xlfn.IFNA(VLOOKUP($A72,Gb_Stand!$K$10:$Q$585,H$6,FALSE),0)</f>
        <v>0</v>
      </c>
      <c r="CI72" s="101">
        <f>_xlfn.IFNA(VLOOKUP($A72,Gb_Stand!$K$10:$Q$585,I$6,FALSE),0)</f>
        <v>0</v>
      </c>
      <c r="CJ72" s="103">
        <f>_xlfn.IFNA(VLOOKUP($A72,Gb_Stand!$T$10:$Z$585,D$6,FALSE),0)</f>
        <v>3233069.37</v>
      </c>
      <c r="CK72" s="102">
        <f>_xlfn.IFNA(VLOOKUP($A72,Gb_Stand!$T$10:$Z$585,E$6,FALSE),0)</f>
        <v>2521414.23</v>
      </c>
      <c r="CL72" s="102">
        <f>_xlfn.IFNA(VLOOKUP($A72,Gb_Stand!$T$10:$Z$585,F$6,FALSE),0)</f>
        <v>2342501.9900000002</v>
      </c>
      <c r="CM72" s="102">
        <f>_xlfn.IFNA(VLOOKUP($A72,Gb_Stand!$T$10:$Z$585,G$6,FALSE),0)</f>
        <v>2159771.38</v>
      </c>
      <c r="CN72" s="102">
        <f>_xlfn.IFNA(VLOOKUP($A72,Gb_Stand!$T$10:$Z$585,H$6,FALSE),0)</f>
        <v>1973141.39</v>
      </c>
      <c r="CO72" s="101">
        <f>_xlfn.IFNA(VLOOKUP($A72,Gb_Stand!$T$10:$Z$585,I$6,FALSE),0)</f>
        <v>1791653.19</v>
      </c>
      <c r="CP72" s="103">
        <f>_xlfn.IFNA(VLOOKUP($A72,Gb_Stand!$AC$10:$AI$585,D$6,FALSE),0)</f>
        <v>0</v>
      </c>
      <c r="CQ72" s="102">
        <f>_xlfn.IFNA(VLOOKUP($A72,Gb_Stand!$AC$10:$AI$585,E$6,FALSE),0)</f>
        <v>0</v>
      </c>
      <c r="CR72" s="102">
        <f>_xlfn.IFNA(VLOOKUP($A72,Gb_Stand!$AC$10:$AI$585,F$6,FALSE),0)</f>
        <v>0</v>
      </c>
      <c r="CS72" s="102">
        <f>_xlfn.IFNA(VLOOKUP($A72,Gb_Stand!$AC$10:$AI$585,G$6,FALSE),0)</f>
        <v>0</v>
      </c>
      <c r="CT72" s="102">
        <f>_xlfn.IFNA(VLOOKUP($A72,Gb_Stand!$AC$10:$AI$585,H$6,FALSE),0)</f>
        <v>0</v>
      </c>
      <c r="CU72" s="101">
        <f>_xlfn.IFNA(VLOOKUP($A72,Gb_Stand!$AC$10:$AI$585,I$6,FALSE),0)</f>
        <v>0</v>
      </c>
    </row>
    <row r="73" spans="1:99" x14ac:dyDescent="0.4">
      <c r="A73" s="106">
        <v>20622</v>
      </c>
      <c r="B73" s="105" t="s">
        <v>145</v>
      </c>
      <c r="C73" s="104"/>
      <c r="D73" s="103">
        <f>_xlfn.IFNA(VLOOKUP($A73,Gb_VQS!$B$10:$H$585,D$6,FALSE),0)+SUMIFS(Gb_VQS!$V$10:$V$1160,Gb_VQS!$T$10:$T$1160,$A73,Gb_VQS!$U$10:$U$1160,31)+SUMIFS(Gb_VQS!$AX$10:$AX$1735,Gb_VQS!$AV$10:$AV$1735,$A73,Gb_VQS!$AW$10:$AW$1735,13)</f>
        <v>4130428.2</v>
      </c>
      <c r="E73" s="102">
        <f>_xlfn.IFNA(VLOOKUP($A73,Gb_VQS!$B$10:$H$585,E$6,FALSE),0)+SUMIFS(Gb_VQS!W$10:W$1160,Gb_VQS!$T$10:$T$1160,$A73)</f>
        <v>2758800</v>
      </c>
      <c r="F73" s="102">
        <f>_xlfn.IFNA(VLOOKUP($A73,Gb_VQS!$B$10:$H$585,F$6,FALSE),0)+SUMIFS(Gb_VQS!X$10:X$1160,Gb_VQS!$T$10:$T$1160,$A73)</f>
        <v>2618700</v>
      </c>
      <c r="G73" s="102">
        <f>_xlfn.IFNA(VLOOKUP($A73,Gb_VQS!$B$10:$H$585,G$6,FALSE),0)+SUMIFS(Gb_VQS!Y$10:Y$1160,Gb_VQS!$T$10:$T$1160,$A73)</f>
        <v>2612100</v>
      </c>
      <c r="H73" s="102">
        <f>_xlfn.IFNA(VLOOKUP($A73,Gb_VQS!$B$10:$H$585,H$6,FALSE),0)+SUMIFS(Gb_VQS!Z$10:Z$1160,Gb_VQS!$T$10:$T$1160,$A73)</f>
        <v>2662400</v>
      </c>
      <c r="I73" s="101">
        <f>_xlfn.IFNA(VLOOKUP($A73,Gb_VQS!$B$10:$H$585,I$6,FALSE),0)+SUMIFS(Gb_VQS!AA$10:AA$1160,Gb_VQS!$T$10:$T$1160,$A73)</f>
        <v>2715800</v>
      </c>
      <c r="J73" s="103">
        <f>_xlfn.IFNA(VLOOKUP($A73,Gb_VQS!$K$10:$Q$585,D$6,FALSE),0)</f>
        <v>2530798.77</v>
      </c>
      <c r="K73" s="102">
        <f>_xlfn.IFNA(VLOOKUP($A73,Gb_VQS!$K$10:$Q$585,E$6,FALSE),0)</f>
        <v>2327000</v>
      </c>
      <c r="L73" s="102">
        <f>_xlfn.IFNA(VLOOKUP($A73,Gb_VQS!$K$10:$Q$585,F$6,FALSE),0)</f>
        <v>2334000</v>
      </c>
      <c r="M73" s="102">
        <f>_xlfn.IFNA(VLOOKUP($A73,Gb_VQS!$K$10:$Q$585,G$6,FALSE),0)</f>
        <v>2339000</v>
      </c>
      <c r="N73" s="102">
        <f>_xlfn.IFNA(VLOOKUP($A73,Gb_VQS!$K$10:$Q$585,H$6,FALSE),0)</f>
        <v>2365100</v>
      </c>
      <c r="O73" s="101">
        <f>_xlfn.IFNA(VLOOKUP($A73,Gb_VQS!$K$10:$Q$585,I$6,FALSE),0)</f>
        <v>2370300</v>
      </c>
      <c r="P73" s="103">
        <f>SUMIFS(Gb_VQS!$AY$10:$AY$1735,Gb_VQS!$AV$10:$AV$1735,$A73,Gb_VQS!$AW$10:$AW$1735,10)</f>
        <v>333.91</v>
      </c>
      <c r="Q73" s="102">
        <f>_xlfn.IFNA(VLOOKUP($A73,Gb_VQS!$AM$10:$AS$585,E$6,FALSE),0)</f>
        <v>0</v>
      </c>
      <c r="R73" s="102">
        <f>_xlfn.IFNA(VLOOKUP($A73,Gb_VQS!$AM$10:$AS$585,F$6,FALSE),0)</f>
        <v>0</v>
      </c>
      <c r="S73" s="102">
        <f>_xlfn.IFNA(VLOOKUP($A73,Gb_VQS!$AM$10:$AS$585,G$6,FALSE),0)</f>
        <v>0</v>
      </c>
      <c r="T73" s="102">
        <f>_xlfn.IFNA(VLOOKUP($A73,Gb_VQS!$AM$10:$AS$585,H$6,FALSE),0)</f>
        <v>0</v>
      </c>
      <c r="U73" s="101">
        <f>_xlfn.IFNA(VLOOKUP($A73,Gb_VQS!$AM$10:$AS$585,I$6,FALSE),0)</f>
        <v>0</v>
      </c>
      <c r="V73" s="103">
        <f>SUMIFS(Gb_VQS!$AX$10:$AX$1735,Gb_VQS!$AV$10:$AV$1735,$A73,Gb_VQS!$AW$10:$AW$1735,10)+SUMIFS(Gb_VQS!$AX$10:$AX$1735,Gb_VQS!$AV$10:$AV$1735,$A73,Gb_VQS!$AW$10:$AW$1735,11)-SUMIFS(Gb_VQS!$AY$10:$AY$1735,Gb_VQS!$AV$10:$AV$1735,$A73,Gb_VQS!$AW$10:$AW$1735,11)</f>
        <v>1421955.41</v>
      </c>
      <c r="W73" s="102">
        <f>_xlfn.IFNA(VLOOKUP($A73,Gb_VQS!$AD$10:$AO$585,E$6,FALSE),0)</f>
        <v>10000</v>
      </c>
      <c r="X73" s="102">
        <f>_xlfn.IFNA(VLOOKUP($A73,Gb_VQS!$AD$10:$AO$585,F$6,FALSE),0)</f>
        <v>10000</v>
      </c>
      <c r="Y73" s="102">
        <f>_xlfn.IFNA(VLOOKUP($A73,Gb_VQS!$AD$10:$AO$585,G$6,FALSE),0)</f>
        <v>10000</v>
      </c>
      <c r="Z73" s="102">
        <f>_xlfn.IFNA(VLOOKUP($A73,Gb_VQS!$AD$10:$AO$585,H$6,FALSE),0)</f>
        <v>10000</v>
      </c>
      <c r="AA73" s="101">
        <f>_xlfn.IFNA(VLOOKUP($A73,Gb_VQS!$AD$10:$AO$585,I$6,FALSE),0)</f>
        <v>10000</v>
      </c>
      <c r="AB73" s="103"/>
      <c r="AC73" s="102"/>
      <c r="AD73" s="102"/>
      <c r="AE73" s="102"/>
      <c r="AF73" s="102"/>
      <c r="AG73" s="101"/>
      <c r="AH73" s="103"/>
      <c r="AI73" s="102"/>
      <c r="AJ73" s="102"/>
      <c r="AK73" s="102"/>
      <c r="AL73" s="102"/>
      <c r="AM73" s="101"/>
      <c r="AN73" s="103">
        <f>_xlfn.IFNA(VLOOKUP($A73,Gb_VQS_8586!$B$10:$H$585,D$6,FALSE),0)+SUMIFS(Gb_VQS_8586!$V$10:$V$1160,Gb_VQS_8586!$T$10:$T$1160,$A73,Gb_VQS_8586!$U$10:$U$1160,31)+SUMIFS(Gb_VQS_8586!$AX$10:$AX$1735,Gb_VQS_8586!$AV$10:$AV$1735,$A73,Gb_VQS_8586!$AW$10:$AW$1735,13)</f>
        <v>311097.40999999997</v>
      </c>
      <c r="AO73" s="102">
        <f>_xlfn.IFNA(VLOOKUP($A73,Gb_VQS_8586!$B$10:$H$585,E$6,FALSE),0)+SUMIFS(Gb_VQS_8586!W$10:W$1160,Gb_VQS_8586!$T$10:$T$1160,$A73)</f>
        <v>323100</v>
      </c>
      <c r="AP73" s="102">
        <f>_xlfn.IFNA(VLOOKUP($A73,Gb_VQS_8586!$B$10:$H$585,F$6,FALSE),0)+SUMIFS(Gb_VQS_8586!X$10:X$1160,Gb_VQS_8586!$T$10:$T$1160,$A73)</f>
        <v>325400</v>
      </c>
      <c r="AQ73" s="102">
        <f>_xlfn.IFNA(VLOOKUP($A73,Gb_VQS_8586!$B$10:$H$585,G$6,FALSE),0)+SUMIFS(Gb_VQS_8586!Y$10:Y$1160,Gb_VQS_8586!$T$10:$T$1160,$A73)</f>
        <v>327900</v>
      </c>
      <c r="AR73" s="102">
        <f>_xlfn.IFNA(VLOOKUP($A73,Gb_VQS_8586!$B$10:$H$585,H$6,FALSE),0)+SUMIFS(Gb_VQS_8586!Z$10:Z$1160,Gb_VQS_8586!$T$10:$T$1160,$A73)</f>
        <v>330400</v>
      </c>
      <c r="AS73" s="101">
        <f>_xlfn.IFNA(VLOOKUP($A73,Gb_VQS_8586!$B$10:$H$585,I$6,FALSE),0)+SUMIFS(Gb_VQS_8586!AA$10:AA$1160,Gb_VQS_8586!$T$10:$T$1160,$A73)</f>
        <v>333000</v>
      </c>
      <c r="AT73" s="103">
        <f>_xlfn.IFNA(VLOOKUP($A73,Gb_VQS_8586!$K$10:$Q$585,D$6,FALSE),0)</f>
        <v>143910.16</v>
      </c>
      <c r="AU73" s="102">
        <f>_xlfn.IFNA(VLOOKUP($A73,Gb_VQS_8586!$K$10:$Q$585,E$6,FALSE),0)</f>
        <v>142600</v>
      </c>
      <c r="AV73" s="102">
        <f>_xlfn.IFNA(VLOOKUP($A73,Gb_VQS_8586!$K$10:$Q$585,F$6,FALSE),0)</f>
        <v>142600</v>
      </c>
      <c r="AW73" s="102">
        <f>_xlfn.IFNA(VLOOKUP($A73,Gb_VQS_8586!$K$10:$Q$585,G$6,FALSE),0)</f>
        <v>142400</v>
      </c>
      <c r="AX73" s="102">
        <f>_xlfn.IFNA(VLOOKUP($A73,Gb_VQS_8586!$K$10:$Q$585,H$6,FALSE),0)</f>
        <v>142300</v>
      </c>
      <c r="AY73" s="101">
        <f>_xlfn.IFNA(VLOOKUP($A73,Gb_VQS_8586!$K$10:$Q$585,I$6,FALSE),0)</f>
        <v>124900</v>
      </c>
      <c r="AZ73" s="103">
        <f>SUMIFS(Gb_VQS_8586!$AY$10:$AY$1735,Gb_VQS_8586!$AV$10:$AV$1735,$A73,Gb_VQS_8586!$AW$10:$AW$1735,10)</f>
        <v>0</v>
      </c>
      <c r="BA73" s="102">
        <f>_xlfn.IFNA(VLOOKUP($A73,Gb_VQS_8586!$AM$10:$AS$585,E$6,FALSE),0)</f>
        <v>0</v>
      </c>
      <c r="BB73" s="102">
        <f>_xlfn.IFNA(VLOOKUP($A73,Gb_VQS_8586!$AM$10:$AS$585,F$6,FALSE),0)</f>
        <v>0</v>
      </c>
      <c r="BC73" s="102">
        <f>_xlfn.IFNA(VLOOKUP($A73,Gb_VQS_8586!$AM$10:$AS$585,G$6,FALSE),0)</f>
        <v>0</v>
      </c>
      <c r="BD73" s="102">
        <f>_xlfn.IFNA(VLOOKUP($A73,Gb_VQS_8586!$AM$10:$AS$585,H$6,FALSE),0)</f>
        <v>0</v>
      </c>
      <c r="BE73" s="101">
        <f>_xlfn.IFNA(VLOOKUP($A73,Gb_VQS_8586!$AM$10:$AS$585,I$6,FALSE),0)</f>
        <v>0</v>
      </c>
      <c r="BF73" s="103">
        <f>SUMIFS(Gb_VQS_8586!$AX$10:$AX$1735,Gb_VQS_8586!$AV$10:$AV$1735,$A73,Gb_VQS_8586!$AW$10:$AW$1735,10)+SUMIFS(Gb_VQS_8586!$AX$10:$AX$1735,Gb_VQS_8586!$AV$10:$AV$1735,$A73,Gb_VQS_8586!$AW$10:$AW$1735,11)-SUMIFS(Gb_VQS_8586!$AY$10:$AY$1735,Gb_VQS_8586!$AV$10:$AV$1735,$A73,Gb_VQS_8586!$AW$10:$AW$1735,11)</f>
        <v>49016.38</v>
      </c>
      <c r="BG73" s="102">
        <f>_xlfn.IFNA(VLOOKUP($A73,Gb_VQS_8586!$AD$10:$AO$585,E$6,FALSE),0)</f>
        <v>10000</v>
      </c>
      <c r="BH73" s="102">
        <f>_xlfn.IFNA(VLOOKUP($A73,Gb_VQS_8586!$AD$10:$AO$585,F$6,FALSE),0)</f>
        <v>10000</v>
      </c>
      <c r="BI73" s="102">
        <f>_xlfn.IFNA(VLOOKUP($A73,Gb_VQS_8586!$AD$10:$AO$585,G$6,FALSE),0)</f>
        <v>10000</v>
      </c>
      <c r="BJ73" s="102">
        <f>_xlfn.IFNA(VLOOKUP($A73,Gb_VQS_8586!$AD$10:$AO$585,H$6,FALSE),0)</f>
        <v>10000</v>
      </c>
      <c r="BK73" s="101">
        <f>_xlfn.IFNA(VLOOKUP($A73,Gb_VQS_8586!$AD$10:$AO$585,I$6,FALSE),0)</f>
        <v>10000</v>
      </c>
      <c r="BL73" s="103">
        <f>SUMIFS(Gb_VQS_8586!BD$10:BD$2310,Gb_VQS_8586!$BB$10:$BB$2310,$A73,Gb_VQS_8586!$BC$10:$BC$2310,23)+SUMIFS(Gb_VQS_8586!BD$10:BD$2310,Gb_VQS_8586!$BB$10:$BB$2310,$A73,Gb_VQS_8586!$BC$10:$BC$2310,21)+SUMIFS(Gb_VQS_8586!BN$10:BN$2310,Gb_VQS_8586!$BL$10:$BL$2310,$A73,Gb_VQS_8586!$BM$10:$BM$2310,33)+SUMIFS(Gb_VQS_8586!BN$10:BN$2310,Gb_VQS_8586!$BL$10:$BL$2310,$A73,Gb_VQS_8586!$BM$10:$BM$2310,35)+SUMIFS(Gb_VQS_8586!$V$10:$V$1160,Gb_VQS_8586!$T$10:$T$1160,$A73,Gb_VQS_8586!$U$10:$U$1160,33)-SUMIFS(Gb_VQS_8586!$AX$10:$AX$1735,Gb_VQS_8586!$AV$10:$AV$1735,$A73,Gb_VQS_8586!$AW$10:$AW$1735,13)</f>
        <v>67702.819999999992</v>
      </c>
      <c r="BM73" s="102">
        <f>SUMIFS(Gb_VQS_8586!BE$10:BE$2310,Gb_VQS_8586!$BB$10:$BB$2310,$A73,Gb_VQS_8586!$BC$10:$BC$2310,23)+SUMIFS(Gb_VQS_8586!BE$10:BE$2310,Gb_VQS_8586!$BB$10:$BB$2310,$A73,Gb_VQS_8586!$BC$10:$BC$2310,21)+SUMIFS(Gb_VQS_8586!BO$10:BO$2310,Gb_VQS_8586!$BL$10:$BL$2310,$A73,Gb_VQS_8586!$BM$10:$BM$2310,33)+SUMIFS(Gb_VQS_8586!BO$10:BO$2310,Gb_VQS_8586!$BL$10:$BL$2310,$A73,Gb_VQS_8586!$BM$10:$BM$2310,35)</f>
        <v>7300</v>
      </c>
      <c r="BN73" s="102">
        <f>SUMIFS(Gb_VQS_8586!BF$10:BF$2310,Gb_VQS_8586!$BB$10:$BB$2310,$A73,Gb_VQS_8586!$BC$10:$BC$2310,23)+SUMIFS(Gb_VQS_8586!BF$10:BF$2310,Gb_VQS_8586!$BB$10:$BB$2310,$A73,Gb_VQS_8586!$BC$10:$BC$2310,21)+SUMIFS(Gb_VQS_8586!BP$10:BP$2310,Gb_VQS_8586!$BL$10:$BL$2310,$A73,Gb_VQS_8586!$BM$10:$BM$2310,33)+SUMIFS(Gb_VQS_8586!BP$10:BP$2310,Gb_VQS_8586!$BL$10:$BL$2310,$A73,Gb_VQS_8586!$BM$10:$BM$2310,35)</f>
        <v>7400</v>
      </c>
      <c r="BO73" s="102">
        <f>SUMIFS(Gb_VQS_8586!BG$10:BG$2310,Gb_VQS_8586!$BB$10:$BB$2310,$A73,Gb_VQS_8586!$BC$10:$BC$2310,23)+SUMIFS(Gb_VQS_8586!BG$10:BG$2310,Gb_VQS_8586!$BB$10:$BB$2310,$A73,Gb_VQS_8586!$BC$10:$BC$2310,21)+SUMIFS(Gb_VQS_8586!BQ$10:BQ$2310,Gb_VQS_8586!$BL$10:$BL$2310,$A73,Gb_VQS_8586!$BM$10:$BM$2310,33)+SUMIFS(Gb_VQS_8586!BQ$10:BQ$2310,Gb_VQS_8586!$BL$10:$BL$2310,$A73,Gb_VQS_8586!$BM$10:$BM$2310,35)</f>
        <v>7400</v>
      </c>
      <c r="BP73" s="102">
        <f>SUMIFS(Gb_VQS_8586!BH$10:BH$2310,Gb_VQS_8586!$BB$10:$BB$2310,$A73,Gb_VQS_8586!$BC$10:$BC$2310,23)+SUMIFS(Gb_VQS_8586!BH$10:BH$2310,Gb_VQS_8586!$BB$10:$BB$2310,$A73,Gb_VQS_8586!$BC$10:$BC$2310,21)+SUMIFS(Gb_VQS_8586!BR$10:BR$2310,Gb_VQS_8586!$BL$10:$BL$2310,$A73,Gb_VQS_8586!$BM$10:$BM$2310,33)+SUMIFS(Gb_VQS_8586!BR$10:BR$2310,Gb_VQS_8586!$BL$10:$BL$2310,$A73,Gb_VQS_8586!$BM$10:$BM$2310,35)</f>
        <v>7500</v>
      </c>
      <c r="BQ73" s="101">
        <f>SUMIFS(Gb_VQS_8586!BI$10:BI$2310,Gb_VQS_8586!$BB$10:$BB$2310,$A73,Gb_VQS_8586!$BC$10:$BC$2310,23)+SUMIFS(Gb_VQS_8586!BI$10:BI$2310,Gb_VQS_8586!$BB$10:$BB$2310,$A73,Gb_VQS_8586!$BC$10:$BC$2310,21)+SUMIFS(Gb_VQS_8586!BS$10:BS$2310,Gb_VQS_8586!$BL$10:$BL$2310,$A73,Gb_VQS_8586!$BM$10:$BM$2310,33)+SUMIFS(Gb_VQS_8586!BS$10:BS$2310,Gb_VQS_8586!$BL$10:$BL$2310,$A73,Gb_VQS_8586!$BM$10:$BM$2310,35)</f>
        <v>7600</v>
      </c>
      <c r="BR73" s="103">
        <f>SUMIFS(Gb_VQS_8586!BD$10:BD$2310,Gb_VQS_8586!$BB$10:$BB$2310,$A73,Gb_VQS_8586!$BC$10:$BC$2310,24)+SUMIFS(Gb_VQS_8586!BD$10:BD$2310,Gb_VQS_8586!$BB$10:$BB$2310,$A73,Gb_VQS_8586!$BC$10:$BC$2310,22)+SUMIFS(Gb_VQS_8586!BN$10:BN$2310,Gb_VQS_8586!$BL$10:$BL$2310,$A73,Gb_VQS_8586!$BM$10:$BM$2310,34)+SUMIFS(Gb_VQS_8586!BN$10:BN$2310,Gb_VQS_8586!$BL$10:$BL$2310,$A73,Gb_VQS_8586!$BM$10:$BM$2310,36)</f>
        <v>70892.679999999993</v>
      </c>
      <c r="BS73" s="102">
        <f>SUMIFS(Gb_VQS_8586!BE$10:BE$2310,Gb_VQS_8586!$BB$10:$BB$2310,$A73,Gb_VQS_8586!$BC$10:$BC$2310,24)+SUMIFS(Gb_VQS_8586!BE$10:BE$2310,Gb_VQS_8586!$BB$10:$BB$2310,$A73,Gb_VQS_8586!$BC$10:$BC$2310,22)+SUMIFS(Gb_VQS_8586!BO$10:BO$2310,Gb_VQS_8586!$BL$10:$BL$2310,$A73,Gb_VQS_8586!$BM$10:$BM$2310,34)+SUMIFS(Gb_VQS_8586!BO$10:BO$2310,Gb_VQS_8586!$BL$10:$BL$2310,$A73,Gb_VQS_8586!$BM$10:$BM$2310,36)</f>
        <v>159300</v>
      </c>
      <c r="BT73" s="102">
        <f>SUMIFS(Gb_VQS_8586!BF$10:BF$2310,Gb_VQS_8586!$BB$10:$BB$2310,$A73,Gb_VQS_8586!$BC$10:$BC$2310,24)+SUMIFS(Gb_VQS_8586!BF$10:BF$2310,Gb_VQS_8586!$BB$10:$BB$2310,$A73,Gb_VQS_8586!$BC$10:$BC$2310,22)+SUMIFS(Gb_VQS_8586!BP$10:BP$2310,Gb_VQS_8586!$BL$10:$BL$2310,$A73,Gb_VQS_8586!$BM$10:$BM$2310,34)+SUMIFS(Gb_VQS_8586!BP$10:BP$2310,Gb_VQS_8586!$BL$10:$BL$2310,$A73,Gb_VQS_8586!$BM$10:$BM$2310,36)</f>
        <v>74100</v>
      </c>
      <c r="BU73" s="102">
        <f>SUMIFS(Gb_VQS_8586!BG$10:BG$2310,Gb_VQS_8586!$BB$10:$BB$2310,$A73,Gb_VQS_8586!$BC$10:$BC$2310,24)+SUMIFS(Gb_VQS_8586!BG$10:BG$2310,Gb_VQS_8586!$BB$10:$BB$2310,$A73,Gb_VQS_8586!$BC$10:$BC$2310,22)+SUMIFS(Gb_VQS_8586!BQ$10:BQ$2310,Gb_VQS_8586!$BL$10:$BL$2310,$A73,Gb_VQS_8586!$BM$10:$BM$2310,34)+SUMIFS(Gb_VQS_8586!BQ$10:BQ$2310,Gb_VQS_8586!$BL$10:$BL$2310,$A73,Gb_VQS_8586!$BM$10:$BM$2310,36)</f>
        <v>75700</v>
      </c>
      <c r="BV73" s="102">
        <f>SUMIFS(Gb_VQS_8586!BH$10:BH$2310,Gb_VQS_8586!$BB$10:$BB$2310,$A73,Gb_VQS_8586!$BC$10:$BC$2310,24)+SUMIFS(Gb_VQS_8586!BH$10:BH$2310,Gb_VQS_8586!$BB$10:$BB$2310,$A73,Gb_VQS_8586!$BC$10:$BC$2310,22)+SUMIFS(Gb_VQS_8586!BR$10:BR$2310,Gb_VQS_8586!$BL$10:$BL$2310,$A73,Gb_VQS_8586!$BM$10:$BM$2310,34)+SUMIFS(Gb_VQS_8586!BR$10:BR$2310,Gb_VQS_8586!$BL$10:$BL$2310,$A73,Gb_VQS_8586!$BM$10:$BM$2310,36)</f>
        <v>77600</v>
      </c>
      <c r="BW73" s="101">
        <f>SUMIFS(Gb_VQS_8586!BI$10:BI$2310,Gb_VQS_8586!$BB$10:$BB$2310,$A73,Gb_VQS_8586!$BC$10:$BC$2310,24)+SUMIFS(Gb_VQS_8586!BI$10:BI$2310,Gb_VQS_8586!$BB$10:$BB$2310,$A73,Gb_VQS_8586!$BC$10:$BC$2310,22)+SUMIFS(Gb_VQS_8586!BS$10:BS$2310,Gb_VQS_8586!$BL$10:$BL$2310,$A73,Gb_VQS_8586!$BM$10:$BM$2310,34)+SUMIFS(Gb_VQS_8586!BS$10:BS$2310,Gb_VQS_8586!$BL$10:$BL$2310,$A73,Gb_VQS_8586!$BM$10:$BM$2310,36)</f>
        <v>79300</v>
      </c>
      <c r="BX73" s="103">
        <f>_xlfn.IFNA(VLOOKUP($A73,Gb_Stand!$B$10:$H$585,D$6,FALSE),0)</f>
        <v>0</v>
      </c>
      <c r="BY73" s="102">
        <f>_xlfn.IFNA(VLOOKUP($A73,Gb_Stand!$B$10:$H$585,E$6,FALSE),0)</f>
        <v>184400</v>
      </c>
      <c r="BZ73" s="102">
        <f>_xlfn.IFNA(VLOOKUP($A73,Gb_Stand!$B$10:$H$585,F$6,FALSE),0)</f>
        <v>138300</v>
      </c>
      <c r="CA73" s="102">
        <f>_xlfn.IFNA(VLOOKUP($A73,Gb_Stand!$B$10:$H$585,G$6,FALSE),0)</f>
        <v>92200</v>
      </c>
      <c r="CB73" s="102">
        <f>_xlfn.IFNA(VLOOKUP($A73,Gb_Stand!$B$10:$H$585,H$6,FALSE),0)</f>
        <v>46100</v>
      </c>
      <c r="CC73" s="101">
        <f>_xlfn.IFNA(VLOOKUP($A73,Gb_Stand!$B$10:$H$585,I$6,FALSE),0)</f>
        <v>0</v>
      </c>
      <c r="CD73" s="103">
        <f>_xlfn.IFNA(VLOOKUP($A73,Gb_Stand!$K$10:$Q$585,D$6,FALSE),0)</f>
        <v>0</v>
      </c>
      <c r="CE73" s="102">
        <f>_xlfn.IFNA(VLOOKUP($A73,Gb_Stand!$K$10:$Q$585,E$6,FALSE),0)</f>
        <v>0</v>
      </c>
      <c r="CF73" s="102">
        <f>_xlfn.IFNA(VLOOKUP($A73,Gb_Stand!$K$10:$Q$585,F$6,FALSE),0)</f>
        <v>0</v>
      </c>
      <c r="CG73" s="102">
        <f>_xlfn.IFNA(VLOOKUP($A73,Gb_Stand!$K$10:$Q$585,G$6,FALSE),0)</f>
        <v>0</v>
      </c>
      <c r="CH73" s="102">
        <f>_xlfn.IFNA(VLOOKUP($A73,Gb_Stand!$K$10:$Q$585,H$6,FALSE),0)</f>
        <v>0</v>
      </c>
      <c r="CI73" s="101">
        <f>_xlfn.IFNA(VLOOKUP($A73,Gb_Stand!$K$10:$Q$585,I$6,FALSE),0)</f>
        <v>0</v>
      </c>
      <c r="CJ73" s="103">
        <f>_xlfn.IFNA(VLOOKUP($A73,Gb_Stand!$T$10:$Z$585,D$6,FALSE),0)</f>
        <v>111023.42</v>
      </c>
      <c r="CK73" s="102">
        <f>_xlfn.IFNA(VLOOKUP($A73,Gb_Stand!$T$10:$Z$585,E$6,FALSE),0)</f>
        <v>101400</v>
      </c>
      <c r="CL73" s="102">
        <f>_xlfn.IFNA(VLOOKUP($A73,Gb_Stand!$T$10:$Z$585,F$6,FALSE),0)</f>
        <v>92600</v>
      </c>
      <c r="CM73" s="102">
        <f>_xlfn.IFNA(VLOOKUP($A73,Gb_Stand!$T$10:$Z$585,G$6,FALSE),0)</f>
        <v>83600</v>
      </c>
      <c r="CN73" s="102">
        <f>_xlfn.IFNA(VLOOKUP($A73,Gb_Stand!$T$10:$Z$585,H$6,FALSE),0)</f>
        <v>74400</v>
      </c>
      <c r="CO73" s="101">
        <f>_xlfn.IFNA(VLOOKUP($A73,Gb_Stand!$T$10:$Z$585,I$6,FALSE),0)</f>
        <v>64800</v>
      </c>
      <c r="CP73" s="103">
        <f>_xlfn.IFNA(VLOOKUP($A73,Gb_Stand!$AC$10:$AI$585,D$6,FALSE),0)</f>
        <v>0</v>
      </c>
      <c r="CQ73" s="102">
        <f>_xlfn.IFNA(VLOOKUP($A73,Gb_Stand!$AC$10:$AI$585,E$6,FALSE),0)</f>
        <v>0</v>
      </c>
      <c r="CR73" s="102">
        <f>_xlfn.IFNA(VLOOKUP($A73,Gb_Stand!$AC$10:$AI$585,F$6,FALSE),0)</f>
        <v>0</v>
      </c>
      <c r="CS73" s="102">
        <f>_xlfn.IFNA(VLOOKUP($A73,Gb_Stand!$AC$10:$AI$585,G$6,FALSE),0)</f>
        <v>0</v>
      </c>
      <c r="CT73" s="102">
        <f>_xlfn.IFNA(VLOOKUP($A73,Gb_Stand!$AC$10:$AI$585,H$6,FALSE),0)</f>
        <v>0</v>
      </c>
      <c r="CU73" s="101">
        <f>_xlfn.IFNA(VLOOKUP($A73,Gb_Stand!$AC$10:$AI$585,I$6,FALSE),0)</f>
        <v>0</v>
      </c>
    </row>
    <row r="74" spans="1:99" x14ac:dyDescent="0.4">
      <c r="A74" s="106">
        <v>20624</v>
      </c>
      <c r="B74" s="105" t="s">
        <v>144</v>
      </c>
      <c r="C74" s="104"/>
      <c r="D74" s="103">
        <f>_xlfn.IFNA(VLOOKUP($A74,Gb_VQS!$B$10:$H$585,D$6,FALSE),0)+SUMIFS(Gb_VQS!$V$10:$V$1160,Gb_VQS!$T$10:$T$1160,$A74,Gb_VQS!$U$10:$U$1160,31)+SUMIFS(Gb_VQS!$AX$10:$AX$1735,Gb_VQS!$AV$10:$AV$1735,$A74,Gb_VQS!$AW$10:$AW$1735,13)</f>
        <v>3368801.64</v>
      </c>
      <c r="E74" s="102">
        <f>_xlfn.IFNA(VLOOKUP($A74,Gb_VQS!$B$10:$H$585,E$6,FALSE),0)+SUMIFS(Gb_VQS!W$10:W$1160,Gb_VQS!$T$10:$T$1160,$A74)</f>
        <v>2904400</v>
      </c>
      <c r="F74" s="102">
        <f>_xlfn.IFNA(VLOOKUP($A74,Gb_VQS!$B$10:$H$585,F$6,FALSE),0)+SUMIFS(Gb_VQS!X$10:X$1160,Gb_VQS!$T$10:$T$1160,$A74)</f>
        <v>2897200</v>
      </c>
      <c r="G74" s="102">
        <f>_xlfn.IFNA(VLOOKUP($A74,Gb_VQS!$B$10:$H$585,G$6,FALSE),0)+SUMIFS(Gb_VQS!Y$10:Y$1160,Gb_VQS!$T$10:$T$1160,$A74)</f>
        <v>2339900</v>
      </c>
      <c r="H74" s="102">
        <f>_xlfn.IFNA(VLOOKUP($A74,Gb_VQS!$B$10:$H$585,H$6,FALSE),0)+SUMIFS(Gb_VQS!Z$10:Z$1160,Gb_VQS!$T$10:$T$1160,$A74)</f>
        <v>2412600</v>
      </c>
      <c r="I74" s="101">
        <f>_xlfn.IFNA(VLOOKUP($A74,Gb_VQS!$B$10:$H$585,I$6,FALSE),0)+SUMIFS(Gb_VQS!AA$10:AA$1160,Gb_VQS!$T$10:$T$1160,$A74)</f>
        <v>2429700</v>
      </c>
      <c r="J74" s="103">
        <f>_xlfn.IFNA(VLOOKUP($A74,Gb_VQS!$K$10:$Q$585,D$6,FALSE),0)</f>
        <v>2886902.21</v>
      </c>
      <c r="K74" s="102">
        <f>_xlfn.IFNA(VLOOKUP($A74,Gb_VQS!$K$10:$Q$585,E$6,FALSE),0)</f>
        <v>2578000</v>
      </c>
      <c r="L74" s="102">
        <f>_xlfn.IFNA(VLOOKUP($A74,Gb_VQS!$K$10:$Q$585,F$6,FALSE),0)</f>
        <v>2621400</v>
      </c>
      <c r="M74" s="102">
        <f>_xlfn.IFNA(VLOOKUP($A74,Gb_VQS!$K$10:$Q$585,G$6,FALSE),0)</f>
        <v>2664600</v>
      </c>
      <c r="N74" s="102">
        <f>_xlfn.IFNA(VLOOKUP($A74,Gb_VQS!$K$10:$Q$585,H$6,FALSE),0)</f>
        <v>2690100</v>
      </c>
      <c r="O74" s="101">
        <f>_xlfn.IFNA(VLOOKUP($A74,Gb_VQS!$K$10:$Q$585,I$6,FALSE),0)</f>
        <v>2801100</v>
      </c>
      <c r="P74" s="103">
        <f>SUMIFS(Gb_VQS!$AY$10:$AY$1735,Gb_VQS!$AV$10:$AV$1735,$A74,Gb_VQS!$AW$10:$AW$1735,10)</f>
        <v>114000</v>
      </c>
      <c r="Q74" s="102">
        <f>_xlfn.IFNA(VLOOKUP($A74,Gb_VQS!$AM$10:$AS$585,E$6,FALSE),0)</f>
        <v>0</v>
      </c>
      <c r="R74" s="102">
        <f>_xlfn.IFNA(VLOOKUP($A74,Gb_VQS!$AM$10:$AS$585,F$6,FALSE),0)</f>
        <v>0</v>
      </c>
      <c r="S74" s="102">
        <f>_xlfn.IFNA(VLOOKUP($A74,Gb_VQS!$AM$10:$AS$585,G$6,FALSE),0)</f>
        <v>0</v>
      </c>
      <c r="T74" s="102">
        <f>_xlfn.IFNA(VLOOKUP($A74,Gb_VQS!$AM$10:$AS$585,H$6,FALSE),0)</f>
        <v>0</v>
      </c>
      <c r="U74" s="101">
        <f>_xlfn.IFNA(VLOOKUP($A74,Gb_VQS!$AM$10:$AS$585,I$6,FALSE),0)</f>
        <v>0</v>
      </c>
      <c r="V74" s="103">
        <f>SUMIFS(Gb_VQS!$AX$10:$AX$1735,Gb_VQS!$AV$10:$AV$1735,$A74,Gb_VQS!$AW$10:$AW$1735,10)+SUMIFS(Gb_VQS!$AX$10:$AX$1735,Gb_VQS!$AV$10:$AV$1735,$A74,Gb_VQS!$AW$10:$AW$1735,11)-SUMIFS(Gb_VQS!$AY$10:$AY$1735,Gb_VQS!$AV$10:$AV$1735,$A74,Gb_VQS!$AW$10:$AW$1735,11)</f>
        <v>243458.18</v>
      </c>
      <c r="W74" s="102">
        <f>_xlfn.IFNA(VLOOKUP($A74,Gb_VQS!$AD$10:$AO$585,E$6,FALSE),0)</f>
        <v>925000</v>
      </c>
      <c r="X74" s="102">
        <f>_xlfn.IFNA(VLOOKUP($A74,Gb_VQS!$AD$10:$AO$585,F$6,FALSE),0)</f>
        <v>625000</v>
      </c>
      <c r="Y74" s="102">
        <f>_xlfn.IFNA(VLOOKUP($A74,Gb_VQS!$AD$10:$AO$585,G$6,FALSE),0)</f>
        <v>0</v>
      </c>
      <c r="Z74" s="102">
        <f>_xlfn.IFNA(VLOOKUP($A74,Gb_VQS!$AD$10:$AO$585,H$6,FALSE),0)</f>
        <v>0</v>
      </c>
      <c r="AA74" s="101">
        <f>_xlfn.IFNA(VLOOKUP($A74,Gb_VQS!$AD$10:$AO$585,I$6,FALSE),0)</f>
        <v>0</v>
      </c>
      <c r="AB74" s="103"/>
      <c r="AC74" s="102"/>
      <c r="AD74" s="102"/>
      <c r="AE74" s="102"/>
      <c r="AF74" s="102"/>
      <c r="AG74" s="101"/>
      <c r="AH74" s="103"/>
      <c r="AI74" s="102"/>
      <c r="AJ74" s="102"/>
      <c r="AK74" s="102"/>
      <c r="AL74" s="102"/>
      <c r="AM74" s="101"/>
      <c r="AN74" s="103">
        <f>_xlfn.IFNA(VLOOKUP($A74,Gb_VQS_8586!$B$10:$H$585,D$6,FALSE),0)+SUMIFS(Gb_VQS_8586!$V$10:$V$1160,Gb_VQS_8586!$T$10:$T$1160,$A74,Gb_VQS_8586!$U$10:$U$1160,31)+SUMIFS(Gb_VQS_8586!$AX$10:$AX$1735,Gb_VQS_8586!$AV$10:$AV$1735,$A74,Gb_VQS_8586!$AW$10:$AW$1735,13)</f>
        <v>657347.17999999993</v>
      </c>
      <c r="AO74" s="102">
        <f>_xlfn.IFNA(VLOOKUP($A74,Gb_VQS_8586!$B$10:$H$585,E$6,FALSE),0)+SUMIFS(Gb_VQS_8586!W$10:W$1160,Gb_VQS_8586!$T$10:$T$1160,$A74)</f>
        <v>421300</v>
      </c>
      <c r="AP74" s="102">
        <f>_xlfn.IFNA(VLOOKUP($A74,Gb_VQS_8586!$B$10:$H$585,F$6,FALSE),0)+SUMIFS(Gb_VQS_8586!X$10:X$1160,Gb_VQS_8586!$T$10:$T$1160,$A74)</f>
        <v>437900</v>
      </c>
      <c r="AQ74" s="102">
        <f>_xlfn.IFNA(VLOOKUP($A74,Gb_VQS_8586!$B$10:$H$585,G$6,FALSE),0)+SUMIFS(Gb_VQS_8586!Y$10:Y$1160,Gb_VQS_8586!$T$10:$T$1160,$A74)</f>
        <v>453700</v>
      </c>
      <c r="AR74" s="102">
        <f>_xlfn.IFNA(VLOOKUP($A74,Gb_VQS_8586!$B$10:$H$585,H$6,FALSE),0)+SUMIFS(Gb_VQS_8586!Z$10:Z$1160,Gb_VQS_8586!$T$10:$T$1160,$A74)</f>
        <v>471600</v>
      </c>
      <c r="AS74" s="101">
        <f>_xlfn.IFNA(VLOOKUP($A74,Gb_VQS_8586!$B$10:$H$585,I$6,FALSE),0)+SUMIFS(Gb_VQS_8586!AA$10:AA$1160,Gb_VQS_8586!$T$10:$T$1160,$A74)</f>
        <v>488800</v>
      </c>
      <c r="AT74" s="103">
        <f>_xlfn.IFNA(VLOOKUP($A74,Gb_VQS_8586!$K$10:$Q$585,D$6,FALSE),0)</f>
        <v>361285.93</v>
      </c>
      <c r="AU74" s="102">
        <f>_xlfn.IFNA(VLOOKUP($A74,Gb_VQS_8586!$K$10:$Q$585,E$6,FALSE),0)</f>
        <v>323000</v>
      </c>
      <c r="AV74" s="102">
        <f>_xlfn.IFNA(VLOOKUP($A74,Gb_VQS_8586!$K$10:$Q$585,F$6,FALSE),0)</f>
        <v>318000</v>
      </c>
      <c r="AW74" s="102">
        <f>_xlfn.IFNA(VLOOKUP($A74,Gb_VQS_8586!$K$10:$Q$585,G$6,FALSE),0)</f>
        <v>318000</v>
      </c>
      <c r="AX74" s="102">
        <f>_xlfn.IFNA(VLOOKUP($A74,Gb_VQS_8586!$K$10:$Q$585,H$6,FALSE),0)</f>
        <v>318100</v>
      </c>
      <c r="AY74" s="101">
        <f>_xlfn.IFNA(VLOOKUP($A74,Gb_VQS_8586!$K$10:$Q$585,I$6,FALSE),0)</f>
        <v>318100</v>
      </c>
      <c r="AZ74" s="103">
        <f>SUMIFS(Gb_VQS_8586!$AY$10:$AY$1735,Gb_VQS_8586!$AV$10:$AV$1735,$A74,Gb_VQS_8586!$AW$10:$AW$1735,10)</f>
        <v>0</v>
      </c>
      <c r="BA74" s="102">
        <f>_xlfn.IFNA(VLOOKUP($A74,Gb_VQS_8586!$AM$10:$AS$585,E$6,FALSE),0)</f>
        <v>0</v>
      </c>
      <c r="BB74" s="102">
        <f>_xlfn.IFNA(VLOOKUP($A74,Gb_VQS_8586!$AM$10:$AS$585,F$6,FALSE),0)</f>
        <v>0</v>
      </c>
      <c r="BC74" s="102">
        <f>_xlfn.IFNA(VLOOKUP($A74,Gb_VQS_8586!$AM$10:$AS$585,G$6,FALSE),0)</f>
        <v>0</v>
      </c>
      <c r="BD74" s="102">
        <f>_xlfn.IFNA(VLOOKUP($A74,Gb_VQS_8586!$AM$10:$AS$585,H$6,FALSE),0)</f>
        <v>0</v>
      </c>
      <c r="BE74" s="101">
        <f>_xlfn.IFNA(VLOOKUP($A74,Gb_VQS_8586!$AM$10:$AS$585,I$6,FALSE),0)</f>
        <v>0</v>
      </c>
      <c r="BF74" s="103">
        <f>SUMIFS(Gb_VQS_8586!$AX$10:$AX$1735,Gb_VQS_8586!$AV$10:$AV$1735,$A74,Gb_VQS_8586!$AW$10:$AW$1735,10)+SUMIFS(Gb_VQS_8586!$AX$10:$AX$1735,Gb_VQS_8586!$AV$10:$AV$1735,$A74,Gb_VQS_8586!$AW$10:$AW$1735,11)-SUMIFS(Gb_VQS_8586!$AY$10:$AY$1735,Gb_VQS_8586!$AV$10:$AV$1735,$A74,Gb_VQS_8586!$AW$10:$AW$1735,11)</f>
        <v>151499.54</v>
      </c>
      <c r="BG74" s="102">
        <f>_xlfn.IFNA(VLOOKUP($A74,Gb_VQS_8586!$AD$10:$AO$585,E$6,FALSE),0)</f>
        <v>0</v>
      </c>
      <c r="BH74" s="102">
        <f>_xlfn.IFNA(VLOOKUP($A74,Gb_VQS_8586!$AD$10:$AO$585,F$6,FALSE),0)</f>
        <v>0</v>
      </c>
      <c r="BI74" s="102">
        <f>_xlfn.IFNA(VLOOKUP($A74,Gb_VQS_8586!$AD$10:$AO$585,G$6,FALSE),0)</f>
        <v>0</v>
      </c>
      <c r="BJ74" s="102">
        <f>_xlfn.IFNA(VLOOKUP($A74,Gb_VQS_8586!$AD$10:$AO$585,H$6,FALSE),0)</f>
        <v>0</v>
      </c>
      <c r="BK74" s="101">
        <f>_xlfn.IFNA(VLOOKUP($A74,Gb_VQS_8586!$AD$10:$AO$585,I$6,FALSE),0)</f>
        <v>0</v>
      </c>
      <c r="BL74" s="103">
        <f>SUMIFS(Gb_VQS_8586!BD$10:BD$2310,Gb_VQS_8586!$BB$10:$BB$2310,$A74,Gb_VQS_8586!$BC$10:$BC$2310,23)+SUMIFS(Gb_VQS_8586!BD$10:BD$2310,Gb_VQS_8586!$BB$10:$BB$2310,$A74,Gb_VQS_8586!$BC$10:$BC$2310,21)+SUMIFS(Gb_VQS_8586!BN$10:BN$2310,Gb_VQS_8586!$BL$10:$BL$2310,$A74,Gb_VQS_8586!$BM$10:$BM$2310,33)+SUMIFS(Gb_VQS_8586!BN$10:BN$2310,Gb_VQS_8586!$BL$10:$BL$2310,$A74,Gb_VQS_8586!$BM$10:$BM$2310,35)+SUMIFS(Gb_VQS_8586!$V$10:$V$1160,Gb_VQS_8586!$T$10:$T$1160,$A74,Gb_VQS_8586!$U$10:$U$1160,33)-SUMIFS(Gb_VQS_8586!$AX$10:$AX$1735,Gb_VQS_8586!$AV$10:$AV$1735,$A74,Gb_VQS_8586!$AW$10:$AW$1735,13)</f>
        <v>131695.97999999998</v>
      </c>
      <c r="BM74" s="102">
        <f>SUMIFS(Gb_VQS_8586!BE$10:BE$2310,Gb_VQS_8586!$BB$10:$BB$2310,$A74,Gb_VQS_8586!$BC$10:$BC$2310,23)+SUMIFS(Gb_VQS_8586!BE$10:BE$2310,Gb_VQS_8586!$BB$10:$BB$2310,$A74,Gb_VQS_8586!$BC$10:$BC$2310,21)+SUMIFS(Gb_VQS_8586!BO$10:BO$2310,Gb_VQS_8586!$BL$10:$BL$2310,$A74,Gb_VQS_8586!$BM$10:$BM$2310,33)+SUMIFS(Gb_VQS_8586!BO$10:BO$2310,Gb_VQS_8586!$BL$10:$BL$2310,$A74,Gb_VQS_8586!$BM$10:$BM$2310,35)</f>
        <v>20100</v>
      </c>
      <c r="BN74" s="102">
        <f>SUMIFS(Gb_VQS_8586!BF$10:BF$2310,Gb_VQS_8586!$BB$10:$BB$2310,$A74,Gb_VQS_8586!$BC$10:$BC$2310,23)+SUMIFS(Gb_VQS_8586!BF$10:BF$2310,Gb_VQS_8586!$BB$10:$BB$2310,$A74,Gb_VQS_8586!$BC$10:$BC$2310,21)+SUMIFS(Gb_VQS_8586!BP$10:BP$2310,Gb_VQS_8586!$BL$10:$BL$2310,$A74,Gb_VQS_8586!$BM$10:$BM$2310,33)+SUMIFS(Gb_VQS_8586!BP$10:BP$2310,Gb_VQS_8586!$BL$10:$BL$2310,$A74,Gb_VQS_8586!$BM$10:$BM$2310,35)</f>
        <v>6400</v>
      </c>
      <c r="BO74" s="102">
        <f>SUMIFS(Gb_VQS_8586!BG$10:BG$2310,Gb_VQS_8586!$BB$10:$BB$2310,$A74,Gb_VQS_8586!$BC$10:$BC$2310,23)+SUMIFS(Gb_VQS_8586!BG$10:BG$2310,Gb_VQS_8586!$BB$10:$BB$2310,$A74,Gb_VQS_8586!$BC$10:$BC$2310,21)+SUMIFS(Gb_VQS_8586!BQ$10:BQ$2310,Gb_VQS_8586!$BL$10:$BL$2310,$A74,Gb_VQS_8586!$BM$10:$BM$2310,33)+SUMIFS(Gb_VQS_8586!BQ$10:BQ$2310,Gb_VQS_8586!$BL$10:$BL$2310,$A74,Gb_VQS_8586!$BM$10:$BM$2310,35)</f>
        <v>6400</v>
      </c>
      <c r="BP74" s="102">
        <f>SUMIFS(Gb_VQS_8586!BH$10:BH$2310,Gb_VQS_8586!$BB$10:$BB$2310,$A74,Gb_VQS_8586!$BC$10:$BC$2310,23)+SUMIFS(Gb_VQS_8586!BH$10:BH$2310,Gb_VQS_8586!$BB$10:$BB$2310,$A74,Gb_VQS_8586!$BC$10:$BC$2310,21)+SUMIFS(Gb_VQS_8586!BR$10:BR$2310,Gb_VQS_8586!$BL$10:$BL$2310,$A74,Gb_VQS_8586!$BM$10:$BM$2310,33)+SUMIFS(Gb_VQS_8586!BR$10:BR$2310,Gb_VQS_8586!$BL$10:$BL$2310,$A74,Gb_VQS_8586!$BM$10:$BM$2310,35)</f>
        <v>6500</v>
      </c>
      <c r="BQ74" s="101">
        <f>SUMIFS(Gb_VQS_8586!BI$10:BI$2310,Gb_VQS_8586!$BB$10:$BB$2310,$A74,Gb_VQS_8586!$BC$10:$BC$2310,23)+SUMIFS(Gb_VQS_8586!BI$10:BI$2310,Gb_VQS_8586!$BB$10:$BB$2310,$A74,Gb_VQS_8586!$BC$10:$BC$2310,21)+SUMIFS(Gb_VQS_8586!BS$10:BS$2310,Gb_VQS_8586!$BL$10:$BL$2310,$A74,Gb_VQS_8586!$BM$10:$BM$2310,33)+SUMIFS(Gb_VQS_8586!BS$10:BS$2310,Gb_VQS_8586!$BL$10:$BL$2310,$A74,Gb_VQS_8586!$BM$10:$BM$2310,35)</f>
        <v>6600</v>
      </c>
      <c r="BR74" s="103">
        <f>SUMIFS(Gb_VQS_8586!BD$10:BD$2310,Gb_VQS_8586!$BB$10:$BB$2310,$A74,Gb_VQS_8586!$BC$10:$BC$2310,24)+SUMIFS(Gb_VQS_8586!BD$10:BD$2310,Gb_VQS_8586!$BB$10:$BB$2310,$A74,Gb_VQS_8586!$BC$10:$BC$2310,22)+SUMIFS(Gb_VQS_8586!BN$10:BN$2310,Gb_VQS_8586!$BL$10:$BL$2310,$A74,Gb_VQS_8586!$BM$10:$BM$2310,34)+SUMIFS(Gb_VQS_8586!BN$10:BN$2310,Gb_VQS_8586!$BL$10:$BL$2310,$A74,Gb_VQS_8586!$BM$10:$BM$2310,36)</f>
        <v>84754.91</v>
      </c>
      <c r="BS74" s="102">
        <f>SUMIFS(Gb_VQS_8586!BE$10:BE$2310,Gb_VQS_8586!$BB$10:$BB$2310,$A74,Gb_VQS_8586!$BC$10:$BC$2310,24)+SUMIFS(Gb_VQS_8586!BE$10:BE$2310,Gb_VQS_8586!$BB$10:$BB$2310,$A74,Gb_VQS_8586!$BC$10:$BC$2310,22)+SUMIFS(Gb_VQS_8586!BO$10:BO$2310,Gb_VQS_8586!$BL$10:$BL$2310,$A74,Gb_VQS_8586!$BM$10:$BM$2310,34)+SUMIFS(Gb_VQS_8586!BO$10:BO$2310,Gb_VQS_8586!$BL$10:$BL$2310,$A74,Gb_VQS_8586!$BM$10:$BM$2310,36)</f>
        <v>88500</v>
      </c>
      <c r="BT74" s="102">
        <f>SUMIFS(Gb_VQS_8586!BF$10:BF$2310,Gb_VQS_8586!$BB$10:$BB$2310,$A74,Gb_VQS_8586!$BC$10:$BC$2310,24)+SUMIFS(Gb_VQS_8586!BF$10:BF$2310,Gb_VQS_8586!$BB$10:$BB$2310,$A74,Gb_VQS_8586!$BC$10:$BC$2310,22)+SUMIFS(Gb_VQS_8586!BP$10:BP$2310,Gb_VQS_8586!$BL$10:$BL$2310,$A74,Gb_VQS_8586!$BM$10:$BM$2310,34)+SUMIFS(Gb_VQS_8586!BP$10:BP$2310,Gb_VQS_8586!$BL$10:$BL$2310,$A74,Gb_VQS_8586!$BM$10:$BM$2310,36)</f>
        <v>89700</v>
      </c>
      <c r="BU74" s="102">
        <f>SUMIFS(Gb_VQS_8586!BG$10:BG$2310,Gb_VQS_8586!$BB$10:$BB$2310,$A74,Gb_VQS_8586!$BC$10:$BC$2310,24)+SUMIFS(Gb_VQS_8586!BG$10:BG$2310,Gb_VQS_8586!$BB$10:$BB$2310,$A74,Gb_VQS_8586!$BC$10:$BC$2310,22)+SUMIFS(Gb_VQS_8586!BQ$10:BQ$2310,Gb_VQS_8586!$BL$10:$BL$2310,$A74,Gb_VQS_8586!$BM$10:$BM$2310,34)+SUMIFS(Gb_VQS_8586!BQ$10:BQ$2310,Gb_VQS_8586!$BL$10:$BL$2310,$A74,Gb_VQS_8586!$BM$10:$BM$2310,36)</f>
        <v>92500</v>
      </c>
      <c r="BV74" s="102">
        <f>SUMIFS(Gb_VQS_8586!BH$10:BH$2310,Gb_VQS_8586!$BB$10:$BB$2310,$A74,Gb_VQS_8586!$BC$10:$BC$2310,24)+SUMIFS(Gb_VQS_8586!BH$10:BH$2310,Gb_VQS_8586!$BB$10:$BB$2310,$A74,Gb_VQS_8586!$BC$10:$BC$2310,22)+SUMIFS(Gb_VQS_8586!BR$10:BR$2310,Gb_VQS_8586!$BL$10:$BL$2310,$A74,Gb_VQS_8586!$BM$10:$BM$2310,34)+SUMIFS(Gb_VQS_8586!BR$10:BR$2310,Gb_VQS_8586!$BL$10:$BL$2310,$A74,Gb_VQS_8586!$BM$10:$BM$2310,36)</f>
        <v>95500</v>
      </c>
      <c r="BW74" s="101">
        <f>SUMIFS(Gb_VQS_8586!BI$10:BI$2310,Gb_VQS_8586!$BB$10:$BB$2310,$A74,Gb_VQS_8586!$BC$10:$BC$2310,24)+SUMIFS(Gb_VQS_8586!BI$10:BI$2310,Gb_VQS_8586!$BB$10:$BB$2310,$A74,Gb_VQS_8586!$BC$10:$BC$2310,22)+SUMIFS(Gb_VQS_8586!BS$10:BS$2310,Gb_VQS_8586!$BL$10:$BL$2310,$A74,Gb_VQS_8586!$BM$10:$BM$2310,34)+SUMIFS(Gb_VQS_8586!BS$10:BS$2310,Gb_VQS_8586!$BL$10:$BL$2310,$A74,Gb_VQS_8586!$BM$10:$BM$2310,36)</f>
        <v>98600</v>
      </c>
      <c r="BX74" s="103">
        <f>_xlfn.IFNA(VLOOKUP($A74,Gb_Stand!$B$10:$H$585,D$6,FALSE),0)</f>
        <v>116826.5</v>
      </c>
      <c r="BY74" s="102">
        <f>_xlfn.IFNA(VLOOKUP($A74,Gb_Stand!$B$10:$H$585,E$6,FALSE),0)</f>
        <v>894400</v>
      </c>
      <c r="BZ74" s="102">
        <f>_xlfn.IFNA(VLOOKUP($A74,Gb_Stand!$B$10:$H$585,F$6,FALSE),0)</f>
        <v>771900</v>
      </c>
      <c r="CA74" s="102">
        <f>_xlfn.IFNA(VLOOKUP($A74,Gb_Stand!$B$10:$H$585,G$6,FALSE),0)</f>
        <v>649300</v>
      </c>
      <c r="CB74" s="102">
        <f>_xlfn.IFNA(VLOOKUP($A74,Gb_Stand!$B$10:$H$585,H$6,FALSE),0)</f>
        <v>526600</v>
      </c>
      <c r="CC74" s="101">
        <f>_xlfn.IFNA(VLOOKUP($A74,Gb_Stand!$B$10:$H$585,I$6,FALSE),0)</f>
        <v>404000</v>
      </c>
      <c r="CD74" s="103">
        <f>_xlfn.IFNA(VLOOKUP($A74,Gb_Stand!$K$10:$Q$585,D$6,FALSE),0)</f>
        <v>0</v>
      </c>
      <c r="CE74" s="102">
        <f>_xlfn.IFNA(VLOOKUP($A74,Gb_Stand!$K$10:$Q$585,E$6,FALSE),0)</f>
        <v>0</v>
      </c>
      <c r="CF74" s="102">
        <f>_xlfn.IFNA(VLOOKUP($A74,Gb_Stand!$K$10:$Q$585,F$6,FALSE),0)</f>
        <v>0</v>
      </c>
      <c r="CG74" s="102">
        <f>_xlfn.IFNA(VLOOKUP($A74,Gb_Stand!$K$10:$Q$585,G$6,FALSE),0)</f>
        <v>0</v>
      </c>
      <c r="CH74" s="102">
        <f>_xlfn.IFNA(VLOOKUP($A74,Gb_Stand!$K$10:$Q$585,H$6,FALSE),0)</f>
        <v>0</v>
      </c>
      <c r="CI74" s="101">
        <f>_xlfn.IFNA(VLOOKUP($A74,Gb_Stand!$K$10:$Q$585,I$6,FALSE),0)</f>
        <v>0</v>
      </c>
      <c r="CJ74" s="103">
        <f>_xlfn.IFNA(VLOOKUP($A74,Gb_Stand!$T$10:$Z$585,D$6,FALSE),0)</f>
        <v>1034997.23</v>
      </c>
      <c r="CK74" s="102">
        <f>_xlfn.IFNA(VLOOKUP($A74,Gb_Stand!$T$10:$Z$585,E$6,FALSE),0)</f>
        <v>429372</v>
      </c>
      <c r="CL74" s="102">
        <f>_xlfn.IFNA(VLOOKUP($A74,Gb_Stand!$T$10:$Z$585,F$6,FALSE),0)</f>
        <v>0</v>
      </c>
      <c r="CM74" s="102">
        <f>_xlfn.IFNA(VLOOKUP($A74,Gb_Stand!$T$10:$Z$585,G$6,FALSE),0)</f>
        <v>0</v>
      </c>
      <c r="CN74" s="102">
        <f>_xlfn.IFNA(VLOOKUP($A74,Gb_Stand!$T$10:$Z$585,H$6,FALSE),0)</f>
        <v>0</v>
      </c>
      <c r="CO74" s="101">
        <f>_xlfn.IFNA(VLOOKUP($A74,Gb_Stand!$T$10:$Z$585,I$6,FALSE),0)</f>
        <v>0</v>
      </c>
      <c r="CP74" s="103">
        <f>_xlfn.IFNA(VLOOKUP($A74,Gb_Stand!$AC$10:$AI$585,D$6,FALSE),0)</f>
        <v>1034997.23</v>
      </c>
      <c r="CQ74" s="102">
        <f>_xlfn.IFNA(VLOOKUP($A74,Gb_Stand!$AC$10:$AI$585,E$6,FALSE),0)</f>
        <v>429372</v>
      </c>
      <c r="CR74" s="102">
        <f>_xlfn.IFNA(VLOOKUP($A74,Gb_Stand!$AC$10:$AI$585,F$6,FALSE),0)</f>
        <v>0</v>
      </c>
      <c r="CS74" s="102">
        <f>_xlfn.IFNA(VLOOKUP($A74,Gb_Stand!$AC$10:$AI$585,G$6,FALSE),0)</f>
        <v>0</v>
      </c>
      <c r="CT74" s="102">
        <f>_xlfn.IFNA(VLOOKUP($A74,Gb_Stand!$AC$10:$AI$585,H$6,FALSE),0)</f>
        <v>0</v>
      </c>
      <c r="CU74" s="101">
        <f>_xlfn.IFNA(VLOOKUP($A74,Gb_Stand!$AC$10:$AI$585,I$6,FALSE),0)</f>
        <v>0</v>
      </c>
    </row>
    <row r="75" spans="1:99" x14ac:dyDescent="0.4">
      <c r="A75" s="106">
        <v>20625</v>
      </c>
      <c r="B75" s="105" t="s">
        <v>143</v>
      </c>
      <c r="C75" s="104"/>
      <c r="D75" s="103">
        <f>_xlfn.IFNA(VLOOKUP($A75,Gb_VQS!$B$10:$H$585,D$6,FALSE),0)+SUMIFS(Gb_VQS!$V$10:$V$1160,Gb_VQS!$T$10:$T$1160,$A75,Gb_VQS!$U$10:$U$1160,31)+SUMIFS(Gb_VQS!$AX$10:$AX$1735,Gb_VQS!$AV$10:$AV$1735,$A75,Gb_VQS!$AW$10:$AW$1735,13)</f>
        <v>4203426.34</v>
      </c>
      <c r="E75" s="102">
        <f>_xlfn.IFNA(VLOOKUP($A75,Gb_VQS!$B$10:$H$585,E$6,FALSE),0)+SUMIFS(Gb_VQS!W$10:W$1160,Gb_VQS!$T$10:$T$1160,$A75)</f>
        <v>3997100</v>
      </c>
      <c r="F75" s="102">
        <f>_xlfn.IFNA(VLOOKUP($A75,Gb_VQS!$B$10:$H$585,F$6,FALSE),0)+SUMIFS(Gb_VQS!X$10:X$1160,Gb_VQS!$T$10:$T$1160,$A75)</f>
        <v>3592100</v>
      </c>
      <c r="G75" s="102">
        <f>_xlfn.IFNA(VLOOKUP($A75,Gb_VQS!$B$10:$H$585,G$6,FALSE),0)+SUMIFS(Gb_VQS!Y$10:Y$1160,Gb_VQS!$T$10:$T$1160,$A75)</f>
        <v>3490400</v>
      </c>
      <c r="H75" s="102">
        <f>_xlfn.IFNA(VLOOKUP($A75,Gb_VQS!$B$10:$H$585,H$6,FALSE),0)+SUMIFS(Gb_VQS!Z$10:Z$1160,Gb_VQS!$T$10:$T$1160,$A75)</f>
        <v>3552800</v>
      </c>
      <c r="I75" s="101">
        <f>_xlfn.IFNA(VLOOKUP($A75,Gb_VQS!$B$10:$H$585,I$6,FALSE),0)+SUMIFS(Gb_VQS!AA$10:AA$1160,Gb_VQS!$T$10:$T$1160,$A75)</f>
        <v>3513300</v>
      </c>
      <c r="J75" s="103">
        <f>_xlfn.IFNA(VLOOKUP($A75,Gb_VQS!$K$10:$Q$585,D$6,FALSE),0)</f>
        <v>3821803.28</v>
      </c>
      <c r="K75" s="102">
        <f>_xlfn.IFNA(VLOOKUP($A75,Gb_VQS!$K$10:$Q$585,E$6,FALSE),0)</f>
        <v>3760700</v>
      </c>
      <c r="L75" s="102">
        <f>_xlfn.IFNA(VLOOKUP($A75,Gb_VQS!$K$10:$Q$585,F$6,FALSE),0)</f>
        <v>3626800</v>
      </c>
      <c r="M75" s="102">
        <f>_xlfn.IFNA(VLOOKUP($A75,Gb_VQS!$K$10:$Q$585,G$6,FALSE),0)</f>
        <v>3695500</v>
      </c>
      <c r="N75" s="102">
        <f>_xlfn.IFNA(VLOOKUP($A75,Gb_VQS!$K$10:$Q$585,H$6,FALSE),0)</f>
        <v>4228200</v>
      </c>
      <c r="O75" s="101">
        <f>_xlfn.IFNA(VLOOKUP($A75,Gb_VQS!$K$10:$Q$585,I$6,FALSE),0)</f>
        <v>3606600</v>
      </c>
      <c r="P75" s="103">
        <f>SUMIFS(Gb_VQS!$AY$10:$AY$1735,Gb_VQS!$AV$10:$AV$1735,$A75,Gb_VQS!$AW$10:$AW$1735,10)</f>
        <v>420.6</v>
      </c>
      <c r="Q75" s="102">
        <f>_xlfn.IFNA(VLOOKUP($A75,Gb_VQS!$AM$10:$AS$585,E$6,FALSE),0)</f>
        <v>0</v>
      </c>
      <c r="R75" s="102">
        <f>_xlfn.IFNA(VLOOKUP($A75,Gb_VQS!$AM$10:$AS$585,F$6,FALSE),0)</f>
        <v>0</v>
      </c>
      <c r="S75" s="102">
        <f>_xlfn.IFNA(VLOOKUP($A75,Gb_VQS!$AM$10:$AS$585,G$6,FALSE),0)</f>
        <v>0</v>
      </c>
      <c r="T75" s="102">
        <f>_xlfn.IFNA(VLOOKUP($A75,Gb_VQS!$AM$10:$AS$585,H$6,FALSE),0)</f>
        <v>0</v>
      </c>
      <c r="U75" s="101">
        <f>_xlfn.IFNA(VLOOKUP($A75,Gb_VQS!$AM$10:$AS$585,I$6,FALSE),0)</f>
        <v>0</v>
      </c>
      <c r="V75" s="103">
        <f>SUMIFS(Gb_VQS!$AX$10:$AX$1735,Gb_VQS!$AV$10:$AV$1735,$A75,Gb_VQS!$AW$10:$AW$1735,10)+SUMIFS(Gb_VQS!$AX$10:$AX$1735,Gb_VQS!$AV$10:$AV$1735,$A75,Gb_VQS!$AW$10:$AW$1735,11)-SUMIFS(Gb_VQS!$AY$10:$AY$1735,Gb_VQS!$AV$10:$AV$1735,$A75,Gb_VQS!$AW$10:$AW$1735,11)</f>
        <v>614820.38</v>
      </c>
      <c r="W75" s="102">
        <f>_xlfn.IFNA(VLOOKUP($A75,Gb_VQS!$AD$10:$AO$585,E$6,FALSE),0)</f>
        <v>218700</v>
      </c>
      <c r="X75" s="102">
        <f>_xlfn.IFNA(VLOOKUP($A75,Gb_VQS!$AD$10:$AO$585,F$6,FALSE),0)</f>
        <v>212800</v>
      </c>
      <c r="Y75" s="102">
        <f>_xlfn.IFNA(VLOOKUP($A75,Gb_VQS!$AD$10:$AO$585,G$6,FALSE),0)</f>
        <v>112000</v>
      </c>
      <c r="Z75" s="102">
        <f>_xlfn.IFNA(VLOOKUP($A75,Gb_VQS!$AD$10:$AO$585,H$6,FALSE),0)</f>
        <v>0</v>
      </c>
      <c r="AA75" s="101">
        <f>_xlfn.IFNA(VLOOKUP($A75,Gb_VQS!$AD$10:$AO$585,I$6,FALSE),0)</f>
        <v>0</v>
      </c>
      <c r="AB75" s="103"/>
      <c r="AC75" s="102"/>
      <c r="AD75" s="102"/>
      <c r="AE75" s="102"/>
      <c r="AF75" s="102"/>
      <c r="AG75" s="101"/>
      <c r="AH75" s="103"/>
      <c r="AI75" s="102"/>
      <c r="AJ75" s="102"/>
      <c r="AK75" s="102"/>
      <c r="AL75" s="102"/>
      <c r="AM75" s="101"/>
      <c r="AN75" s="103">
        <f>_xlfn.IFNA(VLOOKUP($A75,Gb_VQS_8586!$B$10:$H$585,D$6,FALSE),0)+SUMIFS(Gb_VQS_8586!$V$10:$V$1160,Gb_VQS_8586!$T$10:$T$1160,$A75,Gb_VQS_8586!$U$10:$U$1160,31)+SUMIFS(Gb_VQS_8586!$AX$10:$AX$1735,Gb_VQS_8586!$AV$10:$AV$1735,$A75,Gb_VQS_8586!$AW$10:$AW$1735,13)</f>
        <v>715972.14</v>
      </c>
      <c r="AO75" s="102">
        <f>_xlfn.IFNA(VLOOKUP($A75,Gb_VQS_8586!$B$10:$H$585,E$6,FALSE),0)+SUMIFS(Gb_VQS_8586!W$10:W$1160,Gb_VQS_8586!$T$10:$T$1160,$A75)</f>
        <v>929600</v>
      </c>
      <c r="AP75" s="102">
        <f>_xlfn.IFNA(VLOOKUP($A75,Gb_VQS_8586!$B$10:$H$585,F$6,FALSE),0)+SUMIFS(Gb_VQS_8586!X$10:X$1160,Gb_VQS_8586!$T$10:$T$1160,$A75)</f>
        <v>924700</v>
      </c>
      <c r="AQ75" s="102">
        <f>_xlfn.IFNA(VLOOKUP($A75,Gb_VQS_8586!$B$10:$H$585,G$6,FALSE),0)+SUMIFS(Gb_VQS_8586!Y$10:Y$1160,Gb_VQS_8586!$T$10:$T$1160,$A75)</f>
        <v>921700</v>
      </c>
      <c r="AR75" s="102">
        <f>_xlfn.IFNA(VLOOKUP($A75,Gb_VQS_8586!$B$10:$H$585,H$6,FALSE),0)+SUMIFS(Gb_VQS_8586!Z$10:Z$1160,Gb_VQS_8586!$T$10:$T$1160,$A75)</f>
        <v>919100</v>
      </c>
      <c r="AS75" s="101">
        <f>_xlfn.IFNA(VLOOKUP($A75,Gb_VQS_8586!$B$10:$H$585,I$6,FALSE),0)+SUMIFS(Gb_VQS_8586!AA$10:AA$1160,Gb_VQS_8586!$T$10:$T$1160,$A75)</f>
        <v>916400</v>
      </c>
      <c r="AT75" s="103">
        <f>_xlfn.IFNA(VLOOKUP($A75,Gb_VQS_8586!$K$10:$Q$585,D$6,FALSE),0)</f>
        <v>546457.43000000005</v>
      </c>
      <c r="AU75" s="102">
        <f>_xlfn.IFNA(VLOOKUP($A75,Gb_VQS_8586!$K$10:$Q$585,E$6,FALSE),0)</f>
        <v>514600</v>
      </c>
      <c r="AV75" s="102">
        <f>_xlfn.IFNA(VLOOKUP($A75,Gb_VQS_8586!$K$10:$Q$585,F$6,FALSE),0)</f>
        <v>554800</v>
      </c>
      <c r="AW75" s="102">
        <f>_xlfn.IFNA(VLOOKUP($A75,Gb_VQS_8586!$K$10:$Q$585,G$6,FALSE),0)</f>
        <v>570100</v>
      </c>
      <c r="AX75" s="102">
        <f>_xlfn.IFNA(VLOOKUP($A75,Gb_VQS_8586!$K$10:$Q$585,H$6,FALSE),0)</f>
        <v>1133800</v>
      </c>
      <c r="AY75" s="101">
        <f>_xlfn.IFNA(VLOOKUP($A75,Gb_VQS_8586!$K$10:$Q$585,I$6,FALSE),0)</f>
        <v>526000</v>
      </c>
      <c r="AZ75" s="103">
        <f>SUMIFS(Gb_VQS_8586!$AY$10:$AY$1735,Gb_VQS_8586!$AV$10:$AV$1735,$A75,Gb_VQS_8586!$AW$10:$AW$1735,10)</f>
        <v>0</v>
      </c>
      <c r="BA75" s="102">
        <f>_xlfn.IFNA(VLOOKUP($A75,Gb_VQS_8586!$AM$10:$AS$585,E$6,FALSE),0)</f>
        <v>0</v>
      </c>
      <c r="BB75" s="102">
        <f>_xlfn.IFNA(VLOOKUP($A75,Gb_VQS_8586!$AM$10:$AS$585,F$6,FALSE),0)</f>
        <v>0</v>
      </c>
      <c r="BC75" s="102">
        <f>_xlfn.IFNA(VLOOKUP($A75,Gb_VQS_8586!$AM$10:$AS$585,G$6,FALSE),0)</f>
        <v>0</v>
      </c>
      <c r="BD75" s="102">
        <f>_xlfn.IFNA(VLOOKUP($A75,Gb_VQS_8586!$AM$10:$AS$585,H$6,FALSE),0)</f>
        <v>0</v>
      </c>
      <c r="BE75" s="101">
        <f>_xlfn.IFNA(VLOOKUP($A75,Gb_VQS_8586!$AM$10:$AS$585,I$6,FALSE),0)</f>
        <v>0</v>
      </c>
      <c r="BF75" s="103">
        <f>SUMIFS(Gb_VQS_8586!$AX$10:$AX$1735,Gb_VQS_8586!$AV$10:$AV$1735,$A75,Gb_VQS_8586!$AW$10:$AW$1735,10)+SUMIFS(Gb_VQS_8586!$AX$10:$AX$1735,Gb_VQS_8586!$AV$10:$AV$1735,$A75,Gb_VQS_8586!$AW$10:$AW$1735,11)-SUMIFS(Gb_VQS_8586!$AY$10:$AY$1735,Gb_VQS_8586!$AV$10:$AV$1735,$A75,Gb_VQS_8586!$AW$10:$AW$1735,11)</f>
        <v>196619.47</v>
      </c>
      <c r="BG75" s="102">
        <f>_xlfn.IFNA(VLOOKUP($A75,Gb_VQS_8586!$AD$10:$AO$585,E$6,FALSE),0)</f>
        <v>218700</v>
      </c>
      <c r="BH75" s="102">
        <f>_xlfn.IFNA(VLOOKUP($A75,Gb_VQS_8586!$AD$10:$AO$585,F$6,FALSE),0)</f>
        <v>212800</v>
      </c>
      <c r="BI75" s="102">
        <f>_xlfn.IFNA(VLOOKUP($A75,Gb_VQS_8586!$AD$10:$AO$585,G$6,FALSE),0)</f>
        <v>112000</v>
      </c>
      <c r="BJ75" s="102">
        <f>_xlfn.IFNA(VLOOKUP($A75,Gb_VQS_8586!$AD$10:$AO$585,H$6,FALSE),0)</f>
        <v>0</v>
      </c>
      <c r="BK75" s="101">
        <f>_xlfn.IFNA(VLOOKUP($A75,Gb_VQS_8586!$AD$10:$AO$585,I$6,FALSE),0)</f>
        <v>0</v>
      </c>
      <c r="BL75" s="103">
        <f>SUMIFS(Gb_VQS_8586!BD$10:BD$2310,Gb_VQS_8586!$BB$10:$BB$2310,$A75,Gb_VQS_8586!$BC$10:$BC$2310,23)+SUMIFS(Gb_VQS_8586!BD$10:BD$2310,Gb_VQS_8586!$BB$10:$BB$2310,$A75,Gb_VQS_8586!$BC$10:$BC$2310,21)+SUMIFS(Gb_VQS_8586!BN$10:BN$2310,Gb_VQS_8586!$BL$10:$BL$2310,$A75,Gb_VQS_8586!$BM$10:$BM$2310,33)+SUMIFS(Gb_VQS_8586!BN$10:BN$2310,Gb_VQS_8586!$BL$10:$BL$2310,$A75,Gb_VQS_8586!$BM$10:$BM$2310,35)+SUMIFS(Gb_VQS_8586!$V$10:$V$1160,Gb_VQS_8586!$T$10:$T$1160,$A75,Gb_VQS_8586!$U$10:$U$1160,33)-SUMIFS(Gb_VQS_8586!$AX$10:$AX$1735,Gb_VQS_8586!$AV$10:$AV$1735,$A75,Gb_VQS_8586!$AW$10:$AW$1735,13)</f>
        <v>516121.23</v>
      </c>
      <c r="BM75" s="102">
        <f>SUMIFS(Gb_VQS_8586!BE$10:BE$2310,Gb_VQS_8586!$BB$10:$BB$2310,$A75,Gb_VQS_8586!$BC$10:$BC$2310,23)+SUMIFS(Gb_VQS_8586!BE$10:BE$2310,Gb_VQS_8586!$BB$10:$BB$2310,$A75,Gb_VQS_8586!$BC$10:$BC$2310,21)+SUMIFS(Gb_VQS_8586!BO$10:BO$2310,Gb_VQS_8586!$BL$10:$BL$2310,$A75,Gb_VQS_8586!$BM$10:$BM$2310,33)+SUMIFS(Gb_VQS_8586!BO$10:BO$2310,Gb_VQS_8586!$BL$10:$BL$2310,$A75,Gb_VQS_8586!$BM$10:$BM$2310,35)</f>
        <v>295800</v>
      </c>
      <c r="BN75" s="102">
        <f>SUMIFS(Gb_VQS_8586!BF$10:BF$2310,Gb_VQS_8586!$BB$10:$BB$2310,$A75,Gb_VQS_8586!$BC$10:$BC$2310,23)+SUMIFS(Gb_VQS_8586!BF$10:BF$2310,Gb_VQS_8586!$BB$10:$BB$2310,$A75,Gb_VQS_8586!$BC$10:$BC$2310,21)+SUMIFS(Gb_VQS_8586!BP$10:BP$2310,Gb_VQS_8586!$BL$10:$BL$2310,$A75,Gb_VQS_8586!$BM$10:$BM$2310,33)+SUMIFS(Gb_VQS_8586!BP$10:BP$2310,Gb_VQS_8586!$BL$10:$BL$2310,$A75,Gb_VQS_8586!$BM$10:$BM$2310,35)</f>
        <v>250000</v>
      </c>
      <c r="BO75" s="102">
        <f>SUMIFS(Gb_VQS_8586!BG$10:BG$2310,Gb_VQS_8586!$BB$10:$BB$2310,$A75,Gb_VQS_8586!$BC$10:$BC$2310,23)+SUMIFS(Gb_VQS_8586!BG$10:BG$2310,Gb_VQS_8586!$BB$10:$BB$2310,$A75,Gb_VQS_8586!$BC$10:$BC$2310,21)+SUMIFS(Gb_VQS_8586!BQ$10:BQ$2310,Gb_VQS_8586!$BL$10:$BL$2310,$A75,Gb_VQS_8586!$BM$10:$BM$2310,33)+SUMIFS(Gb_VQS_8586!BQ$10:BQ$2310,Gb_VQS_8586!$BL$10:$BL$2310,$A75,Gb_VQS_8586!$BM$10:$BM$2310,35)</f>
        <v>129800</v>
      </c>
      <c r="BP75" s="102">
        <f>SUMIFS(Gb_VQS_8586!BH$10:BH$2310,Gb_VQS_8586!$BB$10:$BB$2310,$A75,Gb_VQS_8586!$BC$10:$BC$2310,23)+SUMIFS(Gb_VQS_8586!BH$10:BH$2310,Gb_VQS_8586!$BB$10:$BB$2310,$A75,Gb_VQS_8586!$BC$10:$BC$2310,21)+SUMIFS(Gb_VQS_8586!BR$10:BR$2310,Gb_VQS_8586!$BL$10:$BL$2310,$A75,Gb_VQS_8586!$BM$10:$BM$2310,33)+SUMIFS(Gb_VQS_8586!BR$10:BR$2310,Gb_VQS_8586!$BL$10:$BL$2310,$A75,Gb_VQS_8586!$BM$10:$BM$2310,35)</f>
        <v>18000</v>
      </c>
      <c r="BQ75" s="101">
        <f>SUMIFS(Gb_VQS_8586!BI$10:BI$2310,Gb_VQS_8586!$BB$10:$BB$2310,$A75,Gb_VQS_8586!$BC$10:$BC$2310,23)+SUMIFS(Gb_VQS_8586!BI$10:BI$2310,Gb_VQS_8586!$BB$10:$BB$2310,$A75,Gb_VQS_8586!$BC$10:$BC$2310,21)+SUMIFS(Gb_VQS_8586!BS$10:BS$2310,Gb_VQS_8586!$BL$10:$BL$2310,$A75,Gb_VQS_8586!$BM$10:$BM$2310,33)+SUMIFS(Gb_VQS_8586!BS$10:BS$2310,Gb_VQS_8586!$BL$10:$BL$2310,$A75,Gb_VQS_8586!$BM$10:$BM$2310,35)</f>
        <v>18100</v>
      </c>
      <c r="BR75" s="103">
        <f>SUMIFS(Gb_VQS_8586!BD$10:BD$2310,Gb_VQS_8586!$BB$10:$BB$2310,$A75,Gb_VQS_8586!$BC$10:$BC$2310,24)+SUMIFS(Gb_VQS_8586!BD$10:BD$2310,Gb_VQS_8586!$BB$10:$BB$2310,$A75,Gb_VQS_8586!$BC$10:$BC$2310,22)+SUMIFS(Gb_VQS_8586!BN$10:BN$2310,Gb_VQS_8586!$BL$10:$BL$2310,$A75,Gb_VQS_8586!$BM$10:$BM$2310,34)+SUMIFS(Gb_VQS_8586!BN$10:BN$2310,Gb_VQS_8586!$BL$10:$BL$2310,$A75,Gb_VQS_8586!$BM$10:$BM$2310,36)</f>
        <v>262597.89999999997</v>
      </c>
      <c r="BS75" s="102">
        <f>SUMIFS(Gb_VQS_8586!BE$10:BE$2310,Gb_VQS_8586!$BB$10:$BB$2310,$A75,Gb_VQS_8586!$BC$10:$BC$2310,24)+SUMIFS(Gb_VQS_8586!BE$10:BE$2310,Gb_VQS_8586!$BB$10:$BB$2310,$A75,Gb_VQS_8586!$BC$10:$BC$2310,22)+SUMIFS(Gb_VQS_8586!BO$10:BO$2310,Gb_VQS_8586!$BL$10:$BL$2310,$A75,Gb_VQS_8586!$BM$10:$BM$2310,34)+SUMIFS(Gb_VQS_8586!BO$10:BO$2310,Gb_VQS_8586!$BL$10:$BL$2310,$A75,Gb_VQS_8586!$BM$10:$BM$2310,36)</f>
        <v>260900</v>
      </c>
      <c r="BT75" s="102">
        <f>SUMIFS(Gb_VQS_8586!BF$10:BF$2310,Gb_VQS_8586!$BB$10:$BB$2310,$A75,Gb_VQS_8586!$BC$10:$BC$2310,24)+SUMIFS(Gb_VQS_8586!BF$10:BF$2310,Gb_VQS_8586!$BB$10:$BB$2310,$A75,Gb_VQS_8586!$BC$10:$BC$2310,22)+SUMIFS(Gb_VQS_8586!BP$10:BP$2310,Gb_VQS_8586!$BL$10:$BL$2310,$A75,Gb_VQS_8586!$BM$10:$BM$2310,34)+SUMIFS(Gb_VQS_8586!BP$10:BP$2310,Gb_VQS_8586!$BL$10:$BL$2310,$A75,Gb_VQS_8586!$BM$10:$BM$2310,36)</f>
        <v>276500</v>
      </c>
      <c r="BU75" s="102">
        <f>SUMIFS(Gb_VQS_8586!BG$10:BG$2310,Gb_VQS_8586!$BB$10:$BB$2310,$A75,Gb_VQS_8586!$BC$10:$BC$2310,24)+SUMIFS(Gb_VQS_8586!BG$10:BG$2310,Gb_VQS_8586!$BB$10:$BB$2310,$A75,Gb_VQS_8586!$BC$10:$BC$2310,22)+SUMIFS(Gb_VQS_8586!BQ$10:BQ$2310,Gb_VQS_8586!$BL$10:$BL$2310,$A75,Gb_VQS_8586!$BM$10:$BM$2310,34)+SUMIFS(Gb_VQS_8586!BQ$10:BQ$2310,Gb_VQS_8586!$BL$10:$BL$2310,$A75,Gb_VQS_8586!$BM$10:$BM$2310,36)</f>
        <v>280400</v>
      </c>
      <c r="BV75" s="102">
        <f>SUMIFS(Gb_VQS_8586!BH$10:BH$2310,Gb_VQS_8586!$BB$10:$BB$2310,$A75,Gb_VQS_8586!$BC$10:$BC$2310,24)+SUMIFS(Gb_VQS_8586!BH$10:BH$2310,Gb_VQS_8586!$BB$10:$BB$2310,$A75,Gb_VQS_8586!$BC$10:$BC$2310,22)+SUMIFS(Gb_VQS_8586!BR$10:BR$2310,Gb_VQS_8586!$BL$10:$BL$2310,$A75,Gb_VQS_8586!$BM$10:$BM$2310,34)+SUMIFS(Gb_VQS_8586!BR$10:BR$2310,Gb_VQS_8586!$BL$10:$BL$2310,$A75,Gb_VQS_8586!$BM$10:$BM$2310,36)</f>
        <v>284300</v>
      </c>
      <c r="BW75" s="101">
        <f>SUMIFS(Gb_VQS_8586!BI$10:BI$2310,Gb_VQS_8586!$BB$10:$BB$2310,$A75,Gb_VQS_8586!$BC$10:$BC$2310,24)+SUMIFS(Gb_VQS_8586!BI$10:BI$2310,Gb_VQS_8586!$BB$10:$BB$2310,$A75,Gb_VQS_8586!$BC$10:$BC$2310,22)+SUMIFS(Gb_VQS_8586!BS$10:BS$2310,Gb_VQS_8586!$BL$10:$BL$2310,$A75,Gb_VQS_8586!$BM$10:$BM$2310,34)+SUMIFS(Gb_VQS_8586!BS$10:BS$2310,Gb_VQS_8586!$BL$10:$BL$2310,$A75,Gb_VQS_8586!$BM$10:$BM$2310,36)</f>
        <v>289300</v>
      </c>
      <c r="BX75" s="103">
        <f>_xlfn.IFNA(VLOOKUP($A75,Gb_Stand!$B$10:$H$585,D$6,FALSE),0)</f>
        <v>581745.03</v>
      </c>
      <c r="BY75" s="102">
        <f>_xlfn.IFNA(VLOOKUP($A75,Gb_Stand!$B$10:$H$585,E$6,FALSE),0)</f>
        <v>495900</v>
      </c>
      <c r="BZ75" s="102">
        <f>_xlfn.IFNA(VLOOKUP($A75,Gb_Stand!$B$10:$H$585,F$6,FALSE),0)</f>
        <v>408900</v>
      </c>
      <c r="CA75" s="102">
        <f>_xlfn.IFNA(VLOOKUP($A75,Gb_Stand!$B$10:$H$585,G$6,FALSE),0)</f>
        <v>320900</v>
      </c>
      <c r="CB75" s="102">
        <f>_xlfn.IFNA(VLOOKUP($A75,Gb_Stand!$B$10:$H$585,H$6,FALSE),0)</f>
        <v>231800</v>
      </c>
      <c r="CC75" s="101">
        <f>_xlfn.IFNA(VLOOKUP($A75,Gb_Stand!$B$10:$H$585,I$6,FALSE),0)</f>
        <v>141700</v>
      </c>
      <c r="CD75" s="103">
        <f>_xlfn.IFNA(VLOOKUP($A75,Gb_Stand!$K$10:$Q$585,D$6,FALSE),0)</f>
        <v>0</v>
      </c>
      <c r="CE75" s="102">
        <f>_xlfn.IFNA(VLOOKUP($A75,Gb_Stand!$K$10:$Q$585,E$6,FALSE),0)</f>
        <v>0</v>
      </c>
      <c r="CF75" s="102">
        <f>_xlfn.IFNA(VLOOKUP($A75,Gb_Stand!$K$10:$Q$585,F$6,FALSE),0)</f>
        <v>0</v>
      </c>
      <c r="CG75" s="102">
        <f>_xlfn.IFNA(VLOOKUP($A75,Gb_Stand!$K$10:$Q$585,G$6,FALSE),0)</f>
        <v>0</v>
      </c>
      <c r="CH75" s="102">
        <f>_xlfn.IFNA(VLOOKUP($A75,Gb_Stand!$K$10:$Q$585,H$6,FALSE),0)</f>
        <v>0</v>
      </c>
      <c r="CI75" s="101">
        <f>_xlfn.IFNA(VLOOKUP($A75,Gb_Stand!$K$10:$Q$585,I$6,FALSE),0)</f>
        <v>0</v>
      </c>
      <c r="CJ75" s="103">
        <f>_xlfn.IFNA(VLOOKUP($A75,Gb_Stand!$T$10:$Z$585,D$6,FALSE),0)</f>
        <v>160202.49</v>
      </c>
      <c r="CK75" s="102">
        <f>_xlfn.IFNA(VLOOKUP($A75,Gb_Stand!$T$10:$Z$585,E$6,FALSE),0)</f>
        <v>0</v>
      </c>
      <c r="CL75" s="102">
        <f>_xlfn.IFNA(VLOOKUP($A75,Gb_Stand!$T$10:$Z$585,F$6,FALSE),0)</f>
        <v>0</v>
      </c>
      <c r="CM75" s="102">
        <f>_xlfn.IFNA(VLOOKUP($A75,Gb_Stand!$T$10:$Z$585,G$6,FALSE),0)</f>
        <v>0</v>
      </c>
      <c r="CN75" s="102">
        <f>_xlfn.IFNA(VLOOKUP($A75,Gb_Stand!$T$10:$Z$585,H$6,FALSE),0)</f>
        <v>0</v>
      </c>
      <c r="CO75" s="101">
        <f>_xlfn.IFNA(VLOOKUP($A75,Gb_Stand!$T$10:$Z$585,I$6,FALSE),0)</f>
        <v>0</v>
      </c>
      <c r="CP75" s="103">
        <f>_xlfn.IFNA(VLOOKUP($A75,Gb_Stand!$AC$10:$AI$585,D$6,FALSE),0)</f>
        <v>160202.49</v>
      </c>
      <c r="CQ75" s="102">
        <f>_xlfn.IFNA(VLOOKUP($A75,Gb_Stand!$AC$10:$AI$585,E$6,FALSE),0)</f>
        <v>0</v>
      </c>
      <c r="CR75" s="102">
        <f>_xlfn.IFNA(VLOOKUP($A75,Gb_Stand!$AC$10:$AI$585,F$6,FALSE),0)</f>
        <v>0</v>
      </c>
      <c r="CS75" s="102">
        <f>_xlfn.IFNA(VLOOKUP($A75,Gb_Stand!$AC$10:$AI$585,G$6,FALSE),0)</f>
        <v>0</v>
      </c>
      <c r="CT75" s="102">
        <f>_xlfn.IFNA(VLOOKUP($A75,Gb_Stand!$AC$10:$AI$585,H$6,FALSE),0)</f>
        <v>0</v>
      </c>
      <c r="CU75" s="101">
        <f>_xlfn.IFNA(VLOOKUP($A75,Gb_Stand!$AC$10:$AI$585,I$6,FALSE),0)</f>
        <v>0</v>
      </c>
    </row>
    <row r="76" spans="1:99" x14ac:dyDescent="0.4">
      <c r="A76" s="106">
        <v>20627</v>
      </c>
      <c r="B76" s="105" t="s">
        <v>142</v>
      </c>
      <c r="C76" s="104"/>
      <c r="D76" s="103">
        <f>_xlfn.IFNA(VLOOKUP($A76,Gb_VQS!$B$10:$H$585,D$6,FALSE),0)+SUMIFS(Gb_VQS!$V$10:$V$1160,Gb_VQS!$T$10:$T$1160,$A76,Gb_VQS!$U$10:$U$1160,31)+SUMIFS(Gb_VQS!$AX$10:$AX$1735,Gb_VQS!$AV$10:$AV$1735,$A76,Gb_VQS!$AW$10:$AW$1735,13)</f>
        <v>8403981.8500000015</v>
      </c>
      <c r="E76" s="102">
        <f>_xlfn.IFNA(VLOOKUP($A76,Gb_VQS!$B$10:$H$585,E$6,FALSE),0)+SUMIFS(Gb_VQS!W$10:W$1160,Gb_VQS!$T$10:$T$1160,$A76)</f>
        <v>6693200</v>
      </c>
      <c r="F76" s="102">
        <f>_xlfn.IFNA(VLOOKUP($A76,Gb_VQS!$B$10:$H$585,F$6,FALSE),0)+SUMIFS(Gb_VQS!X$10:X$1160,Gb_VQS!$T$10:$T$1160,$A76)</f>
        <v>6165300</v>
      </c>
      <c r="G76" s="102">
        <f>_xlfn.IFNA(VLOOKUP($A76,Gb_VQS!$B$10:$H$585,G$6,FALSE),0)+SUMIFS(Gb_VQS!Y$10:Y$1160,Gb_VQS!$T$10:$T$1160,$A76)</f>
        <v>6069200</v>
      </c>
      <c r="H76" s="102">
        <f>_xlfn.IFNA(VLOOKUP($A76,Gb_VQS!$B$10:$H$585,H$6,FALSE),0)+SUMIFS(Gb_VQS!Z$10:Z$1160,Gb_VQS!$T$10:$T$1160,$A76)</f>
        <v>6215700</v>
      </c>
      <c r="I76" s="101">
        <f>_xlfn.IFNA(VLOOKUP($A76,Gb_VQS!$B$10:$H$585,I$6,FALSE),0)+SUMIFS(Gb_VQS!AA$10:AA$1160,Gb_VQS!$T$10:$T$1160,$A76)</f>
        <v>6306100</v>
      </c>
      <c r="J76" s="103">
        <f>_xlfn.IFNA(VLOOKUP($A76,Gb_VQS!$K$10:$Q$585,D$6,FALSE),0)</f>
        <v>6566154.04</v>
      </c>
      <c r="K76" s="102">
        <f>_xlfn.IFNA(VLOOKUP($A76,Gb_VQS!$K$10:$Q$585,E$6,FALSE),0)</f>
        <v>6007000</v>
      </c>
      <c r="L76" s="102">
        <f>_xlfn.IFNA(VLOOKUP($A76,Gb_VQS!$K$10:$Q$585,F$6,FALSE),0)</f>
        <v>6054500</v>
      </c>
      <c r="M76" s="102">
        <f>_xlfn.IFNA(VLOOKUP($A76,Gb_VQS!$K$10:$Q$585,G$6,FALSE),0)</f>
        <v>6097300</v>
      </c>
      <c r="N76" s="102">
        <f>_xlfn.IFNA(VLOOKUP($A76,Gb_VQS!$K$10:$Q$585,H$6,FALSE),0)</f>
        <v>6194600</v>
      </c>
      <c r="O76" s="101">
        <f>_xlfn.IFNA(VLOOKUP($A76,Gb_VQS!$K$10:$Q$585,I$6,FALSE),0)</f>
        <v>6262800</v>
      </c>
      <c r="P76" s="103">
        <f>SUMIFS(Gb_VQS!$AY$10:$AY$1735,Gb_VQS!$AV$10:$AV$1735,$A76,Gb_VQS!$AW$10:$AW$1735,10)</f>
        <v>26211</v>
      </c>
      <c r="Q76" s="102">
        <f>_xlfn.IFNA(VLOOKUP($A76,Gb_VQS!$AM$10:$AS$585,E$6,FALSE),0)</f>
        <v>12500</v>
      </c>
      <c r="R76" s="102">
        <f>_xlfn.IFNA(VLOOKUP($A76,Gb_VQS!$AM$10:$AS$585,F$6,FALSE),0)</f>
        <v>0</v>
      </c>
      <c r="S76" s="102">
        <f>_xlfn.IFNA(VLOOKUP($A76,Gb_VQS!$AM$10:$AS$585,G$6,FALSE),0)</f>
        <v>0</v>
      </c>
      <c r="T76" s="102">
        <f>_xlfn.IFNA(VLOOKUP($A76,Gb_VQS!$AM$10:$AS$585,H$6,FALSE),0)</f>
        <v>0</v>
      </c>
      <c r="U76" s="101">
        <f>_xlfn.IFNA(VLOOKUP($A76,Gb_VQS!$AM$10:$AS$585,I$6,FALSE),0)</f>
        <v>0</v>
      </c>
      <c r="V76" s="103">
        <f>SUMIFS(Gb_VQS!$AX$10:$AX$1735,Gb_VQS!$AV$10:$AV$1735,$A76,Gb_VQS!$AW$10:$AW$1735,10)+SUMIFS(Gb_VQS!$AX$10:$AX$1735,Gb_VQS!$AV$10:$AV$1735,$A76,Gb_VQS!$AW$10:$AW$1735,11)-SUMIFS(Gb_VQS!$AY$10:$AY$1735,Gb_VQS!$AV$10:$AV$1735,$A76,Gb_VQS!$AW$10:$AW$1735,11)</f>
        <v>1402979.72</v>
      </c>
      <c r="W76" s="102">
        <f>_xlfn.IFNA(VLOOKUP($A76,Gb_VQS!$AD$10:$AO$585,E$6,FALSE),0)</f>
        <v>314400</v>
      </c>
      <c r="X76" s="102">
        <f>_xlfn.IFNA(VLOOKUP($A76,Gb_VQS!$AD$10:$AO$585,F$6,FALSE),0)</f>
        <v>52000</v>
      </c>
      <c r="Y76" s="102">
        <f>_xlfn.IFNA(VLOOKUP($A76,Gb_VQS!$AD$10:$AO$585,G$6,FALSE),0)</f>
        <v>52000</v>
      </c>
      <c r="Z76" s="102">
        <f>_xlfn.IFNA(VLOOKUP($A76,Gb_VQS!$AD$10:$AO$585,H$6,FALSE),0)</f>
        <v>52000</v>
      </c>
      <c r="AA76" s="101">
        <f>_xlfn.IFNA(VLOOKUP($A76,Gb_VQS!$AD$10:$AO$585,I$6,FALSE),0)</f>
        <v>52000</v>
      </c>
      <c r="AB76" s="103"/>
      <c r="AC76" s="102"/>
      <c r="AD76" s="102"/>
      <c r="AE76" s="102"/>
      <c r="AF76" s="102"/>
      <c r="AG76" s="101"/>
      <c r="AH76" s="103"/>
      <c r="AI76" s="102"/>
      <c r="AJ76" s="102"/>
      <c r="AK76" s="102"/>
      <c r="AL76" s="102"/>
      <c r="AM76" s="101"/>
      <c r="AN76" s="103">
        <f>_xlfn.IFNA(VLOOKUP($A76,Gb_VQS_8586!$B$10:$H$585,D$6,FALSE),0)+SUMIFS(Gb_VQS_8586!$V$10:$V$1160,Gb_VQS_8586!$T$10:$T$1160,$A76,Gb_VQS_8586!$U$10:$U$1160,31)+SUMIFS(Gb_VQS_8586!$AX$10:$AX$1735,Gb_VQS_8586!$AV$10:$AV$1735,$A76,Gb_VQS_8586!$AW$10:$AW$1735,13)</f>
        <v>1814141.76</v>
      </c>
      <c r="AO76" s="102">
        <f>_xlfn.IFNA(VLOOKUP($A76,Gb_VQS_8586!$B$10:$H$585,E$6,FALSE),0)+SUMIFS(Gb_VQS_8586!W$10:W$1160,Gb_VQS_8586!$T$10:$T$1160,$A76)</f>
        <v>1466100</v>
      </c>
      <c r="AP76" s="102">
        <f>_xlfn.IFNA(VLOOKUP($A76,Gb_VQS_8586!$B$10:$H$585,F$6,FALSE),0)+SUMIFS(Gb_VQS_8586!X$10:X$1160,Gb_VQS_8586!$T$10:$T$1160,$A76)</f>
        <v>1056200</v>
      </c>
      <c r="AQ76" s="102">
        <f>_xlfn.IFNA(VLOOKUP($A76,Gb_VQS_8586!$B$10:$H$585,G$6,FALSE),0)+SUMIFS(Gb_VQS_8586!Y$10:Y$1160,Gb_VQS_8586!$T$10:$T$1160,$A76)</f>
        <v>914200</v>
      </c>
      <c r="AR76" s="102">
        <f>_xlfn.IFNA(VLOOKUP($A76,Gb_VQS_8586!$B$10:$H$585,H$6,FALSE),0)+SUMIFS(Gb_VQS_8586!Z$10:Z$1160,Gb_VQS_8586!$T$10:$T$1160,$A76)</f>
        <v>927300</v>
      </c>
      <c r="AS76" s="101">
        <f>_xlfn.IFNA(VLOOKUP($A76,Gb_VQS_8586!$B$10:$H$585,I$6,FALSE),0)+SUMIFS(Gb_VQS_8586!AA$10:AA$1160,Gb_VQS_8586!$T$10:$T$1160,$A76)</f>
        <v>940900</v>
      </c>
      <c r="AT76" s="103">
        <f>_xlfn.IFNA(VLOOKUP($A76,Gb_VQS_8586!$K$10:$Q$585,D$6,FALSE),0)</f>
        <v>834308.49</v>
      </c>
      <c r="AU76" s="102">
        <f>_xlfn.IFNA(VLOOKUP($A76,Gb_VQS_8586!$K$10:$Q$585,E$6,FALSE),0)</f>
        <v>732800</v>
      </c>
      <c r="AV76" s="102">
        <f>_xlfn.IFNA(VLOOKUP($A76,Gb_VQS_8586!$K$10:$Q$585,F$6,FALSE),0)</f>
        <v>717100</v>
      </c>
      <c r="AW76" s="102">
        <f>_xlfn.IFNA(VLOOKUP($A76,Gb_VQS_8586!$K$10:$Q$585,G$6,FALSE),0)</f>
        <v>722800</v>
      </c>
      <c r="AX76" s="102">
        <f>_xlfn.IFNA(VLOOKUP($A76,Gb_VQS_8586!$K$10:$Q$585,H$6,FALSE),0)</f>
        <v>735400</v>
      </c>
      <c r="AY76" s="101">
        <f>_xlfn.IFNA(VLOOKUP($A76,Gb_VQS_8586!$K$10:$Q$585,I$6,FALSE),0)</f>
        <v>745500</v>
      </c>
      <c r="AZ76" s="103">
        <f>SUMIFS(Gb_VQS_8586!$AY$10:$AY$1735,Gb_VQS_8586!$AV$10:$AV$1735,$A76,Gb_VQS_8586!$AW$10:$AW$1735,10)</f>
        <v>0</v>
      </c>
      <c r="BA76" s="102">
        <f>_xlfn.IFNA(VLOOKUP($A76,Gb_VQS_8586!$AM$10:$AS$585,E$6,FALSE),0)</f>
        <v>0</v>
      </c>
      <c r="BB76" s="102">
        <f>_xlfn.IFNA(VLOOKUP($A76,Gb_VQS_8586!$AM$10:$AS$585,F$6,FALSE),0)</f>
        <v>0</v>
      </c>
      <c r="BC76" s="102">
        <f>_xlfn.IFNA(VLOOKUP($A76,Gb_VQS_8586!$AM$10:$AS$585,G$6,FALSE),0)</f>
        <v>0</v>
      </c>
      <c r="BD76" s="102">
        <f>_xlfn.IFNA(VLOOKUP($A76,Gb_VQS_8586!$AM$10:$AS$585,H$6,FALSE),0)</f>
        <v>0</v>
      </c>
      <c r="BE76" s="101">
        <f>_xlfn.IFNA(VLOOKUP($A76,Gb_VQS_8586!$AM$10:$AS$585,I$6,FALSE),0)</f>
        <v>0</v>
      </c>
      <c r="BF76" s="103">
        <f>SUMIFS(Gb_VQS_8586!$AX$10:$AX$1735,Gb_VQS_8586!$AV$10:$AV$1735,$A76,Gb_VQS_8586!$AW$10:$AW$1735,10)+SUMIFS(Gb_VQS_8586!$AX$10:$AX$1735,Gb_VQS_8586!$AV$10:$AV$1735,$A76,Gb_VQS_8586!$AW$10:$AW$1735,11)-SUMIFS(Gb_VQS_8586!$AY$10:$AY$1735,Gb_VQS_8586!$AV$10:$AV$1735,$A76,Gb_VQS_8586!$AW$10:$AW$1735,11)</f>
        <v>509045.81</v>
      </c>
      <c r="BG76" s="102">
        <f>_xlfn.IFNA(VLOOKUP($A76,Gb_VQS_8586!$AD$10:$AO$585,E$6,FALSE),0)</f>
        <v>160300</v>
      </c>
      <c r="BH76" s="102">
        <f>_xlfn.IFNA(VLOOKUP($A76,Gb_VQS_8586!$AD$10:$AO$585,F$6,FALSE),0)</f>
        <v>35500</v>
      </c>
      <c r="BI76" s="102">
        <f>_xlfn.IFNA(VLOOKUP($A76,Gb_VQS_8586!$AD$10:$AO$585,G$6,FALSE),0)</f>
        <v>35500</v>
      </c>
      <c r="BJ76" s="102">
        <f>_xlfn.IFNA(VLOOKUP($A76,Gb_VQS_8586!$AD$10:$AO$585,H$6,FALSE),0)</f>
        <v>35500</v>
      </c>
      <c r="BK76" s="101">
        <f>_xlfn.IFNA(VLOOKUP($A76,Gb_VQS_8586!$AD$10:$AO$585,I$6,FALSE),0)</f>
        <v>35500</v>
      </c>
      <c r="BL76" s="103">
        <f>SUMIFS(Gb_VQS_8586!BD$10:BD$2310,Gb_VQS_8586!$BB$10:$BB$2310,$A76,Gb_VQS_8586!$BC$10:$BC$2310,23)+SUMIFS(Gb_VQS_8586!BD$10:BD$2310,Gb_VQS_8586!$BB$10:$BB$2310,$A76,Gb_VQS_8586!$BC$10:$BC$2310,21)+SUMIFS(Gb_VQS_8586!BN$10:BN$2310,Gb_VQS_8586!$BL$10:$BL$2310,$A76,Gb_VQS_8586!$BM$10:$BM$2310,33)+SUMIFS(Gb_VQS_8586!BN$10:BN$2310,Gb_VQS_8586!$BL$10:$BL$2310,$A76,Gb_VQS_8586!$BM$10:$BM$2310,35)+SUMIFS(Gb_VQS_8586!$V$10:$V$1160,Gb_VQS_8586!$T$10:$T$1160,$A76,Gb_VQS_8586!$U$10:$U$1160,33)-SUMIFS(Gb_VQS_8586!$AX$10:$AX$1735,Gb_VQS_8586!$AV$10:$AV$1735,$A76,Gb_VQS_8586!$AW$10:$AW$1735,13)</f>
        <v>340215.47</v>
      </c>
      <c r="BM76" s="102">
        <f>SUMIFS(Gb_VQS_8586!BE$10:BE$2310,Gb_VQS_8586!$BB$10:$BB$2310,$A76,Gb_VQS_8586!$BC$10:$BC$2310,23)+SUMIFS(Gb_VQS_8586!BE$10:BE$2310,Gb_VQS_8586!$BB$10:$BB$2310,$A76,Gb_VQS_8586!$BC$10:$BC$2310,21)+SUMIFS(Gb_VQS_8586!BO$10:BO$2310,Gb_VQS_8586!$BL$10:$BL$2310,$A76,Gb_VQS_8586!$BM$10:$BM$2310,33)+SUMIFS(Gb_VQS_8586!BO$10:BO$2310,Gb_VQS_8586!$BL$10:$BL$2310,$A76,Gb_VQS_8586!$BM$10:$BM$2310,35)</f>
        <v>16800</v>
      </c>
      <c r="BN76" s="102">
        <f>SUMIFS(Gb_VQS_8586!BF$10:BF$2310,Gb_VQS_8586!$BB$10:$BB$2310,$A76,Gb_VQS_8586!$BC$10:$BC$2310,23)+SUMIFS(Gb_VQS_8586!BF$10:BF$2310,Gb_VQS_8586!$BB$10:$BB$2310,$A76,Gb_VQS_8586!$BC$10:$BC$2310,21)+SUMIFS(Gb_VQS_8586!BP$10:BP$2310,Gb_VQS_8586!$BL$10:$BL$2310,$A76,Gb_VQS_8586!$BM$10:$BM$2310,33)+SUMIFS(Gb_VQS_8586!BP$10:BP$2310,Gb_VQS_8586!$BL$10:$BL$2310,$A76,Gb_VQS_8586!$BM$10:$BM$2310,35)</f>
        <v>226400</v>
      </c>
      <c r="BO76" s="102">
        <f>SUMIFS(Gb_VQS_8586!BG$10:BG$2310,Gb_VQS_8586!$BB$10:$BB$2310,$A76,Gb_VQS_8586!$BC$10:$BC$2310,23)+SUMIFS(Gb_VQS_8586!BG$10:BG$2310,Gb_VQS_8586!$BB$10:$BB$2310,$A76,Gb_VQS_8586!$BC$10:$BC$2310,21)+SUMIFS(Gb_VQS_8586!BQ$10:BQ$2310,Gb_VQS_8586!$BL$10:$BL$2310,$A76,Gb_VQS_8586!$BM$10:$BM$2310,33)+SUMIFS(Gb_VQS_8586!BQ$10:BQ$2310,Gb_VQS_8586!$BL$10:$BL$2310,$A76,Gb_VQS_8586!$BM$10:$BM$2310,35)</f>
        <v>439800</v>
      </c>
      <c r="BP76" s="102">
        <f>SUMIFS(Gb_VQS_8586!BH$10:BH$2310,Gb_VQS_8586!$BB$10:$BB$2310,$A76,Gb_VQS_8586!$BC$10:$BC$2310,23)+SUMIFS(Gb_VQS_8586!BH$10:BH$2310,Gb_VQS_8586!$BB$10:$BB$2310,$A76,Gb_VQS_8586!$BC$10:$BC$2310,21)+SUMIFS(Gb_VQS_8586!BR$10:BR$2310,Gb_VQS_8586!$BL$10:$BL$2310,$A76,Gb_VQS_8586!$BM$10:$BM$2310,33)+SUMIFS(Gb_VQS_8586!BR$10:BR$2310,Gb_VQS_8586!$BL$10:$BL$2310,$A76,Gb_VQS_8586!$BM$10:$BM$2310,35)</f>
        <v>14100</v>
      </c>
      <c r="BQ76" s="101">
        <f>SUMIFS(Gb_VQS_8586!BI$10:BI$2310,Gb_VQS_8586!$BB$10:$BB$2310,$A76,Gb_VQS_8586!$BC$10:$BC$2310,23)+SUMIFS(Gb_VQS_8586!BI$10:BI$2310,Gb_VQS_8586!$BB$10:$BB$2310,$A76,Gb_VQS_8586!$BC$10:$BC$2310,21)+SUMIFS(Gb_VQS_8586!BS$10:BS$2310,Gb_VQS_8586!$BL$10:$BL$2310,$A76,Gb_VQS_8586!$BM$10:$BM$2310,33)+SUMIFS(Gb_VQS_8586!BS$10:BS$2310,Gb_VQS_8586!$BL$10:$BL$2310,$A76,Gb_VQS_8586!$BM$10:$BM$2310,35)</f>
        <v>14300</v>
      </c>
      <c r="BR76" s="103">
        <f>SUMIFS(Gb_VQS_8586!BD$10:BD$2310,Gb_VQS_8586!$BB$10:$BB$2310,$A76,Gb_VQS_8586!$BC$10:$BC$2310,24)+SUMIFS(Gb_VQS_8586!BD$10:BD$2310,Gb_VQS_8586!$BB$10:$BB$2310,$A76,Gb_VQS_8586!$BC$10:$BC$2310,22)+SUMIFS(Gb_VQS_8586!BN$10:BN$2310,Gb_VQS_8586!$BL$10:$BL$2310,$A76,Gb_VQS_8586!$BM$10:$BM$2310,34)+SUMIFS(Gb_VQS_8586!BN$10:BN$2310,Gb_VQS_8586!$BL$10:$BL$2310,$A76,Gb_VQS_8586!$BM$10:$BM$2310,36)</f>
        <v>864426.73</v>
      </c>
      <c r="BS76" s="102">
        <f>SUMIFS(Gb_VQS_8586!BE$10:BE$2310,Gb_VQS_8586!$BB$10:$BB$2310,$A76,Gb_VQS_8586!$BC$10:$BC$2310,24)+SUMIFS(Gb_VQS_8586!BE$10:BE$2310,Gb_VQS_8586!$BB$10:$BB$2310,$A76,Gb_VQS_8586!$BC$10:$BC$2310,22)+SUMIFS(Gb_VQS_8586!BO$10:BO$2310,Gb_VQS_8586!$BL$10:$BL$2310,$A76,Gb_VQS_8586!$BM$10:$BM$2310,34)+SUMIFS(Gb_VQS_8586!BO$10:BO$2310,Gb_VQS_8586!$BL$10:$BL$2310,$A76,Gb_VQS_8586!$BM$10:$BM$2310,36)</f>
        <v>154000</v>
      </c>
      <c r="BT76" s="102">
        <f>SUMIFS(Gb_VQS_8586!BF$10:BF$2310,Gb_VQS_8586!$BB$10:$BB$2310,$A76,Gb_VQS_8586!$BC$10:$BC$2310,24)+SUMIFS(Gb_VQS_8586!BF$10:BF$2310,Gb_VQS_8586!$BB$10:$BB$2310,$A76,Gb_VQS_8586!$BC$10:$BC$2310,22)+SUMIFS(Gb_VQS_8586!BP$10:BP$2310,Gb_VQS_8586!$BL$10:$BL$2310,$A76,Gb_VQS_8586!$BM$10:$BM$2310,34)+SUMIFS(Gb_VQS_8586!BP$10:BP$2310,Gb_VQS_8586!$BL$10:$BL$2310,$A76,Gb_VQS_8586!$BM$10:$BM$2310,36)</f>
        <v>165800</v>
      </c>
      <c r="BU76" s="102">
        <f>SUMIFS(Gb_VQS_8586!BG$10:BG$2310,Gb_VQS_8586!$BB$10:$BB$2310,$A76,Gb_VQS_8586!$BC$10:$BC$2310,24)+SUMIFS(Gb_VQS_8586!BG$10:BG$2310,Gb_VQS_8586!$BB$10:$BB$2310,$A76,Gb_VQS_8586!$BC$10:$BC$2310,22)+SUMIFS(Gb_VQS_8586!BQ$10:BQ$2310,Gb_VQS_8586!$BL$10:$BL$2310,$A76,Gb_VQS_8586!$BM$10:$BM$2310,34)+SUMIFS(Gb_VQS_8586!BQ$10:BQ$2310,Gb_VQS_8586!$BL$10:$BL$2310,$A76,Gb_VQS_8586!$BM$10:$BM$2310,36)</f>
        <v>151400</v>
      </c>
      <c r="BV76" s="102">
        <f>SUMIFS(Gb_VQS_8586!BH$10:BH$2310,Gb_VQS_8586!$BB$10:$BB$2310,$A76,Gb_VQS_8586!$BC$10:$BC$2310,24)+SUMIFS(Gb_VQS_8586!BH$10:BH$2310,Gb_VQS_8586!$BB$10:$BB$2310,$A76,Gb_VQS_8586!$BC$10:$BC$2310,22)+SUMIFS(Gb_VQS_8586!BR$10:BR$2310,Gb_VQS_8586!$BL$10:$BL$2310,$A76,Gb_VQS_8586!$BM$10:$BM$2310,34)+SUMIFS(Gb_VQS_8586!BR$10:BR$2310,Gb_VQS_8586!$BL$10:$BL$2310,$A76,Gb_VQS_8586!$BM$10:$BM$2310,36)</f>
        <v>141300</v>
      </c>
      <c r="BW76" s="101">
        <f>SUMIFS(Gb_VQS_8586!BI$10:BI$2310,Gb_VQS_8586!$BB$10:$BB$2310,$A76,Gb_VQS_8586!$BC$10:$BC$2310,24)+SUMIFS(Gb_VQS_8586!BI$10:BI$2310,Gb_VQS_8586!$BB$10:$BB$2310,$A76,Gb_VQS_8586!$BC$10:$BC$2310,22)+SUMIFS(Gb_VQS_8586!BS$10:BS$2310,Gb_VQS_8586!$BL$10:$BL$2310,$A76,Gb_VQS_8586!$BM$10:$BM$2310,34)+SUMIFS(Gb_VQS_8586!BS$10:BS$2310,Gb_VQS_8586!$BL$10:$BL$2310,$A76,Gb_VQS_8586!$BM$10:$BM$2310,36)</f>
        <v>145200</v>
      </c>
      <c r="BX76" s="103">
        <f>_xlfn.IFNA(VLOOKUP($A76,Gb_Stand!$B$10:$H$585,D$6,FALSE),0)</f>
        <v>0</v>
      </c>
      <c r="BY76" s="102">
        <f>_xlfn.IFNA(VLOOKUP($A76,Gb_Stand!$B$10:$H$585,E$6,FALSE),0)</f>
        <v>0</v>
      </c>
      <c r="BZ76" s="102">
        <f>_xlfn.IFNA(VLOOKUP($A76,Gb_Stand!$B$10:$H$585,F$6,FALSE),0)</f>
        <v>0</v>
      </c>
      <c r="CA76" s="102">
        <f>_xlfn.IFNA(VLOOKUP($A76,Gb_Stand!$B$10:$H$585,G$6,FALSE),0)</f>
        <v>0</v>
      </c>
      <c r="CB76" s="102">
        <f>_xlfn.IFNA(VLOOKUP($A76,Gb_Stand!$B$10:$H$585,H$6,FALSE),0)</f>
        <v>0</v>
      </c>
      <c r="CC76" s="101">
        <f>_xlfn.IFNA(VLOOKUP($A76,Gb_Stand!$B$10:$H$585,I$6,FALSE),0)</f>
        <v>0</v>
      </c>
      <c r="CD76" s="103">
        <f>_xlfn.IFNA(VLOOKUP($A76,Gb_Stand!$K$10:$Q$585,D$6,FALSE),0)</f>
        <v>0</v>
      </c>
      <c r="CE76" s="102">
        <f>_xlfn.IFNA(VLOOKUP($A76,Gb_Stand!$K$10:$Q$585,E$6,FALSE),0)</f>
        <v>0</v>
      </c>
      <c r="CF76" s="102">
        <f>_xlfn.IFNA(VLOOKUP($A76,Gb_Stand!$K$10:$Q$585,F$6,FALSE),0)</f>
        <v>0</v>
      </c>
      <c r="CG76" s="102">
        <f>_xlfn.IFNA(VLOOKUP($A76,Gb_Stand!$K$10:$Q$585,G$6,FALSE),0)</f>
        <v>0</v>
      </c>
      <c r="CH76" s="102">
        <f>_xlfn.IFNA(VLOOKUP($A76,Gb_Stand!$K$10:$Q$585,H$6,FALSE),0)</f>
        <v>0</v>
      </c>
      <c r="CI76" s="101">
        <f>_xlfn.IFNA(VLOOKUP($A76,Gb_Stand!$K$10:$Q$585,I$6,FALSE),0)</f>
        <v>0</v>
      </c>
      <c r="CJ76" s="103">
        <f>_xlfn.IFNA(VLOOKUP($A76,Gb_Stand!$T$10:$Z$585,D$6,FALSE),0)</f>
        <v>2260195.61</v>
      </c>
      <c r="CK76" s="102">
        <f>_xlfn.IFNA(VLOOKUP($A76,Gb_Stand!$T$10:$Z$585,E$6,FALSE),0)</f>
        <v>3699463.04</v>
      </c>
      <c r="CL76" s="102">
        <f>_xlfn.IFNA(VLOOKUP($A76,Gb_Stand!$T$10:$Z$585,F$6,FALSE),0)</f>
        <v>458814.64</v>
      </c>
      <c r="CM76" s="102">
        <f>_xlfn.IFNA(VLOOKUP($A76,Gb_Stand!$T$10:$Z$585,G$6,FALSE),0)</f>
        <v>0</v>
      </c>
      <c r="CN76" s="102">
        <f>_xlfn.IFNA(VLOOKUP($A76,Gb_Stand!$T$10:$Z$585,H$6,FALSE),0)</f>
        <v>0</v>
      </c>
      <c r="CO76" s="101">
        <f>_xlfn.IFNA(VLOOKUP($A76,Gb_Stand!$T$10:$Z$585,I$6,FALSE),0)</f>
        <v>0</v>
      </c>
      <c r="CP76" s="103">
        <f>_xlfn.IFNA(VLOOKUP($A76,Gb_Stand!$AC$10:$AI$585,D$6,FALSE),0)</f>
        <v>2260195.61</v>
      </c>
      <c r="CQ76" s="102">
        <f>_xlfn.IFNA(VLOOKUP($A76,Gb_Stand!$AC$10:$AI$585,E$6,FALSE),0)</f>
        <v>3699463.04</v>
      </c>
      <c r="CR76" s="102">
        <f>_xlfn.IFNA(VLOOKUP($A76,Gb_Stand!$AC$10:$AI$585,F$6,FALSE),0)</f>
        <v>458814.64</v>
      </c>
      <c r="CS76" s="102">
        <f>_xlfn.IFNA(VLOOKUP($A76,Gb_Stand!$AC$10:$AI$585,G$6,FALSE),0)</f>
        <v>0</v>
      </c>
      <c r="CT76" s="102">
        <f>_xlfn.IFNA(VLOOKUP($A76,Gb_Stand!$AC$10:$AI$585,H$6,FALSE),0)</f>
        <v>0</v>
      </c>
      <c r="CU76" s="101">
        <f>_xlfn.IFNA(VLOOKUP($A76,Gb_Stand!$AC$10:$AI$585,I$6,FALSE),0)</f>
        <v>0</v>
      </c>
    </row>
    <row r="77" spans="1:99" x14ac:dyDescent="0.4">
      <c r="A77" s="106">
        <v>20630</v>
      </c>
      <c r="B77" s="105" t="s">
        <v>141</v>
      </c>
      <c r="C77" s="104"/>
      <c r="D77" s="103">
        <f>_xlfn.IFNA(VLOOKUP($A77,Gb_VQS!$B$10:$H$585,D$6,FALSE),0)+SUMIFS(Gb_VQS!$V$10:$V$1160,Gb_VQS!$T$10:$T$1160,$A77,Gb_VQS!$U$10:$U$1160,31)+SUMIFS(Gb_VQS!$AX$10:$AX$1735,Gb_VQS!$AV$10:$AV$1735,$A77,Gb_VQS!$AW$10:$AW$1735,13)</f>
        <v>23167396.609999999</v>
      </c>
      <c r="E77" s="102">
        <f>_xlfn.IFNA(VLOOKUP($A77,Gb_VQS!$B$10:$H$585,E$6,FALSE),0)+SUMIFS(Gb_VQS!W$10:W$1160,Gb_VQS!$T$10:$T$1160,$A77)</f>
        <v>17572500</v>
      </c>
      <c r="F77" s="102">
        <f>_xlfn.IFNA(VLOOKUP($A77,Gb_VQS!$B$10:$H$585,F$6,FALSE),0)+SUMIFS(Gb_VQS!X$10:X$1160,Gb_VQS!$T$10:$T$1160,$A77)</f>
        <v>16834000</v>
      </c>
      <c r="G77" s="102">
        <f>_xlfn.IFNA(VLOOKUP($A77,Gb_VQS!$B$10:$H$585,G$6,FALSE),0)+SUMIFS(Gb_VQS!Y$10:Y$1160,Gb_VQS!$T$10:$T$1160,$A77)</f>
        <v>16865300</v>
      </c>
      <c r="H77" s="102">
        <f>_xlfn.IFNA(VLOOKUP($A77,Gb_VQS!$B$10:$H$585,H$6,FALSE),0)+SUMIFS(Gb_VQS!Z$10:Z$1160,Gb_VQS!$T$10:$T$1160,$A77)</f>
        <v>17214600</v>
      </c>
      <c r="I77" s="101">
        <f>_xlfn.IFNA(VLOOKUP($A77,Gb_VQS!$B$10:$H$585,I$6,FALSE),0)+SUMIFS(Gb_VQS!AA$10:AA$1160,Gb_VQS!$T$10:$T$1160,$A77)</f>
        <v>17170100</v>
      </c>
      <c r="J77" s="103">
        <f>_xlfn.IFNA(VLOOKUP($A77,Gb_VQS!$K$10:$Q$585,D$6,FALSE),0)</f>
        <v>16765222.48</v>
      </c>
      <c r="K77" s="102">
        <f>_xlfn.IFNA(VLOOKUP($A77,Gb_VQS!$K$10:$Q$585,E$6,FALSE),0)</f>
        <v>16766000</v>
      </c>
      <c r="L77" s="102">
        <f>_xlfn.IFNA(VLOOKUP($A77,Gb_VQS!$K$10:$Q$585,F$6,FALSE),0)</f>
        <v>16899900</v>
      </c>
      <c r="M77" s="102">
        <f>_xlfn.IFNA(VLOOKUP($A77,Gb_VQS!$K$10:$Q$585,G$6,FALSE),0)</f>
        <v>16894300</v>
      </c>
      <c r="N77" s="102">
        <f>_xlfn.IFNA(VLOOKUP($A77,Gb_VQS!$K$10:$Q$585,H$6,FALSE),0)</f>
        <v>17109000</v>
      </c>
      <c r="O77" s="101">
        <f>_xlfn.IFNA(VLOOKUP($A77,Gb_VQS!$K$10:$Q$585,I$6,FALSE),0)</f>
        <v>17034900</v>
      </c>
      <c r="P77" s="103">
        <f>SUMIFS(Gb_VQS!$AY$10:$AY$1735,Gb_VQS!$AV$10:$AV$1735,$A77,Gb_VQS!$AW$10:$AW$1735,10)</f>
        <v>287093.02</v>
      </c>
      <c r="Q77" s="102">
        <f>_xlfn.IFNA(VLOOKUP($A77,Gb_VQS!$AM$10:$AS$585,E$6,FALSE),0)</f>
        <v>0</v>
      </c>
      <c r="R77" s="102">
        <f>_xlfn.IFNA(VLOOKUP($A77,Gb_VQS!$AM$10:$AS$585,F$6,FALSE),0)</f>
        <v>0</v>
      </c>
      <c r="S77" s="102">
        <f>_xlfn.IFNA(VLOOKUP($A77,Gb_VQS!$AM$10:$AS$585,G$6,FALSE),0)</f>
        <v>0</v>
      </c>
      <c r="T77" s="102">
        <f>_xlfn.IFNA(VLOOKUP($A77,Gb_VQS!$AM$10:$AS$585,H$6,FALSE),0)</f>
        <v>0</v>
      </c>
      <c r="U77" s="101">
        <f>_xlfn.IFNA(VLOOKUP($A77,Gb_VQS!$AM$10:$AS$585,I$6,FALSE),0)</f>
        <v>0</v>
      </c>
      <c r="V77" s="103">
        <f>SUMIFS(Gb_VQS!$AX$10:$AX$1735,Gb_VQS!$AV$10:$AV$1735,$A77,Gb_VQS!$AW$10:$AW$1735,10)+SUMIFS(Gb_VQS!$AX$10:$AX$1735,Gb_VQS!$AV$10:$AV$1735,$A77,Gb_VQS!$AW$10:$AW$1735,11)-SUMIFS(Gb_VQS!$AY$10:$AY$1735,Gb_VQS!$AV$10:$AV$1735,$A77,Gb_VQS!$AW$10:$AW$1735,11)</f>
        <v>1487603.5</v>
      </c>
      <c r="W77" s="102">
        <f>_xlfn.IFNA(VLOOKUP($A77,Gb_VQS!$AD$10:$AO$585,E$6,FALSE),0)</f>
        <v>3764800</v>
      </c>
      <c r="X77" s="102">
        <f>_xlfn.IFNA(VLOOKUP($A77,Gb_VQS!$AD$10:$AO$585,F$6,FALSE),0)</f>
        <v>941600</v>
      </c>
      <c r="Y77" s="102">
        <f>_xlfn.IFNA(VLOOKUP($A77,Gb_VQS!$AD$10:$AO$585,G$6,FALSE),0)</f>
        <v>235900</v>
      </c>
      <c r="Z77" s="102">
        <f>_xlfn.IFNA(VLOOKUP($A77,Gb_VQS!$AD$10:$AO$585,H$6,FALSE),0)</f>
        <v>12800</v>
      </c>
      <c r="AA77" s="101">
        <f>_xlfn.IFNA(VLOOKUP($A77,Gb_VQS!$AD$10:$AO$585,I$6,FALSE),0)</f>
        <v>13000</v>
      </c>
      <c r="AB77" s="103"/>
      <c r="AC77" s="102"/>
      <c r="AD77" s="102"/>
      <c r="AE77" s="102"/>
      <c r="AF77" s="102"/>
      <c r="AG77" s="101"/>
      <c r="AH77" s="103"/>
      <c r="AI77" s="102"/>
      <c r="AJ77" s="102"/>
      <c r="AK77" s="102"/>
      <c r="AL77" s="102"/>
      <c r="AM77" s="101"/>
      <c r="AN77" s="103">
        <f>_xlfn.IFNA(VLOOKUP($A77,Gb_VQS_8586!$B$10:$H$585,D$6,FALSE),0)+SUMIFS(Gb_VQS_8586!$V$10:$V$1160,Gb_VQS_8586!$T$10:$T$1160,$A77,Gb_VQS_8586!$U$10:$U$1160,31)+SUMIFS(Gb_VQS_8586!$AX$10:$AX$1735,Gb_VQS_8586!$AV$10:$AV$1735,$A77,Gb_VQS_8586!$AW$10:$AW$1735,13)</f>
        <v>3089601.5700000003</v>
      </c>
      <c r="AO77" s="102">
        <f>_xlfn.IFNA(VLOOKUP($A77,Gb_VQS_8586!$B$10:$H$585,E$6,FALSE),0)+SUMIFS(Gb_VQS_8586!W$10:W$1160,Gb_VQS_8586!$T$10:$T$1160,$A77)</f>
        <v>2925200</v>
      </c>
      <c r="AP77" s="102">
        <f>_xlfn.IFNA(VLOOKUP($A77,Gb_VQS_8586!$B$10:$H$585,F$6,FALSE),0)+SUMIFS(Gb_VQS_8586!X$10:X$1160,Gb_VQS_8586!$T$10:$T$1160,$A77)</f>
        <v>2922600</v>
      </c>
      <c r="AQ77" s="102">
        <f>_xlfn.IFNA(VLOOKUP($A77,Gb_VQS_8586!$B$10:$H$585,G$6,FALSE),0)+SUMIFS(Gb_VQS_8586!Y$10:Y$1160,Gb_VQS_8586!$T$10:$T$1160,$A77)</f>
        <v>2978800</v>
      </c>
      <c r="AR77" s="102">
        <f>_xlfn.IFNA(VLOOKUP($A77,Gb_VQS_8586!$B$10:$H$585,H$6,FALSE),0)+SUMIFS(Gb_VQS_8586!Z$10:Z$1160,Gb_VQS_8586!$T$10:$T$1160,$A77)</f>
        <v>3036300</v>
      </c>
      <c r="AS77" s="101">
        <f>_xlfn.IFNA(VLOOKUP($A77,Gb_VQS_8586!$B$10:$H$585,I$6,FALSE),0)+SUMIFS(Gb_VQS_8586!AA$10:AA$1160,Gb_VQS_8586!$T$10:$T$1160,$A77)</f>
        <v>3084800</v>
      </c>
      <c r="AT77" s="103">
        <f>_xlfn.IFNA(VLOOKUP($A77,Gb_VQS_8586!$K$10:$Q$585,D$6,FALSE),0)</f>
        <v>2754914.77</v>
      </c>
      <c r="AU77" s="102">
        <f>_xlfn.IFNA(VLOOKUP($A77,Gb_VQS_8586!$K$10:$Q$585,E$6,FALSE),0)</f>
        <v>2703200</v>
      </c>
      <c r="AV77" s="102">
        <f>_xlfn.IFNA(VLOOKUP($A77,Gb_VQS_8586!$K$10:$Q$585,F$6,FALSE),0)</f>
        <v>2671800</v>
      </c>
      <c r="AW77" s="102">
        <f>_xlfn.IFNA(VLOOKUP($A77,Gb_VQS_8586!$K$10:$Q$585,G$6,FALSE),0)</f>
        <v>2706800</v>
      </c>
      <c r="AX77" s="102">
        <f>_xlfn.IFNA(VLOOKUP($A77,Gb_VQS_8586!$K$10:$Q$585,H$6,FALSE),0)</f>
        <v>2741300</v>
      </c>
      <c r="AY77" s="101">
        <f>_xlfn.IFNA(VLOOKUP($A77,Gb_VQS_8586!$K$10:$Q$585,I$6,FALSE),0)</f>
        <v>2765500</v>
      </c>
      <c r="AZ77" s="103">
        <f>SUMIFS(Gb_VQS_8586!$AY$10:$AY$1735,Gb_VQS_8586!$AV$10:$AV$1735,$A77,Gb_VQS_8586!$AW$10:$AW$1735,10)</f>
        <v>12241.85</v>
      </c>
      <c r="BA77" s="102">
        <f>_xlfn.IFNA(VLOOKUP($A77,Gb_VQS_8586!$AM$10:$AS$585,E$6,FALSE),0)</f>
        <v>0</v>
      </c>
      <c r="BB77" s="102">
        <f>_xlfn.IFNA(VLOOKUP($A77,Gb_VQS_8586!$AM$10:$AS$585,F$6,FALSE),0)</f>
        <v>0</v>
      </c>
      <c r="BC77" s="102">
        <f>_xlfn.IFNA(VLOOKUP($A77,Gb_VQS_8586!$AM$10:$AS$585,G$6,FALSE),0)</f>
        <v>0</v>
      </c>
      <c r="BD77" s="102">
        <f>_xlfn.IFNA(VLOOKUP($A77,Gb_VQS_8586!$AM$10:$AS$585,H$6,FALSE),0)</f>
        <v>0</v>
      </c>
      <c r="BE77" s="101">
        <f>_xlfn.IFNA(VLOOKUP($A77,Gb_VQS_8586!$AM$10:$AS$585,I$6,FALSE),0)</f>
        <v>0</v>
      </c>
      <c r="BF77" s="103">
        <f>SUMIFS(Gb_VQS_8586!$AX$10:$AX$1735,Gb_VQS_8586!$AV$10:$AV$1735,$A77,Gb_VQS_8586!$AW$10:$AW$1735,10)+SUMIFS(Gb_VQS_8586!$AX$10:$AX$1735,Gb_VQS_8586!$AV$10:$AV$1735,$A77,Gb_VQS_8586!$AW$10:$AW$1735,11)-SUMIFS(Gb_VQS_8586!$AY$10:$AY$1735,Gb_VQS_8586!$AV$10:$AV$1735,$A77,Gb_VQS_8586!$AW$10:$AW$1735,11)</f>
        <v>300050.31</v>
      </c>
      <c r="BG77" s="102">
        <f>_xlfn.IFNA(VLOOKUP($A77,Gb_VQS_8586!$AD$10:$AO$585,E$6,FALSE),0)</f>
        <v>150300</v>
      </c>
      <c r="BH77" s="102">
        <f>_xlfn.IFNA(VLOOKUP($A77,Gb_VQS_8586!$AD$10:$AO$585,F$6,FALSE),0)</f>
        <v>0</v>
      </c>
      <c r="BI77" s="102">
        <f>_xlfn.IFNA(VLOOKUP($A77,Gb_VQS_8586!$AD$10:$AO$585,G$6,FALSE),0)</f>
        <v>0</v>
      </c>
      <c r="BJ77" s="102">
        <f>_xlfn.IFNA(VLOOKUP($A77,Gb_VQS_8586!$AD$10:$AO$585,H$6,FALSE),0)</f>
        <v>0</v>
      </c>
      <c r="BK77" s="101">
        <f>_xlfn.IFNA(VLOOKUP($A77,Gb_VQS_8586!$AD$10:$AO$585,I$6,FALSE),0)</f>
        <v>0</v>
      </c>
      <c r="BL77" s="103">
        <f>SUMIFS(Gb_VQS_8586!BD$10:BD$2310,Gb_VQS_8586!$BB$10:$BB$2310,$A77,Gb_VQS_8586!$BC$10:$BC$2310,23)+SUMIFS(Gb_VQS_8586!BD$10:BD$2310,Gb_VQS_8586!$BB$10:$BB$2310,$A77,Gb_VQS_8586!$BC$10:$BC$2310,21)+SUMIFS(Gb_VQS_8586!BN$10:BN$2310,Gb_VQS_8586!$BL$10:$BL$2310,$A77,Gb_VQS_8586!$BM$10:$BM$2310,33)+SUMIFS(Gb_VQS_8586!BN$10:BN$2310,Gb_VQS_8586!$BL$10:$BL$2310,$A77,Gb_VQS_8586!$BM$10:$BM$2310,35)+SUMIFS(Gb_VQS_8586!$V$10:$V$1160,Gb_VQS_8586!$T$10:$T$1160,$A77,Gb_VQS_8586!$U$10:$U$1160,33)-SUMIFS(Gb_VQS_8586!$AX$10:$AX$1735,Gb_VQS_8586!$AV$10:$AV$1735,$A77,Gb_VQS_8586!$AW$10:$AW$1735,13)</f>
        <v>71184.779999999984</v>
      </c>
      <c r="BM77" s="102">
        <f>SUMIFS(Gb_VQS_8586!BE$10:BE$2310,Gb_VQS_8586!$BB$10:$BB$2310,$A77,Gb_VQS_8586!$BC$10:$BC$2310,23)+SUMIFS(Gb_VQS_8586!BE$10:BE$2310,Gb_VQS_8586!$BB$10:$BB$2310,$A77,Gb_VQS_8586!$BC$10:$BC$2310,21)+SUMIFS(Gb_VQS_8586!BO$10:BO$2310,Gb_VQS_8586!$BL$10:$BL$2310,$A77,Gb_VQS_8586!$BM$10:$BM$2310,33)+SUMIFS(Gb_VQS_8586!BO$10:BO$2310,Gb_VQS_8586!$BL$10:$BL$2310,$A77,Gb_VQS_8586!$BM$10:$BM$2310,35)</f>
        <v>9000</v>
      </c>
      <c r="BN77" s="102">
        <f>SUMIFS(Gb_VQS_8586!BF$10:BF$2310,Gb_VQS_8586!$BB$10:$BB$2310,$A77,Gb_VQS_8586!$BC$10:$BC$2310,23)+SUMIFS(Gb_VQS_8586!BF$10:BF$2310,Gb_VQS_8586!$BB$10:$BB$2310,$A77,Gb_VQS_8586!$BC$10:$BC$2310,21)+SUMIFS(Gb_VQS_8586!BP$10:BP$2310,Gb_VQS_8586!$BL$10:$BL$2310,$A77,Gb_VQS_8586!$BM$10:$BM$2310,33)+SUMIFS(Gb_VQS_8586!BP$10:BP$2310,Gb_VQS_8586!$BL$10:$BL$2310,$A77,Gb_VQS_8586!$BM$10:$BM$2310,35)</f>
        <v>9100</v>
      </c>
      <c r="BO77" s="102">
        <f>SUMIFS(Gb_VQS_8586!BG$10:BG$2310,Gb_VQS_8586!$BB$10:$BB$2310,$A77,Gb_VQS_8586!$BC$10:$BC$2310,23)+SUMIFS(Gb_VQS_8586!BG$10:BG$2310,Gb_VQS_8586!$BB$10:$BB$2310,$A77,Gb_VQS_8586!$BC$10:$BC$2310,21)+SUMIFS(Gb_VQS_8586!BQ$10:BQ$2310,Gb_VQS_8586!$BL$10:$BL$2310,$A77,Gb_VQS_8586!$BM$10:$BM$2310,33)+SUMIFS(Gb_VQS_8586!BQ$10:BQ$2310,Gb_VQS_8586!$BL$10:$BL$2310,$A77,Gb_VQS_8586!$BM$10:$BM$2310,35)</f>
        <v>9200</v>
      </c>
      <c r="BP77" s="102">
        <f>SUMIFS(Gb_VQS_8586!BH$10:BH$2310,Gb_VQS_8586!$BB$10:$BB$2310,$A77,Gb_VQS_8586!$BC$10:$BC$2310,23)+SUMIFS(Gb_VQS_8586!BH$10:BH$2310,Gb_VQS_8586!$BB$10:$BB$2310,$A77,Gb_VQS_8586!$BC$10:$BC$2310,21)+SUMIFS(Gb_VQS_8586!BR$10:BR$2310,Gb_VQS_8586!$BL$10:$BL$2310,$A77,Gb_VQS_8586!$BM$10:$BM$2310,33)+SUMIFS(Gb_VQS_8586!BR$10:BR$2310,Gb_VQS_8586!$BL$10:$BL$2310,$A77,Gb_VQS_8586!$BM$10:$BM$2310,35)</f>
        <v>9300</v>
      </c>
      <c r="BQ77" s="101">
        <f>SUMIFS(Gb_VQS_8586!BI$10:BI$2310,Gb_VQS_8586!$BB$10:$BB$2310,$A77,Gb_VQS_8586!$BC$10:$BC$2310,23)+SUMIFS(Gb_VQS_8586!BI$10:BI$2310,Gb_VQS_8586!$BB$10:$BB$2310,$A77,Gb_VQS_8586!$BC$10:$BC$2310,21)+SUMIFS(Gb_VQS_8586!BS$10:BS$2310,Gb_VQS_8586!$BL$10:$BL$2310,$A77,Gb_VQS_8586!$BM$10:$BM$2310,33)+SUMIFS(Gb_VQS_8586!BS$10:BS$2310,Gb_VQS_8586!$BL$10:$BL$2310,$A77,Gb_VQS_8586!$BM$10:$BM$2310,35)</f>
        <v>9500</v>
      </c>
      <c r="BR77" s="103">
        <f>SUMIFS(Gb_VQS_8586!BD$10:BD$2310,Gb_VQS_8586!$BB$10:$BB$2310,$A77,Gb_VQS_8586!$BC$10:$BC$2310,24)+SUMIFS(Gb_VQS_8586!BD$10:BD$2310,Gb_VQS_8586!$BB$10:$BB$2310,$A77,Gb_VQS_8586!$BC$10:$BC$2310,22)+SUMIFS(Gb_VQS_8586!BN$10:BN$2310,Gb_VQS_8586!$BL$10:$BL$2310,$A77,Gb_VQS_8586!$BM$10:$BM$2310,34)+SUMIFS(Gb_VQS_8586!BN$10:BN$2310,Gb_VQS_8586!$BL$10:$BL$2310,$A77,Gb_VQS_8586!$BM$10:$BM$2310,36)</f>
        <v>415888.81000000006</v>
      </c>
      <c r="BS77" s="102">
        <f>SUMIFS(Gb_VQS_8586!BE$10:BE$2310,Gb_VQS_8586!$BB$10:$BB$2310,$A77,Gb_VQS_8586!$BC$10:$BC$2310,24)+SUMIFS(Gb_VQS_8586!BE$10:BE$2310,Gb_VQS_8586!$BB$10:$BB$2310,$A77,Gb_VQS_8586!$BC$10:$BC$2310,22)+SUMIFS(Gb_VQS_8586!BO$10:BO$2310,Gb_VQS_8586!$BL$10:$BL$2310,$A77,Gb_VQS_8586!$BM$10:$BM$2310,34)+SUMIFS(Gb_VQS_8586!BO$10:BO$2310,Gb_VQS_8586!$BL$10:$BL$2310,$A77,Gb_VQS_8586!$BM$10:$BM$2310,36)</f>
        <v>319100</v>
      </c>
      <c r="BT77" s="102">
        <f>SUMIFS(Gb_VQS_8586!BF$10:BF$2310,Gb_VQS_8586!$BB$10:$BB$2310,$A77,Gb_VQS_8586!$BC$10:$BC$2310,24)+SUMIFS(Gb_VQS_8586!BF$10:BF$2310,Gb_VQS_8586!$BB$10:$BB$2310,$A77,Gb_VQS_8586!$BC$10:$BC$2310,22)+SUMIFS(Gb_VQS_8586!BP$10:BP$2310,Gb_VQS_8586!$BL$10:$BL$2310,$A77,Gb_VQS_8586!$BM$10:$BM$2310,34)+SUMIFS(Gb_VQS_8586!BP$10:BP$2310,Gb_VQS_8586!$BL$10:$BL$2310,$A77,Gb_VQS_8586!$BM$10:$BM$2310,36)</f>
        <v>325900</v>
      </c>
      <c r="BU77" s="102">
        <f>SUMIFS(Gb_VQS_8586!BG$10:BG$2310,Gb_VQS_8586!$BB$10:$BB$2310,$A77,Gb_VQS_8586!$BC$10:$BC$2310,24)+SUMIFS(Gb_VQS_8586!BG$10:BG$2310,Gb_VQS_8586!$BB$10:$BB$2310,$A77,Gb_VQS_8586!$BC$10:$BC$2310,22)+SUMIFS(Gb_VQS_8586!BQ$10:BQ$2310,Gb_VQS_8586!$BL$10:$BL$2310,$A77,Gb_VQS_8586!$BM$10:$BM$2310,34)+SUMIFS(Gb_VQS_8586!BQ$10:BQ$2310,Gb_VQS_8586!$BL$10:$BL$2310,$A77,Gb_VQS_8586!$BM$10:$BM$2310,36)</f>
        <v>338100</v>
      </c>
      <c r="BV77" s="102">
        <f>SUMIFS(Gb_VQS_8586!BH$10:BH$2310,Gb_VQS_8586!$BB$10:$BB$2310,$A77,Gb_VQS_8586!$BC$10:$BC$2310,24)+SUMIFS(Gb_VQS_8586!BH$10:BH$2310,Gb_VQS_8586!$BB$10:$BB$2310,$A77,Gb_VQS_8586!$BC$10:$BC$2310,22)+SUMIFS(Gb_VQS_8586!BR$10:BR$2310,Gb_VQS_8586!$BL$10:$BL$2310,$A77,Gb_VQS_8586!$BM$10:$BM$2310,34)+SUMIFS(Gb_VQS_8586!BR$10:BR$2310,Gb_VQS_8586!$BL$10:$BL$2310,$A77,Gb_VQS_8586!$BM$10:$BM$2310,36)</f>
        <v>353200</v>
      </c>
      <c r="BW77" s="101">
        <f>SUMIFS(Gb_VQS_8586!BI$10:BI$2310,Gb_VQS_8586!$BB$10:$BB$2310,$A77,Gb_VQS_8586!$BC$10:$BC$2310,24)+SUMIFS(Gb_VQS_8586!BI$10:BI$2310,Gb_VQS_8586!$BB$10:$BB$2310,$A77,Gb_VQS_8586!$BC$10:$BC$2310,22)+SUMIFS(Gb_VQS_8586!BS$10:BS$2310,Gb_VQS_8586!$BL$10:$BL$2310,$A77,Gb_VQS_8586!$BM$10:$BM$2310,34)+SUMIFS(Gb_VQS_8586!BS$10:BS$2310,Gb_VQS_8586!$BL$10:$BL$2310,$A77,Gb_VQS_8586!$BM$10:$BM$2310,36)</f>
        <v>368000</v>
      </c>
      <c r="BX77" s="103">
        <f>_xlfn.IFNA(VLOOKUP($A77,Gb_Stand!$B$10:$H$585,D$6,FALSE),0)</f>
        <v>2086841.84</v>
      </c>
      <c r="BY77" s="102">
        <f>_xlfn.IFNA(VLOOKUP($A77,Gb_Stand!$B$10:$H$585,E$6,FALSE),0)</f>
        <v>3962110.15</v>
      </c>
      <c r="BZ77" s="102">
        <f>_xlfn.IFNA(VLOOKUP($A77,Gb_Stand!$B$10:$H$585,F$6,FALSE),0)</f>
        <v>3805240.8</v>
      </c>
      <c r="CA77" s="102">
        <f>_xlfn.IFNA(VLOOKUP($A77,Gb_Stand!$B$10:$H$585,G$6,FALSE),0)</f>
        <v>3445406.68</v>
      </c>
      <c r="CB77" s="102">
        <f>_xlfn.IFNA(VLOOKUP($A77,Gb_Stand!$B$10:$H$585,H$6,FALSE),0)</f>
        <v>3083782.29</v>
      </c>
      <c r="CC77" s="101">
        <f>_xlfn.IFNA(VLOOKUP($A77,Gb_Stand!$B$10:$H$585,I$6,FALSE),0)</f>
        <v>2755124.39</v>
      </c>
      <c r="CD77" s="103">
        <f>_xlfn.IFNA(VLOOKUP($A77,Gb_Stand!$K$10:$Q$585,D$6,FALSE),0)</f>
        <v>371955.6</v>
      </c>
      <c r="CE77" s="102">
        <f>_xlfn.IFNA(VLOOKUP($A77,Gb_Stand!$K$10:$Q$585,E$6,FALSE),0)</f>
        <v>330627.20000000001</v>
      </c>
      <c r="CF77" s="102">
        <f>_xlfn.IFNA(VLOOKUP($A77,Gb_Stand!$K$10:$Q$585,F$6,FALSE),0)</f>
        <v>289298.8</v>
      </c>
      <c r="CG77" s="102">
        <f>_xlfn.IFNA(VLOOKUP($A77,Gb_Stand!$K$10:$Q$585,G$6,FALSE),0)</f>
        <v>247970.4</v>
      </c>
      <c r="CH77" s="102">
        <f>_xlfn.IFNA(VLOOKUP($A77,Gb_Stand!$K$10:$Q$585,H$6,FALSE),0)</f>
        <v>206642</v>
      </c>
      <c r="CI77" s="101">
        <f>_xlfn.IFNA(VLOOKUP($A77,Gb_Stand!$K$10:$Q$585,I$6,FALSE),0)</f>
        <v>165313.60000000001</v>
      </c>
      <c r="CJ77" s="103">
        <f>_xlfn.IFNA(VLOOKUP($A77,Gb_Stand!$T$10:$Z$585,D$6,FALSE),0)</f>
        <v>3890594.63</v>
      </c>
      <c r="CK77" s="102">
        <f>_xlfn.IFNA(VLOOKUP($A77,Gb_Stand!$T$10:$Z$585,E$6,FALSE),0)</f>
        <v>3521486.27</v>
      </c>
      <c r="CL77" s="102">
        <f>_xlfn.IFNA(VLOOKUP($A77,Gb_Stand!$T$10:$Z$585,F$6,FALSE),0)</f>
        <v>3208239.46</v>
      </c>
      <c r="CM77" s="102">
        <f>_xlfn.IFNA(VLOOKUP($A77,Gb_Stand!$T$10:$Z$585,G$6,FALSE),0)</f>
        <v>2821364.51</v>
      </c>
      <c r="CN77" s="102">
        <f>_xlfn.IFNA(VLOOKUP($A77,Gb_Stand!$T$10:$Z$585,H$6,FALSE),0)</f>
        <v>2573890.58</v>
      </c>
      <c r="CO77" s="101">
        <f>_xlfn.IFNA(VLOOKUP($A77,Gb_Stand!$T$10:$Z$585,I$6,FALSE),0)</f>
        <v>2540499.13</v>
      </c>
      <c r="CP77" s="103">
        <f>_xlfn.IFNA(VLOOKUP($A77,Gb_Stand!$AC$10:$AI$585,D$6,FALSE),0)</f>
        <v>0</v>
      </c>
      <c r="CQ77" s="102">
        <f>_xlfn.IFNA(VLOOKUP($A77,Gb_Stand!$AC$10:$AI$585,E$6,FALSE),0)</f>
        <v>0</v>
      </c>
      <c r="CR77" s="102">
        <f>_xlfn.IFNA(VLOOKUP($A77,Gb_Stand!$AC$10:$AI$585,F$6,FALSE),0)</f>
        <v>0</v>
      </c>
      <c r="CS77" s="102">
        <f>_xlfn.IFNA(VLOOKUP($A77,Gb_Stand!$AC$10:$AI$585,G$6,FALSE),0)</f>
        <v>0</v>
      </c>
      <c r="CT77" s="102">
        <f>_xlfn.IFNA(VLOOKUP($A77,Gb_Stand!$AC$10:$AI$585,H$6,FALSE),0)</f>
        <v>0</v>
      </c>
      <c r="CU77" s="101">
        <f>_xlfn.IFNA(VLOOKUP($A77,Gb_Stand!$AC$10:$AI$585,I$6,FALSE),0)</f>
        <v>0</v>
      </c>
    </row>
    <row r="78" spans="1:99" x14ac:dyDescent="0.4">
      <c r="A78" s="106">
        <v>20631</v>
      </c>
      <c r="B78" s="105" t="s">
        <v>140</v>
      </c>
      <c r="C78" s="104"/>
      <c r="D78" s="103">
        <f>_xlfn.IFNA(VLOOKUP($A78,Gb_VQS!$B$10:$H$585,D$6,FALSE),0)+SUMIFS(Gb_VQS!$V$10:$V$1160,Gb_VQS!$T$10:$T$1160,$A78,Gb_VQS!$U$10:$U$1160,31)+SUMIFS(Gb_VQS!$AX$10:$AX$1735,Gb_VQS!$AV$10:$AV$1735,$A78,Gb_VQS!$AW$10:$AW$1735,13)</f>
        <v>5636210.9800000004</v>
      </c>
      <c r="E78" s="102">
        <f>_xlfn.IFNA(VLOOKUP($A78,Gb_VQS!$B$10:$H$585,E$6,FALSE),0)+SUMIFS(Gb_VQS!W$10:W$1160,Gb_VQS!$T$10:$T$1160,$A78)</f>
        <v>4840700</v>
      </c>
      <c r="F78" s="102">
        <f>_xlfn.IFNA(VLOOKUP($A78,Gb_VQS!$B$10:$H$585,F$6,FALSE),0)+SUMIFS(Gb_VQS!X$10:X$1160,Gb_VQS!$T$10:$T$1160,$A78)</f>
        <v>4583400</v>
      </c>
      <c r="G78" s="102">
        <f>_xlfn.IFNA(VLOOKUP($A78,Gb_VQS!$B$10:$H$585,G$6,FALSE),0)+SUMIFS(Gb_VQS!Y$10:Y$1160,Gb_VQS!$T$10:$T$1160,$A78)</f>
        <v>4659200</v>
      </c>
      <c r="H78" s="102">
        <f>_xlfn.IFNA(VLOOKUP($A78,Gb_VQS!$B$10:$H$585,H$6,FALSE),0)+SUMIFS(Gb_VQS!Z$10:Z$1160,Gb_VQS!$T$10:$T$1160,$A78)</f>
        <v>4735400</v>
      </c>
      <c r="I78" s="101">
        <f>_xlfn.IFNA(VLOOKUP($A78,Gb_VQS!$B$10:$H$585,I$6,FALSE),0)+SUMIFS(Gb_VQS!AA$10:AA$1160,Gb_VQS!$T$10:$T$1160,$A78)</f>
        <v>4731200</v>
      </c>
      <c r="J78" s="103">
        <f>_xlfn.IFNA(VLOOKUP($A78,Gb_VQS!$K$10:$Q$585,D$6,FALSE),0)</f>
        <v>4448122.42</v>
      </c>
      <c r="K78" s="102">
        <f>_xlfn.IFNA(VLOOKUP($A78,Gb_VQS!$K$10:$Q$585,E$6,FALSE),0)</f>
        <v>4073500</v>
      </c>
      <c r="L78" s="102">
        <f>_xlfn.IFNA(VLOOKUP($A78,Gb_VQS!$K$10:$Q$585,F$6,FALSE),0)</f>
        <v>4012000</v>
      </c>
      <c r="M78" s="102">
        <f>_xlfn.IFNA(VLOOKUP($A78,Gb_VQS!$K$10:$Q$585,G$6,FALSE),0)</f>
        <v>4055100</v>
      </c>
      <c r="N78" s="102">
        <f>_xlfn.IFNA(VLOOKUP($A78,Gb_VQS!$K$10:$Q$585,H$6,FALSE),0)</f>
        <v>4062400</v>
      </c>
      <c r="O78" s="101">
        <f>_xlfn.IFNA(VLOOKUP($A78,Gb_VQS!$K$10:$Q$585,I$6,FALSE),0)</f>
        <v>4067800</v>
      </c>
      <c r="P78" s="103">
        <f>SUMIFS(Gb_VQS!$AY$10:$AY$1735,Gb_VQS!$AV$10:$AV$1735,$A78,Gb_VQS!$AW$10:$AW$1735,10)</f>
        <v>52848.34</v>
      </c>
      <c r="Q78" s="102">
        <f>_xlfn.IFNA(VLOOKUP($A78,Gb_VQS!$AM$10:$AS$585,E$6,FALSE),0)</f>
        <v>0</v>
      </c>
      <c r="R78" s="102">
        <f>_xlfn.IFNA(VLOOKUP($A78,Gb_VQS!$AM$10:$AS$585,F$6,FALSE),0)</f>
        <v>0</v>
      </c>
      <c r="S78" s="102">
        <f>_xlfn.IFNA(VLOOKUP($A78,Gb_VQS!$AM$10:$AS$585,G$6,FALSE),0)</f>
        <v>0</v>
      </c>
      <c r="T78" s="102">
        <f>_xlfn.IFNA(VLOOKUP($A78,Gb_VQS!$AM$10:$AS$585,H$6,FALSE),0)</f>
        <v>0</v>
      </c>
      <c r="U78" s="101">
        <f>_xlfn.IFNA(VLOOKUP($A78,Gb_VQS!$AM$10:$AS$585,I$6,FALSE),0)</f>
        <v>0</v>
      </c>
      <c r="V78" s="103">
        <f>SUMIFS(Gb_VQS!$AX$10:$AX$1735,Gb_VQS!$AV$10:$AV$1735,$A78,Gb_VQS!$AW$10:$AW$1735,10)+SUMIFS(Gb_VQS!$AX$10:$AX$1735,Gb_VQS!$AV$10:$AV$1735,$A78,Gb_VQS!$AW$10:$AW$1735,11)-SUMIFS(Gb_VQS!$AY$10:$AY$1735,Gb_VQS!$AV$10:$AV$1735,$A78,Gb_VQS!$AW$10:$AW$1735,11)</f>
        <v>1191470.73</v>
      </c>
      <c r="W78" s="102">
        <f>_xlfn.IFNA(VLOOKUP($A78,Gb_VQS!$AD$10:$AO$585,E$6,FALSE),0)</f>
        <v>118800</v>
      </c>
      <c r="X78" s="102">
        <f>_xlfn.IFNA(VLOOKUP($A78,Gb_VQS!$AD$10:$AO$585,F$6,FALSE),0)</f>
        <v>700</v>
      </c>
      <c r="Y78" s="102">
        <f>_xlfn.IFNA(VLOOKUP($A78,Gb_VQS!$AD$10:$AO$585,G$6,FALSE),0)</f>
        <v>700</v>
      </c>
      <c r="Z78" s="102">
        <f>_xlfn.IFNA(VLOOKUP($A78,Gb_VQS!$AD$10:$AO$585,H$6,FALSE),0)</f>
        <v>700</v>
      </c>
      <c r="AA78" s="101">
        <f>_xlfn.IFNA(VLOOKUP($A78,Gb_VQS!$AD$10:$AO$585,I$6,FALSE),0)</f>
        <v>700</v>
      </c>
      <c r="AB78" s="103"/>
      <c r="AC78" s="102"/>
      <c r="AD78" s="102"/>
      <c r="AE78" s="102"/>
      <c r="AF78" s="102"/>
      <c r="AG78" s="101"/>
      <c r="AH78" s="103"/>
      <c r="AI78" s="102"/>
      <c r="AJ78" s="102"/>
      <c r="AK78" s="102"/>
      <c r="AL78" s="102"/>
      <c r="AM78" s="101"/>
      <c r="AN78" s="103">
        <f>_xlfn.IFNA(VLOOKUP($A78,Gb_VQS_8586!$B$10:$H$585,D$6,FALSE),0)+SUMIFS(Gb_VQS_8586!$V$10:$V$1160,Gb_VQS_8586!$T$10:$T$1160,$A78,Gb_VQS_8586!$U$10:$U$1160,31)+SUMIFS(Gb_VQS_8586!$AX$10:$AX$1735,Gb_VQS_8586!$AV$10:$AV$1735,$A78,Gb_VQS_8586!$AW$10:$AW$1735,13)</f>
        <v>356614.5</v>
      </c>
      <c r="AO78" s="102">
        <f>_xlfn.IFNA(VLOOKUP($A78,Gb_VQS_8586!$B$10:$H$585,E$6,FALSE),0)+SUMIFS(Gb_VQS_8586!W$10:W$1160,Gb_VQS_8586!$T$10:$T$1160,$A78)</f>
        <v>986700</v>
      </c>
      <c r="AP78" s="102">
        <f>_xlfn.IFNA(VLOOKUP($A78,Gb_VQS_8586!$B$10:$H$585,F$6,FALSE),0)+SUMIFS(Gb_VQS_8586!X$10:X$1160,Gb_VQS_8586!$T$10:$T$1160,$A78)</f>
        <v>981400</v>
      </c>
      <c r="AQ78" s="102">
        <f>_xlfn.IFNA(VLOOKUP($A78,Gb_VQS_8586!$B$10:$H$585,G$6,FALSE),0)+SUMIFS(Gb_VQS_8586!Y$10:Y$1160,Gb_VQS_8586!$T$10:$T$1160,$A78)</f>
        <v>977100</v>
      </c>
      <c r="AR78" s="102">
        <f>_xlfn.IFNA(VLOOKUP($A78,Gb_VQS_8586!$B$10:$H$585,H$6,FALSE),0)+SUMIFS(Gb_VQS_8586!Z$10:Z$1160,Gb_VQS_8586!$T$10:$T$1160,$A78)</f>
        <v>973000</v>
      </c>
      <c r="AS78" s="101">
        <f>_xlfn.IFNA(VLOOKUP($A78,Gb_VQS_8586!$B$10:$H$585,I$6,FALSE),0)+SUMIFS(Gb_VQS_8586!AA$10:AA$1160,Gb_VQS_8586!$T$10:$T$1160,$A78)</f>
        <v>968800</v>
      </c>
      <c r="AT78" s="103">
        <f>_xlfn.IFNA(VLOOKUP($A78,Gb_VQS_8586!$K$10:$Q$585,D$6,FALSE),0)</f>
        <v>667483.07999999996</v>
      </c>
      <c r="AU78" s="102">
        <f>_xlfn.IFNA(VLOOKUP($A78,Gb_VQS_8586!$K$10:$Q$585,E$6,FALSE),0)</f>
        <v>575900</v>
      </c>
      <c r="AV78" s="102">
        <f>_xlfn.IFNA(VLOOKUP($A78,Gb_VQS_8586!$K$10:$Q$585,F$6,FALSE),0)</f>
        <v>564800</v>
      </c>
      <c r="AW78" s="102">
        <f>_xlfn.IFNA(VLOOKUP($A78,Gb_VQS_8586!$K$10:$Q$585,G$6,FALSE),0)</f>
        <v>553400</v>
      </c>
      <c r="AX78" s="102">
        <f>_xlfn.IFNA(VLOOKUP($A78,Gb_VQS_8586!$K$10:$Q$585,H$6,FALSE),0)</f>
        <v>542100</v>
      </c>
      <c r="AY78" s="101">
        <f>_xlfn.IFNA(VLOOKUP($A78,Gb_VQS_8586!$K$10:$Q$585,I$6,FALSE),0)</f>
        <v>530800</v>
      </c>
      <c r="AZ78" s="103">
        <f>SUMIFS(Gb_VQS_8586!$AY$10:$AY$1735,Gb_VQS_8586!$AV$10:$AV$1735,$A78,Gb_VQS_8586!$AW$10:$AW$1735,10)</f>
        <v>0</v>
      </c>
      <c r="BA78" s="102">
        <f>_xlfn.IFNA(VLOOKUP($A78,Gb_VQS_8586!$AM$10:$AS$585,E$6,FALSE),0)</f>
        <v>0</v>
      </c>
      <c r="BB78" s="102">
        <f>_xlfn.IFNA(VLOOKUP($A78,Gb_VQS_8586!$AM$10:$AS$585,F$6,FALSE),0)</f>
        <v>0</v>
      </c>
      <c r="BC78" s="102">
        <f>_xlfn.IFNA(VLOOKUP($A78,Gb_VQS_8586!$AM$10:$AS$585,G$6,FALSE),0)</f>
        <v>0</v>
      </c>
      <c r="BD78" s="102">
        <f>_xlfn.IFNA(VLOOKUP($A78,Gb_VQS_8586!$AM$10:$AS$585,H$6,FALSE),0)</f>
        <v>0</v>
      </c>
      <c r="BE78" s="101">
        <f>_xlfn.IFNA(VLOOKUP($A78,Gb_VQS_8586!$AM$10:$AS$585,I$6,FALSE),0)</f>
        <v>0</v>
      </c>
      <c r="BF78" s="103">
        <f>SUMIFS(Gb_VQS_8586!$AX$10:$AX$1735,Gb_VQS_8586!$AV$10:$AV$1735,$A78,Gb_VQS_8586!$AW$10:$AW$1735,10)+SUMIFS(Gb_VQS_8586!$AX$10:$AX$1735,Gb_VQS_8586!$AV$10:$AV$1735,$A78,Gb_VQS_8586!$AW$10:$AW$1735,11)-SUMIFS(Gb_VQS_8586!$AY$10:$AY$1735,Gb_VQS_8586!$AV$10:$AV$1735,$A78,Gb_VQS_8586!$AW$10:$AW$1735,11)</f>
        <v>14426.52</v>
      </c>
      <c r="BG78" s="102">
        <f>_xlfn.IFNA(VLOOKUP($A78,Gb_VQS_8586!$AD$10:$AO$585,E$6,FALSE),0)</f>
        <v>0</v>
      </c>
      <c r="BH78" s="102">
        <f>_xlfn.IFNA(VLOOKUP($A78,Gb_VQS_8586!$AD$10:$AO$585,F$6,FALSE),0)</f>
        <v>0</v>
      </c>
      <c r="BI78" s="102">
        <f>_xlfn.IFNA(VLOOKUP($A78,Gb_VQS_8586!$AD$10:$AO$585,G$6,FALSE),0)</f>
        <v>0</v>
      </c>
      <c r="BJ78" s="102">
        <f>_xlfn.IFNA(VLOOKUP($A78,Gb_VQS_8586!$AD$10:$AO$585,H$6,FALSE),0)</f>
        <v>0</v>
      </c>
      <c r="BK78" s="101">
        <f>_xlfn.IFNA(VLOOKUP($A78,Gb_VQS_8586!$AD$10:$AO$585,I$6,FALSE),0)</f>
        <v>0</v>
      </c>
      <c r="BL78" s="103">
        <f>SUMIFS(Gb_VQS_8586!BD$10:BD$2310,Gb_VQS_8586!$BB$10:$BB$2310,$A78,Gb_VQS_8586!$BC$10:$BC$2310,23)+SUMIFS(Gb_VQS_8586!BD$10:BD$2310,Gb_VQS_8586!$BB$10:$BB$2310,$A78,Gb_VQS_8586!$BC$10:$BC$2310,21)+SUMIFS(Gb_VQS_8586!BN$10:BN$2310,Gb_VQS_8586!$BL$10:$BL$2310,$A78,Gb_VQS_8586!$BM$10:$BM$2310,33)+SUMIFS(Gb_VQS_8586!BN$10:BN$2310,Gb_VQS_8586!$BL$10:$BL$2310,$A78,Gb_VQS_8586!$BM$10:$BM$2310,35)+SUMIFS(Gb_VQS_8586!$V$10:$V$1160,Gb_VQS_8586!$T$10:$T$1160,$A78,Gb_VQS_8586!$U$10:$U$1160,33)-SUMIFS(Gb_VQS_8586!$AX$10:$AX$1735,Gb_VQS_8586!$AV$10:$AV$1735,$A78,Gb_VQS_8586!$AW$10:$AW$1735,13)</f>
        <v>809232.12</v>
      </c>
      <c r="BM78" s="102">
        <f>SUMIFS(Gb_VQS_8586!BE$10:BE$2310,Gb_VQS_8586!$BB$10:$BB$2310,$A78,Gb_VQS_8586!$BC$10:$BC$2310,23)+SUMIFS(Gb_VQS_8586!BE$10:BE$2310,Gb_VQS_8586!$BB$10:$BB$2310,$A78,Gb_VQS_8586!$BC$10:$BC$2310,21)+SUMIFS(Gb_VQS_8586!BO$10:BO$2310,Gb_VQS_8586!$BL$10:$BL$2310,$A78,Gb_VQS_8586!$BM$10:$BM$2310,33)+SUMIFS(Gb_VQS_8586!BO$10:BO$2310,Gb_VQS_8586!$BL$10:$BL$2310,$A78,Gb_VQS_8586!$BM$10:$BM$2310,35)</f>
        <v>27600</v>
      </c>
      <c r="BN78" s="102">
        <f>SUMIFS(Gb_VQS_8586!BF$10:BF$2310,Gb_VQS_8586!$BB$10:$BB$2310,$A78,Gb_VQS_8586!$BC$10:$BC$2310,23)+SUMIFS(Gb_VQS_8586!BF$10:BF$2310,Gb_VQS_8586!$BB$10:$BB$2310,$A78,Gb_VQS_8586!$BC$10:$BC$2310,21)+SUMIFS(Gb_VQS_8586!BP$10:BP$2310,Gb_VQS_8586!$BL$10:$BL$2310,$A78,Gb_VQS_8586!$BM$10:$BM$2310,33)+SUMIFS(Gb_VQS_8586!BP$10:BP$2310,Gb_VQS_8586!$BL$10:$BL$2310,$A78,Gb_VQS_8586!$BM$10:$BM$2310,35)</f>
        <v>27900</v>
      </c>
      <c r="BO78" s="102">
        <f>SUMIFS(Gb_VQS_8586!BG$10:BG$2310,Gb_VQS_8586!$BB$10:$BB$2310,$A78,Gb_VQS_8586!$BC$10:$BC$2310,23)+SUMIFS(Gb_VQS_8586!BG$10:BG$2310,Gb_VQS_8586!$BB$10:$BB$2310,$A78,Gb_VQS_8586!$BC$10:$BC$2310,21)+SUMIFS(Gb_VQS_8586!BQ$10:BQ$2310,Gb_VQS_8586!$BL$10:$BL$2310,$A78,Gb_VQS_8586!$BM$10:$BM$2310,33)+SUMIFS(Gb_VQS_8586!BQ$10:BQ$2310,Gb_VQS_8586!$BL$10:$BL$2310,$A78,Gb_VQS_8586!$BM$10:$BM$2310,35)</f>
        <v>28100</v>
      </c>
      <c r="BP78" s="102">
        <f>SUMIFS(Gb_VQS_8586!BH$10:BH$2310,Gb_VQS_8586!$BB$10:$BB$2310,$A78,Gb_VQS_8586!$BC$10:$BC$2310,23)+SUMIFS(Gb_VQS_8586!BH$10:BH$2310,Gb_VQS_8586!$BB$10:$BB$2310,$A78,Gb_VQS_8586!$BC$10:$BC$2310,21)+SUMIFS(Gb_VQS_8586!BR$10:BR$2310,Gb_VQS_8586!$BL$10:$BL$2310,$A78,Gb_VQS_8586!$BM$10:$BM$2310,33)+SUMIFS(Gb_VQS_8586!BR$10:BR$2310,Gb_VQS_8586!$BL$10:$BL$2310,$A78,Gb_VQS_8586!$BM$10:$BM$2310,35)</f>
        <v>28400</v>
      </c>
      <c r="BQ78" s="101">
        <f>SUMIFS(Gb_VQS_8586!BI$10:BI$2310,Gb_VQS_8586!$BB$10:$BB$2310,$A78,Gb_VQS_8586!$BC$10:$BC$2310,23)+SUMIFS(Gb_VQS_8586!BI$10:BI$2310,Gb_VQS_8586!$BB$10:$BB$2310,$A78,Gb_VQS_8586!$BC$10:$BC$2310,21)+SUMIFS(Gb_VQS_8586!BS$10:BS$2310,Gb_VQS_8586!$BL$10:$BL$2310,$A78,Gb_VQS_8586!$BM$10:$BM$2310,33)+SUMIFS(Gb_VQS_8586!BS$10:BS$2310,Gb_VQS_8586!$BL$10:$BL$2310,$A78,Gb_VQS_8586!$BM$10:$BM$2310,35)</f>
        <v>28700</v>
      </c>
      <c r="BR78" s="103">
        <f>SUMIFS(Gb_VQS_8586!BD$10:BD$2310,Gb_VQS_8586!$BB$10:$BB$2310,$A78,Gb_VQS_8586!$BC$10:$BC$2310,24)+SUMIFS(Gb_VQS_8586!BD$10:BD$2310,Gb_VQS_8586!$BB$10:$BB$2310,$A78,Gb_VQS_8586!$BC$10:$BC$2310,22)+SUMIFS(Gb_VQS_8586!BN$10:BN$2310,Gb_VQS_8586!$BL$10:$BL$2310,$A78,Gb_VQS_8586!$BM$10:$BM$2310,34)+SUMIFS(Gb_VQS_8586!BN$10:BN$2310,Gb_VQS_8586!$BL$10:$BL$2310,$A78,Gb_VQS_8586!$BM$10:$BM$2310,36)</f>
        <v>1314656.69</v>
      </c>
      <c r="BS78" s="102">
        <f>SUMIFS(Gb_VQS_8586!BE$10:BE$2310,Gb_VQS_8586!$BB$10:$BB$2310,$A78,Gb_VQS_8586!$BC$10:$BC$2310,24)+SUMIFS(Gb_VQS_8586!BE$10:BE$2310,Gb_VQS_8586!$BB$10:$BB$2310,$A78,Gb_VQS_8586!$BC$10:$BC$2310,22)+SUMIFS(Gb_VQS_8586!BO$10:BO$2310,Gb_VQS_8586!$BL$10:$BL$2310,$A78,Gb_VQS_8586!$BM$10:$BM$2310,34)+SUMIFS(Gb_VQS_8586!BO$10:BO$2310,Gb_VQS_8586!$BL$10:$BL$2310,$A78,Gb_VQS_8586!$BM$10:$BM$2310,36)</f>
        <v>305600</v>
      </c>
      <c r="BT78" s="102">
        <f>SUMIFS(Gb_VQS_8586!BF$10:BF$2310,Gb_VQS_8586!$BB$10:$BB$2310,$A78,Gb_VQS_8586!$BC$10:$BC$2310,24)+SUMIFS(Gb_VQS_8586!BF$10:BF$2310,Gb_VQS_8586!$BB$10:$BB$2310,$A78,Gb_VQS_8586!$BC$10:$BC$2310,22)+SUMIFS(Gb_VQS_8586!BP$10:BP$2310,Gb_VQS_8586!$BL$10:$BL$2310,$A78,Gb_VQS_8586!$BM$10:$BM$2310,34)+SUMIFS(Gb_VQS_8586!BP$10:BP$2310,Gb_VQS_8586!$BL$10:$BL$2310,$A78,Gb_VQS_8586!$BM$10:$BM$2310,36)</f>
        <v>327900</v>
      </c>
      <c r="BU78" s="102">
        <f>SUMIFS(Gb_VQS_8586!BG$10:BG$2310,Gb_VQS_8586!$BB$10:$BB$2310,$A78,Gb_VQS_8586!$BC$10:$BC$2310,24)+SUMIFS(Gb_VQS_8586!BG$10:BG$2310,Gb_VQS_8586!$BB$10:$BB$2310,$A78,Gb_VQS_8586!$BC$10:$BC$2310,22)+SUMIFS(Gb_VQS_8586!BQ$10:BQ$2310,Gb_VQS_8586!$BL$10:$BL$2310,$A78,Gb_VQS_8586!$BM$10:$BM$2310,34)+SUMIFS(Gb_VQS_8586!BQ$10:BQ$2310,Gb_VQS_8586!$BL$10:$BL$2310,$A78,Gb_VQS_8586!$BM$10:$BM$2310,36)</f>
        <v>340300</v>
      </c>
      <c r="BV78" s="102">
        <f>SUMIFS(Gb_VQS_8586!BH$10:BH$2310,Gb_VQS_8586!$BB$10:$BB$2310,$A78,Gb_VQS_8586!$BC$10:$BC$2310,24)+SUMIFS(Gb_VQS_8586!BH$10:BH$2310,Gb_VQS_8586!$BB$10:$BB$2310,$A78,Gb_VQS_8586!$BC$10:$BC$2310,22)+SUMIFS(Gb_VQS_8586!BR$10:BR$2310,Gb_VQS_8586!$BL$10:$BL$2310,$A78,Gb_VQS_8586!$BM$10:$BM$2310,34)+SUMIFS(Gb_VQS_8586!BR$10:BR$2310,Gb_VQS_8586!$BL$10:$BL$2310,$A78,Gb_VQS_8586!$BM$10:$BM$2310,36)</f>
        <v>352900</v>
      </c>
      <c r="BW78" s="101">
        <f>SUMIFS(Gb_VQS_8586!BI$10:BI$2310,Gb_VQS_8586!$BB$10:$BB$2310,$A78,Gb_VQS_8586!$BC$10:$BC$2310,24)+SUMIFS(Gb_VQS_8586!BI$10:BI$2310,Gb_VQS_8586!$BB$10:$BB$2310,$A78,Gb_VQS_8586!$BC$10:$BC$2310,22)+SUMIFS(Gb_VQS_8586!BS$10:BS$2310,Gb_VQS_8586!$BL$10:$BL$2310,$A78,Gb_VQS_8586!$BM$10:$BM$2310,34)+SUMIFS(Gb_VQS_8586!BS$10:BS$2310,Gb_VQS_8586!$BL$10:$BL$2310,$A78,Gb_VQS_8586!$BM$10:$BM$2310,36)</f>
        <v>365500</v>
      </c>
      <c r="BX78" s="103">
        <f>_xlfn.IFNA(VLOOKUP($A78,Gb_Stand!$B$10:$H$585,D$6,FALSE),0)</f>
        <v>702500</v>
      </c>
      <c r="BY78" s="102">
        <f>_xlfn.IFNA(VLOOKUP($A78,Gb_Stand!$B$10:$H$585,E$6,FALSE),0)</f>
        <v>617700</v>
      </c>
      <c r="BZ78" s="102">
        <f>_xlfn.IFNA(VLOOKUP($A78,Gb_Stand!$B$10:$H$585,F$6,FALSE),0)</f>
        <v>534700</v>
      </c>
      <c r="CA78" s="102">
        <f>_xlfn.IFNA(VLOOKUP($A78,Gb_Stand!$B$10:$H$585,G$6,FALSE),0)</f>
        <v>449700</v>
      </c>
      <c r="CB78" s="102">
        <f>_xlfn.IFNA(VLOOKUP($A78,Gb_Stand!$B$10:$H$585,H$6,FALSE),0)</f>
        <v>363300</v>
      </c>
      <c r="CC78" s="101">
        <f>_xlfn.IFNA(VLOOKUP($A78,Gb_Stand!$B$10:$H$585,I$6,FALSE),0)</f>
        <v>275300</v>
      </c>
      <c r="CD78" s="103">
        <f>_xlfn.IFNA(VLOOKUP($A78,Gb_Stand!$K$10:$Q$585,D$6,FALSE),0)</f>
        <v>0</v>
      </c>
      <c r="CE78" s="102">
        <f>_xlfn.IFNA(VLOOKUP($A78,Gb_Stand!$K$10:$Q$585,E$6,FALSE),0)</f>
        <v>0</v>
      </c>
      <c r="CF78" s="102">
        <f>_xlfn.IFNA(VLOOKUP($A78,Gb_Stand!$K$10:$Q$585,F$6,FALSE),0)</f>
        <v>0</v>
      </c>
      <c r="CG78" s="102">
        <f>_xlfn.IFNA(VLOOKUP($A78,Gb_Stand!$K$10:$Q$585,G$6,FALSE),0)</f>
        <v>0</v>
      </c>
      <c r="CH78" s="102">
        <f>_xlfn.IFNA(VLOOKUP($A78,Gb_Stand!$K$10:$Q$585,H$6,FALSE),0)</f>
        <v>0</v>
      </c>
      <c r="CI78" s="101">
        <f>_xlfn.IFNA(VLOOKUP($A78,Gb_Stand!$K$10:$Q$585,I$6,FALSE),0)</f>
        <v>0</v>
      </c>
      <c r="CJ78" s="103">
        <f>_xlfn.IFNA(VLOOKUP($A78,Gb_Stand!$T$10:$Z$585,D$6,FALSE),0)</f>
        <v>228379.49</v>
      </c>
      <c r="CK78" s="102">
        <f>_xlfn.IFNA(VLOOKUP($A78,Gb_Stand!$T$10:$Z$585,E$6,FALSE),0)</f>
        <v>354400</v>
      </c>
      <c r="CL78" s="102">
        <f>_xlfn.IFNA(VLOOKUP($A78,Gb_Stand!$T$10:$Z$585,F$6,FALSE),0)</f>
        <v>354400</v>
      </c>
      <c r="CM78" s="102">
        <f>_xlfn.IFNA(VLOOKUP($A78,Gb_Stand!$T$10:$Z$585,G$6,FALSE),0)</f>
        <v>354400</v>
      </c>
      <c r="CN78" s="102">
        <f>_xlfn.IFNA(VLOOKUP($A78,Gb_Stand!$T$10:$Z$585,H$6,FALSE),0)</f>
        <v>354400</v>
      </c>
      <c r="CO78" s="101">
        <f>_xlfn.IFNA(VLOOKUP($A78,Gb_Stand!$T$10:$Z$585,I$6,FALSE),0)</f>
        <v>354400</v>
      </c>
      <c r="CP78" s="103">
        <f>_xlfn.IFNA(VLOOKUP($A78,Gb_Stand!$AC$10:$AI$585,D$6,FALSE),0)</f>
        <v>0</v>
      </c>
      <c r="CQ78" s="102">
        <f>_xlfn.IFNA(VLOOKUP($A78,Gb_Stand!$AC$10:$AI$585,E$6,FALSE),0)</f>
        <v>0</v>
      </c>
      <c r="CR78" s="102">
        <f>_xlfn.IFNA(VLOOKUP($A78,Gb_Stand!$AC$10:$AI$585,F$6,FALSE),0)</f>
        <v>0</v>
      </c>
      <c r="CS78" s="102">
        <f>_xlfn.IFNA(VLOOKUP($A78,Gb_Stand!$AC$10:$AI$585,G$6,FALSE),0)</f>
        <v>0</v>
      </c>
      <c r="CT78" s="102">
        <f>_xlfn.IFNA(VLOOKUP($A78,Gb_Stand!$AC$10:$AI$585,H$6,FALSE),0)</f>
        <v>0</v>
      </c>
      <c r="CU78" s="101">
        <f>_xlfn.IFNA(VLOOKUP($A78,Gb_Stand!$AC$10:$AI$585,I$6,FALSE),0)</f>
        <v>0</v>
      </c>
    </row>
    <row r="79" spans="1:99" x14ac:dyDescent="0.4">
      <c r="A79" s="106">
        <v>20632</v>
      </c>
      <c r="B79" s="105" t="s">
        <v>139</v>
      </c>
      <c r="C79" s="104"/>
      <c r="D79" s="103">
        <f>_xlfn.IFNA(VLOOKUP($A79,Gb_VQS!$B$10:$H$585,D$6,FALSE),0)+SUMIFS(Gb_VQS!$V$10:$V$1160,Gb_VQS!$T$10:$T$1160,$A79,Gb_VQS!$U$10:$U$1160,31)+SUMIFS(Gb_VQS!$AX$10:$AX$1735,Gb_VQS!$AV$10:$AV$1735,$A79,Gb_VQS!$AW$10:$AW$1735,13)</f>
        <v>7455622.9500000002</v>
      </c>
      <c r="E79" s="102">
        <f>_xlfn.IFNA(VLOOKUP($A79,Gb_VQS!$B$10:$H$585,E$6,FALSE),0)+SUMIFS(Gb_VQS!W$10:W$1160,Gb_VQS!$T$10:$T$1160,$A79)</f>
        <v>6436200</v>
      </c>
      <c r="F79" s="102">
        <f>_xlfn.IFNA(VLOOKUP($A79,Gb_VQS!$B$10:$H$585,F$6,FALSE),0)+SUMIFS(Gb_VQS!X$10:X$1160,Gb_VQS!$T$10:$T$1160,$A79)</f>
        <v>5990400</v>
      </c>
      <c r="G79" s="102">
        <f>_xlfn.IFNA(VLOOKUP($A79,Gb_VQS!$B$10:$H$585,G$6,FALSE),0)+SUMIFS(Gb_VQS!Y$10:Y$1160,Gb_VQS!$T$10:$T$1160,$A79)</f>
        <v>5892100</v>
      </c>
      <c r="H79" s="102">
        <f>_xlfn.IFNA(VLOOKUP($A79,Gb_VQS!$B$10:$H$585,H$6,FALSE),0)+SUMIFS(Gb_VQS!Z$10:Z$1160,Gb_VQS!$T$10:$T$1160,$A79)</f>
        <v>5967600</v>
      </c>
      <c r="I79" s="101">
        <f>_xlfn.IFNA(VLOOKUP($A79,Gb_VQS!$B$10:$H$585,I$6,FALSE),0)+SUMIFS(Gb_VQS!AA$10:AA$1160,Gb_VQS!$T$10:$T$1160,$A79)</f>
        <v>5923600</v>
      </c>
      <c r="J79" s="103">
        <f>_xlfn.IFNA(VLOOKUP($A79,Gb_VQS!$K$10:$Q$585,D$6,FALSE),0)</f>
        <v>5510196.9199999999</v>
      </c>
      <c r="K79" s="102">
        <f>_xlfn.IFNA(VLOOKUP($A79,Gb_VQS!$K$10:$Q$585,E$6,FALSE),0)</f>
        <v>5505200</v>
      </c>
      <c r="L79" s="102">
        <f>_xlfn.IFNA(VLOOKUP($A79,Gb_VQS!$K$10:$Q$585,F$6,FALSE),0)</f>
        <v>5500100</v>
      </c>
      <c r="M79" s="102">
        <f>_xlfn.IFNA(VLOOKUP($A79,Gb_VQS!$K$10:$Q$585,G$6,FALSE),0)</f>
        <v>5562600</v>
      </c>
      <c r="N79" s="102">
        <f>_xlfn.IFNA(VLOOKUP($A79,Gb_VQS!$K$10:$Q$585,H$6,FALSE),0)</f>
        <v>5737300</v>
      </c>
      <c r="O79" s="101">
        <f>_xlfn.IFNA(VLOOKUP($A79,Gb_VQS!$K$10:$Q$585,I$6,FALSE),0)</f>
        <v>5762000</v>
      </c>
      <c r="P79" s="103">
        <f>SUMIFS(Gb_VQS!$AY$10:$AY$1735,Gb_VQS!$AV$10:$AV$1735,$A79,Gb_VQS!$AW$10:$AW$1735,10)</f>
        <v>264</v>
      </c>
      <c r="Q79" s="102">
        <f>_xlfn.IFNA(VLOOKUP($A79,Gb_VQS!$AM$10:$AS$585,E$6,FALSE),0)</f>
        <v>0</v>
      </c>
      <c r="R79" s="102">
        <f>_xlfn.IFNA(VLOOKUP($A79,Gb_VQS!$AM$10:$AS$585,F$6,FALSE),0)</f>
        <v>0</v>
      </c>
      <c r="S79" s="102">
        <f>_xlfn.IFNA(VLOOKUP($A79,Gb_VQS!$AM$10:$AS$585,G$6,FALSE),0)</f>
        <v>0</v>
      </c>
      <c r="T79" s="102">
        <f>_xlfn.IFNA(VLOOKUP($A79,Gb_VQS!$AM$10:$AS$585,H$6,FALSE),0)</f>
        <v>0</v>
      </c>
      <c r="U79" s="101">
        <f>_xlfn.IFNA(VLOOKUP($A79,Gb_VQS!$AM$10:$AS$585,I$6,FALSE),0)</f>
        <v>0</v>
      </c>
      <c r="V79" s="103">
        <f>SUMIFS(Gb_VQS!$AX$10:$AX$1735,Gb_VQS!$AV$10:$AV$1735,$A79,Gb_VQS!$AW$10:$AW$1735,10)+SUMIFS(Gb_VQS!$AX$10:$AX$1735,Gb_VQS!$AV$10:$AV$1735,$A79,Gb_VQS!$AW$10:$AW$1735,11)-SUMIFS(Gb_VQS!$AY$10:$AY$1735,Gb_VQS!$AV$10:$AV$1735,$A79,Gb_VQS!$AW$10:$AW$1735,11)</f>
        <v>2170906.96</v>
      </c>
      <c r="W79" s="102">
        <f>_xlfn.IFNA(VLOOKUP($A79,Gb_VQS!$AD$10:$AO$585,E$6,FALSE),0)</f>
        <v>780100</v>
      </c>
      <c r="X79" s="102">
        <f>_xlfn.IFNA(VLOOKUP($A79,Gb_VQS!$AD$10:$AO$585,F$6,FALSE),0)</f>
        <v>4500</v>
      </c>
      <c r="Y79" s="102">
        <f>_xlfn.IFNA(VLOOKUP($A79,Gb_VQS!$AD$10:$AO$585,G$6,FALSE),0)</f>
        <v>4500</v>
      </c>
      <c r="Z79" s="102">
        <f>_xlfn.IFNA(VLOOKUP($A79,Gb_VQS!$AD$10:$AO$585,H$6,FALSE),0)</f>
        <v>4500</v>
      </c>
      <c r="AA79" s="101">
        <f>_xlfn.IFNA(VLOOKUP($A79,Gb_VQS!$AD$10:$AO$585,I$6,FALSE),0)</f>
        <v>4500</v>
      </c>
      <c r="AB79" s="103"/>
      <c r="AC79" s="102"/>
      <c r="AD79" s="102"/>
      <c r="AE79" s="102"/>
      <c r="AF79" s="102"/>
      <c r="AG79" s="101"/>
      <c r="AH79" s="103"/>
      <c r="AI79" s="102"/>
      <c r="AJ79" s="102"/>
      <c r="AK79" s="102"/>
      <c r="AL79" s="102"/>
      <c r="AM79" s="101"/>
      <c r="AN79" s="103">
        <f>_xlfn.IFNA(VLOOKUP($A79,Gb_VQS_8586!$B$10:$H$585,D$6,FALSE),0)+SUMIFS(Gb_VQS_8586!$V$10:$V$1160,Gb_VQS_8586!$T$10:$T$1160,$A79,Gb_VQS_8586!$U$10:$U$1160,31)+SUMIFS(Gb_VQS_8586!$AX$10:$AX$1735,Gb_VQS_8586!$AV$10:$AV$1735,$A79,Gb_VQS_8586!$AW$10:$AW$1735,13)</f>
        <v>1479090.01</v>
      </c>
      <c r="AO79" s="102">
        <f>_xlfn.IFNA(VLOOKUP($A79,Gb_VQS_8586!$B$10:$H$585,E$6,FALSE),0)+SUMIFS(Gb_VQS_8586!W$10:W$1160,Gb_VQS_8586!$T$10:$T$1160,$A79)</f>
        <v>1229700</v>
      </c>
      <c r="AP79" s="102">
        <f>_xlfn.IFNA(VLOOKUP($A79,Gb_VQS_8586!$B$10:$H$585,F$6,FALSE),0)+SUMIFS(Gb_VQS_8586!X$10:X$1160,Gb_VQS_8586!$T$10:$T$1160,$A79)</f>
        <v>1235600</v>
      </c>
      <c r="AQ79" s="102">
        <f>_xlfn.IFNA(VLOOKUP($A79,Gb_VQS_8586!$B$10:$H$585,G$6,FALSE),0)+SUMIFS(Gb_VQS_8586!Y$10:Y$1160,Gb_VQS_8586!$T$10:$T$1160,$A79)</f>
        <v>1106400</v>
      </c>
      <c r="AR79" s="102">
        <f>_xlfn.IFNA(VLOOKUP($A79,Gb_VQS_8586!$B$10:$H$585,H$6,FALSE),0)+SUMIFS(Gb_VQS_8586!Z$10:Z$1160,Gb_VQS_8586!$T$10:$T$1160,$A79)</f>
        <v>1072300</v>
      </c>
      <c r="AS79" s="101">
        <f>_xlfn.IFNA(VLOOKUP($A79,Gb_VQS_8586!$B$10:$H$585,I$6,FALSE),0)+SUMIFS(Gb_VQS_8586!AA$10:AA$1160,Gb_VQS_8586!$T$10:$T$1160,$A79)</f>
        <v>1038700</v>
      </c>
      <c r="AT79" s="103">
        <f>_xlfn.IFNA(VLOOKUP($A79,Gb_VQS_8586!$K$10:$Q$585,D$6,FALSE),0)</f>
        <v>830681.29</v>
      </c>
      <c r="AU79" s="102">
        <f>_xlfn.IFNA(VLOOKUP($A79,Gb_VQS_8586!$K$10:$Q$585,E$6,FALSE),0)</f>
        <v>899200</v>
      </c>
      <c r="AV79" s="102">
        <f>_xlfn.IFNA(VLOOKUP($A79,Gb_VQS_8586!$K$10:$Q$585,F$6,FALSE),0)</f>
        <v>879200</v>
      </c>
      <c r="AW79" s="102">
        <f>_xlfn.IFNA(VLOOKUP($A79,Gb_VQS_8586!$K$10:$Q$585,G$6,FALSE),0)</f>
        <v>865200</v>
      </c>
      <c r="AX79" s="102">
        <f>_xlfn.IFNA(VLOOKUP($A79,Gb_VQS_8586!$K$10:$Q$585,H$6,FALSE),0)</f>
        <v>888500</v>
      </c>
      <c r="AY79" s="101">
        <f>_xlfn.IFNA(VLOOKUP($A79,Gb_VQS_8586!$K$10:$Q$585,I$6,FALSE),0)</f>
        <v>895100</v>
      </c>
      <c r="AZ79" s="103">
        <f>SUMIFS(Gb_VQS_8586!$AY$10:$AY$1735,Gb_VQS_8586!$AV$10:$AV$1735,$A79,Gb_VQS_8586!$AW$10:$AW$1735,10)</f>
        <v>0</v>
      </c>
      <c r="BA79" s="102">
        <f>_xlfn.IFNA(VLOOKUP($A79,Gb_VQS_8586!$AM$10:$AS$585,E$6,FALSE),0)</f>
        <v>0</v>
      </c>
      <c r="BB79" s="102">
        <f>_xlfn.IFNA(VLOOKUP($A79,Gb_VQS_8586!$AM$10:$AS$585,F$6,FALSE),0)</f>
        <v>0</v>
      </c>
      <c r="BC79" s="102">
        <f>_xlfn.IFNA(VLOOKUP($A79,Gb_VQS_8586!$AM$10:$AS$585,G$6,FALSE),0)</f>
        <v>0</v>
      </c>
      <c r="BD79" s="102">
        <f>_xlfn.IFNA(VLOOKUP($A79,Gb_VQS_8586!$AM$10:$AS$585,H$6,FALSE),0)</f>
        <v>0</v>
      </c>
      <c r="BE79" s="101">
        <f>_xlfn.IFNA(VLOOKUP($A79,Gb_VQS_8586!$AM$10:$AS$585,I$6,FALSE),0)</f>
        <v>0</v>
      </c>
      <c r="BF79" s="103">
        <f>SUMIFS(Gb_VQS_8586!$AX$10:$AX$1735,Gb_VQS_8586!$AV$10:$AV$1735,$A79,Gb_VQS_8586!$AW$10:$AW$1735,10)+SUMIFS(Gb_VQS_8586!$AX$10:$AX$1735,Gb_VQS_8586!$AV$10:$AV$1735,$A79,Gb_VQS_8586!$AW$10:$AW$1735,11)-SUMIFS(Gb_VQS_8586!$AY$10:$AY$1735,Gb_VQS_8586!$AV$10:$AV$1735,$A79,Gb_VQS_8586!$AW$10:$AW$1735,11)</f>
        <v>1531949.2200000002</v>
      </c>
      <c r="BG79" s="102">
        <f>_xlfn.IFNA(VLOOKUP($A79,Gb_VQS_8586!$AD$10:$AO$585,E$6,FALSE),0)</f>
        <v>0</v>
      </c>
      <c r="BH79" s="102">
        <f>_xlfn.IFNA(VLOOKUP($A79,Gb_VQS_8586!$AD$10:$AO$585,F$6,FALSE),0)</f>
        <v>0</v>
      </c>
      <c r="BI79" s="102">
        <f>_xlfn.IFNA(VLOOKUP($A79,Gb_VQS_8586!$AD$10:$AO$585,G$6,FALSE),0)</f>
        <v>0</v>
      </c>
      <c r="BJ79" s="102">
        <f>_xlfn.IFNA(VLOOKUP($A79,Gb_VQS_8586!$AD$10:$AO$585,H$6,FALSE),0)</f>
        <v>0</v>
      </c>
      <c r="BK79" s="101">
        <f>_xlfn.IFNA(VLOOKUP($A79,Gb_VQS_8586!$AD$10:$AO$585,I$6,FALSE),0)</f>
        <v>0</v>
      </c>
      <c r="BL79" s="103">
        <f>SUMIFS(Gb_VQS_8586!BD$10:BD$2310,Gb_VQS_8586!$BB$10:$BB$2310,$A79,Gb_VQS_8586!$BC$10:$BC$2310,23)+SUMIFS(Gb_VQS_8586!BD$10:BD$2310,Gb_VQS_8586!$BB$10:$BB$2310,$A79,Gb_VQS_8586!$BC$10:$BC$2310,21)+SUMIFS(Gb_VQS_8586!BN$10:BN$2310,Gb_VQS_8586!$BL$10:$BL$2310,$A79,Gb_VQS_8586!$BM$10:$BM$2310,33)+SUMIFS(Gb_VQS_8586!BN$10:BN$2310,Gb_VQS_8586!$BL$10:$BL$2310,$A79,Gb_VQS_8586!$BM$10:$BM$2310,35)+SUMIFS(Gb_VQS_8586!$V$10:$V$1160,Gb_VQS_8586!$T$10:$T$1160,$A79,Gb_VQS_8586!$U$10:$U$1160,33)-SUMIFS(Gb_VQS_8586!$AX$10:$AX$1735,Gb_VQS_8586!$AV$10:$AV$1735,$A79,Gb_VQS_8586!$AW$10:$AW$1735,13)</f>
        <v>67163.159999999974</v>
      </c>
      <c r="BM79" s="102">
        <f>SUMIFS(Gb_VQS_8586!BE$10:BE$2310,Gb_VQS_8586!$BB$10:$BB$2310,$A79,Gb_VQS_8586!$BC$10:$BC$2310,23)+SUMIFS(Gb_VQS_8586!BE$10:BE$2310,Gb_VQS_8586!$BB$10:$BB$2310,$A79,Gb_VQS_8586!$BC$10:$BC$2310,21)+SUMIFS(Gb_VQS_8586!BO$10:BO$2310,Gb_VQS_8586!$BL$10:$BL$2310,$A79,Gb_VQS_8586!$BM$10:$BM$2310,33)+SUMIFS(Gb_VQS_8586!BO$10:BO$2310,Gb_VQS_8586!$BL$10:$BL$2310,$A79,Gb_VQS_8586!$BM$10:$BM$2310,35)</f>
        <v>52900</v>
      </c>
      <c r="BN79" s="102">
        <f>SUMIFS(Gb_VQS_8586!BF$10:BF$2310,Gb_VQS_8586!$BB$10:$BB$2310,$A79,Gb_VQS_8586!$BC$10:$BC$2310,23)+SUMIFS(Gb_VQS_8586!BF$10:BF$2310,Gb_VQS_8586!$BB$10:$BB$2310,$A79,Gb_VQS_8586!$BC$10:$BC$2310,21)+SUMIFS(Gb_VQS_8586!BP$10:BP$2310,Gb_VQS_8586!$BL$10:$BL$2310,$A79,Gb_VQS_8586!$BM$10:$BM$2310,33)+SUMIFS(Gb_VQS_8586!BP$10:BP$2310,Gb_VQS_8586!$BL$10:$BL$2310,$A79,Gb_VQS_8586!$BM$10:$BM$2310,35)</f>
        <v>52900</v>
      </c>
      <c r="BO79" s="102">
        <f>SUMIFS(Gb_VQS_8586!BG$10:BG$2310,Gb_VQS_8586!$BB$10:$BB$2310,$A79,Gb_VQS_8586!$BC$10:$BC$2310,23)+SUMIFS(Gb_VQS_8586!BG$10:BG$2310,Gb_VQS_8586!$BB$10:$BB$2310,$A79,Gb_VQS_8586!$BC$10:$BC$2310,21)+SUMIFS(Gb_VQS_8586!BQ$10:BQ$2310,Gb_VQS_8586!$BL$10:$BL$2310,$A79,Gb_VQS_8586!$BM$10:$BM$2310,33)+SUMIFS(Gb_VQS_8586!BQ$10:BQ$2310,Gb_VQS_8586!$BL$10:$BL$2310,$A79,Gb_VQS_8586!$BM$10:$BM$2310,35)</f>
        <v>2900</v>
      </c>
      <c r="BP79" s="102">
        <f>SUMIFS(Gb_VQS_8586!BH$10:BH$2310,Gb_VQS_8586!$BB$10:$BB$2310,$A79,Gb_VQS_8586!$BC$10:$BC$2310,23)+SUMIFS(Gb_VQS_8586!BH$10:BH$2310,Gb_VQS_8586!$BB$10:$BB$2310,$A79,Gb_VQS_8586!$BC$10:$BC$2310,21)+SUMIFS(Gb_VQS_8586!BR$10:BR$2310,Gb_VQS_8586!$BL$10:$BL$2310,$A79,Gb_VQS_8586!$BM$10:$BM$2310,33)+SUMIFS(Gb_VQS_8586!BR$10:BR$2310,Gb_VQS_8586!$BL$10:$BL$2310,$A79,Gb_VQS_8586!$BM$10:$BM$2310,35)</f>
        <v>3000</v>
      </c>
      <c r="BQ79" s="101">
        <f>SUMIFS(Gb_VQS_8586!BI$10:BI$2310,Gb_VQS_8586!$BB$10:$BB$2310,$A79,Gb_VQS_8586!$BC$10:$BC$2310,23)+SUMIFS(Gb_VQS_8586!BI$10:BI$2310,Gb_VQS_8586!$BB$10:$BB$2310,$A79,Gb_VQS_8586!$BC$10:$BC$2310,21)+SUMIFS(Gb_VQS_8586!BS$10:BS$2310,Gb_VQS_8586!$BL$10:$BL$2310,$A79,Gb_VQS_8586!$BM$10:$BM$2310,33)+SUMIFS(Gb_VQS_8586!BS$10:BS$2310,Gb_VQS_8586!$BL$10:$BL$2310,$A79,Gb_VQS_8586!$BM$10:$BM$2310,35)</f>
        <v>3000</v>
      </c>
      <c r="BR79" s="103">
        <f>SUMIFS(Gb_VQS_8586!BD$10:BD$2310,Gb_VQS_8586!$BB$10:$BB$2310,$A79,Gb_VQS_8586!$BC$10:$BC$2310,24)+SUMIFS(Gb_VQS_8586!BD$10:BD$2310,Gb_VQS_8586!$BB$10:$BB$2310,$A79,Gb_VQS_8586!$BC$10:$BC$2310,22)+SUMIFS(Gb_VQS_8586!BN$10:BN$2310,Gb_VQS_8586!$BL$10:$BL$2310,$A79,Gb_VQS_8586!$BM$10:$BM$2310,34)+SUMIFS(Gb_VQS_8586!BN$10:BN$2310,Gb_VQS_8586!$BL$10:$BL$2310,$A79,Gb_VQS_8586!$BM$10:$BM$2310,36)</f>
        <v>209262.97</v>
      </c>
      <c r="BS79" s="102">
        <f>SUMIFS(Gb_VQS_8586!BE$10:BE$2310,Gb_VQS_8586!$BB$10:$BB$2310,$A79,Gb_VQS_8586!$BC$10:$BC$2310,24)+SUMIFS(Gb_VQS_8586!BE$10:BE$2310,Gb_VQS_8586!$BB$10:$BB$2310,$A79,Gb_VQS_8586!$BC$10:$BC$2310,22)+SUMIFS(Gb_VQS_8586!BO$10:BO$2310,Gb_VQS_8586!$BL$10:$BL$2310,$A79,Gb_VQS_8586!$BM$10:$BM$2310,34)+SUMIFS(Gb_VQS_8586!BO$10:BO$2310,Gb_VQS_8586!$BL$10:$BL$2310,$A79,Gb_VQS_8586!$BM$10:$BM$2310,36)</f>
        <v>159100</v>
      </c>
      <c r="BT79" s="102">
        <f>SUMIFS(Gb_VQS_8586!BF$10:BF$2310,Gb_VQS_8586!$BB$10:$BB$2310,$A79,Gb_VQS_8586!$BC$10:$BC$2310,24)+SUMIFS(Gb_VQS_8586!BF$10:BF$2310,Gb_VQS_8586!$BB$10:$BB$2310,$A79,Gb_VQS_8586!$BC$10:$BC$2310,22)+SUMIFS(Gb_VQS_8586!BP$10:BP$2310,Gb_VQS_8586!$BL$10:$BL$2310,$A79,Gb_VQS_8586!$BM$10:$BM$2310,34)+SUMIFS(Gb_VQS_8586!BP$10:BP$2310,Gb_VQS_8586!$BL$10:$BL$2310,$A79,Gb_VQS_8586!$BM$10:$BM$2310,36)</f>
        <v>162300</v>
      </c>
      <c r="BU79" s="102">
        <f>SUMIFS(Gb_VQS_8586!BG$10:BG$2310,Gb_VQS_8586!$BB$10:$BB$2310,$A79,Gb_VQS_8586!$BC$10:$BC$2310,24)+SUMIFS(Gb_VQS_8586!BG$10:BG$2310,Gb_VQS_8586!$BB$10:$BB$2310,$A79,Gb_VQS_8586!$BC$10:$BC$2310,22)+SUMIFS(Gb_VQS_8586!BQ$10:BQ$2310,Gb_VQS_8586!$BL$10:$BL$2310,$A79,Gb_VQS_8586!$BM$10:$BM$2310,34)+SUMIFS(Gb_VQS_8586!BQ$10:BQ$2310,Gb_VQS_8586!$BL$10:$BL$2310,$A79,Gb_VQS_8586!$BM$10:$BM$2310,36)</f>
        <v>111600</v>
      </c>
      <c r="BV79" s="102">
        <f>SUMIFS(Gb_VQS_8586!BH$10:BH$2310,Gb_VQS_8586!$BB$10:$BB$2310,$A79,Gb_VQS_8586!$BC$10:$BC$2310,24)+SUMIFS(Gb_VQS_8586!BH$10:BH$2310,Gb_VQS_8586!$BB$10:$BB$2310,$A79,Gb_VQS_8586!$BC$10:$BC$2310,22)+SUMIFS(Gb_VQS_8586!BR$10:BR$2310,Gb_VQS_8586!$BL$10:$BL$2310,$A79,Gb_VQS_8586!$BM$10:$BM$2310,34)+SUMIFS(Gb_VQS_8586!BR$10:BR$2310,Gb_VQS_8586!$BL$10:$BL$2310,$A79,Gb_VQS_8586!$BM$10:$BM$2310,36)</f>
        <v>140200</v>
      </c>
      <c r="BW79" s="101">
        <f>SUMIFS(Gb_VQS_8586!BI$10:BI$2310,Gb_VQS_8586!$BB$10:$BB$2310,$A79,Gb_VQS_8586!$BC$10:$BC$2310,24)+SUMIFS(Gb_VQS_8586!BI$10:BI$2310,Gb_VQS_8586!$BB$10:$BB$2310,$A79,Gb_VQS_8586!$BC$10:$BC$2310,22)+SUMIFS(Gb_VQS_8586!BS$10:BS$2310,Gb_VQS_8586!$BL$10:$BL$2310,$A79,Gb_VQS_8586!$BM$10:$BM$2310,34)+SUMIFS(Gb_VQS_8586!BS$10:BS$2310,Gb_VQS_8586!$BL$10:$BL$2310,$A79,Gb_VQS_8586!$BM$10:$BM$2310,36)</f>
        <v>141000</v>
      </c>
      <c r="BX79" s="103">
        <f>_xlfn.IFNA(VLOOKUP($A79,Gb_Stand!$B$10:$H$585,D$6,FALSE),0)</f>
        <v>0</v>
      </c>
      <c r="BY79" s="102">
        <f>_xlfn.IFNA(VLOOKUP($A79,Gb_Stand!$B$10:$H$585,E$6,FALSE),0)</f>
        <v>0</v>
      </c>
      <c r="BZ79" s="102">
        <f>_xlfn.IFNA(VLOOKUP($A79,Gb_Stand!$B$10:$H$585,F$6,FALSE),0)</f>
        <v>0</v>
      </c>
      <c r="CA79" s="102">
        <f>_xlfn.IFNA(VLOOKUP($A79,Gb_Stand!$B$10:$H$585,G$6,FALSE),0)</f>
        <v>0</v>
      </c>
      <c r="CB79" s="102">
        <f>_xlfn.IFNA(VLOOKUP($A79,Gb_Stand!$B$10:$H$585,H$6,FALSE),0)</f>
        <v>0</v>
      </c>
      <c r="CC79" s="101">
        <f>_xlfn.IFNA(VLOOKUP($A79,Gb_Stand!$B$10:$H$585,I$6,FALSE),0)</f>
        <v>0</v>
      </c>
      <c r="CD79" s="103">
        <f>_xlfn.IFNA(VLOOKUP($A79,Gb_Stand!$K$10:$Q$585,D$6,FALSE),0)</f>
        <v>0</v>
      </c>
      <c r="CE79" s="102">
        <f>_xlfn.IFNA(VLOOKUP($A79,Gb_Stand!$K$10:$Q$585,E$6,FALSE),0)</f>
        <v>0</v>
      </c>
      <c r="CF79" s="102">
        <f>_xlfn.IFNA(VLOOKUP($A79,Gb_Stand!$K$10:$Q$585,F$6,FALSE),0)</f>
        <v>0</v>
      </c>
      <c r="CG79" s="102">
        <f>_xlfn.IFNA(VLOOKUP($A79,Gb_Stand!$K$10:$Q$585,G$6,FALSE),0)</f>
        <v>0</v>
      </c>
      <c r="CH79" s="102">
        <f>_xlfn.IFNA(VLOOKUP($A79,Gb_Stand!$K$10:$Q$585,H$6,FALSE),0)</f>
        <v>0</v>
      </c>
      <c r="CI79" s="101">
        <f>_xlfn.IFNA(VLOOKUP($A79,Gb_Stand!$K$10:$Q$585,I$6,FALSE),0)</f>
        <v>0</v>
      </c>
      <c r="CJ79" s="103">
        <f>_xlfn.IFNA(VLOOKUP($A79,Gb_Stand!$T$10:$Z$585,D$6,FALSE),0)</f>
        <v>487383.32</v>
      </c>
      <c r="CK79" s="102">
        <f>_xlfn.IFNA(VLOOKUP($A79,Gb_Stand!$T$10:$Z$585,E$6,FALSE),0)</f>
        <v>427368.68</v>
      </c>
      <c r="CL79" s="102">
        <f>_xlfn.IFNA(VLOOKUP($A79,Gb_Stand!$T$10:$Z$585,F$6,FALSE),0)</f>
        <v>366082.44</v>
      </c>
      <c r="CM79" s="102">
        <f>_xlfn.IFNA(VLOOKUP($A79,Gb_Stand!$T$10:$Z$585,G$6,FALSE),0)</f>
        <v>323499.34000000003</v>
      </c>
      <c r="CN79" s="102">
        <f>_xlfn.IFNA(VLOOKUP($A79,Gb_Stand!$T$10:$Z$585,H$6,FALSE),0)</f>
        <v>280207.78999999998</v>
      </c>
      <c r="CO79" s="101">
        <f>_xlfn.IFNA(VLOOKUP($A79,Gb_Stand!$T$10:$Z$585,I$6,FALSE),0)</f>
        <v>280207.78999999998</v>
      </c>
      <c r="CP79" s="103">
        <f>_xlfn.IFNA(VLOOKUP($A79,Gb_Stand!$AC$10:$AI$585,D$6,FALSE),0)</f>
        <v>487383.32</v>
      </c>
      <c r="CQ79" s="102">
        <f>_xlfn.IFNA(VLOOKUP($A79,Gb_Stand!$AC$10:$AI$585,E$6,FALSE),0)</f>
        <v>427368.68</v>
      </c>
      <c r="CR79" s="102">
        <f>_xlfn.IFNA(VLOOKUP($A79,Gb_Stand!$AC$10:$AI$585,F$6,FALSE),0)</f>
        <v>366082.44</v>
      </c>
      <c r="CS79" s="102">
        <f>_xlfn.IFNA(VLOOKUP($A79,Gb_Stand!$AC$10:$AI$585,G$6,FALSE),0)</f>
        <v>323499.34000000003</v>
      </c>
      <c r="CT79" s="102">
        <f>_xlfn.IFNA(VLOOKUP($A79,Gb_Stand!$AC$10:$AI$585,H$6,FALSE),0)</f>
        <v>280207.78999999998</v>
      </c>
      <c r="CU79" s="101">
        <f>_xlfn.IFNA(VLOOKUP($A79,Gb_Stand!$AC$10:$AI$585,I$6,FALSE),0)</f>
        <v>280207.78999999998</v>
      </c>
    </row>
    <row r="80" spans="1:99" x14ac:dyDescent="0.4">
      <c r="A80" s="106">
        <v>20633</v>
      </c>
      <c r="B80" s="105" t="s">
        <v>138</v>
      </c>
      <c r="C80" s="104"/>
      <c r="D80" s="103">
        <f>_xlfn.IFNA(VLOOKUP($A80,Gb_VQS!$B$10:$H$585,D$6,FALSE),0)+SUMIFS(Gb_VQS!$V$10:$V$1160,Gb_VQS!$T$10:$T$1160,$A80,Gb_VQS!$U$10:$U$1160,31)+SUMIFS(Gb_VQS!$AX$10:$AX$1735,Gb_VQS!$AV$10:$AV$1735,$A80,Gb_VQS!$AW$10:$AW$1735,13)</f>
        <v>6174206.9699999997</v>
      </c>
      <c r="E80" s="102">
        <f>_xlfn.IFNA(VLOOKUP($A80,Gb_VQS!$B$10:$H$585,E$6,FALSE),0)+SUMIFS(Gb_VQS!W$10:W$1160,Gb_VQS!$T$10:$T$1160,$A80)</f>
        <v>4360100</v>
      </c>
      <c r="F80" s="102">
        <f>_xlfn.IFNA(VLOOKUP($A80,Gb_VQS!$B$10:$H$585,F$6,FALSE),0)+SUMIFS(Gb_VQS!X$10:X$1160,Gb_VQS!$T$10:$T$1160,$A80)</f>
        <v>4127800</v>
      </c>
      <c r="G80" s="102">
        <f>_xlfn.IFNA(VLOOKUP($A80,Gb_VQS!$B$10:$H$585,G$6,FALSE),0)+SUMIFS(Gb_VQS!Y$10:Y$1160,Gb_VQS!$T$10:$T$1160,$A80)</f>
        <v>4116900</v>
      </c>
      <c r="H80" s="102">
        <f>_xlfn.IFNA(VLOOKUP($A80,Gb_VQS!$B$10:$H$585,H$6,FALSE),0)+SUMIFS(Gb_VQS!Z$10:Z$1160,Gb_VQS!$T$10:$T$1160,$A80)</f>
        <v>4200900</v>
      </c>
      <c r="I80" s="101">
        <f>_xlfn.IFNA(VLOOKUP($A80,Gb_VQS!$B$10:$H$585,I$6,FALSE),0)+SUMIFS(Gb_VQS!AA$10:AA$1160,Gb_VQS!$T$10:$T$1160,$A80)</f>
        <v>4141100</v>
      </c>
      <c r="J80" s="103">
        <f>_xlfn.IFNA(VLOOKUP($A80,Gb_VQS!$K$10:$Q$585,D$6,FALSE),0)</f>
        <v>3952272.13</v>
      </c>
      <c r="K80" s="102">
        <f>_xlfn.IFNA(VLOOKUP($A80,Gb_VQS!$K$10:$Q$585,E$6,FALSE),0)</f>
        <v>3459100</v>
      </c>
      <c r="L80" s="102">
        <f>_xlfn.IFNA(VLOOKUP($A80,Gb_VQS!$K$10:$Q$585,F$6,FALSE),0)</f>
        <v>3531700</v>
      </c>
      <c r="M80" s="102">
        <f>_xlfn.IFNA(VLOOKUP($A80,Gb_VQS!$K$10:$Q$585,G$6,FALSE),0)</f>
        <v>3612100</v>
      </c>
      <c r="N80" s="102">
        <f>_xlfn.IFNA(VLOOKUP($A80,Gb_VQS!$K$10:$Q$585,H$6,FALSE),0)</f>
        <v>3661500</v>
      </c>
      <c r="O80" s="101">
        <f>_xlfn.IFNA(VLOOKUP($A80,Gb_VQS!$K$10:$Q$585,I$6,FALSE),0)</f>
        <v>3701700</v>
      </c>
      <c r="P80" s="103">
        <f>SUMIFS(Gb_VQS!$AY$10:$AY$1735,Gb_VQS!$AV$10:$AV$1735,$A80,Gb_VQS!$AW$10:$AW$1735,10)</f>
        <v>4040.3</v>
      </c>
      <c r="Q80" s="102">
        <f>_xlfn.IFNA(VLOOKUP($A80,Gb_VQS!$AM$10:$AS$585,E$6,FALSE),0)</f>
        <v>0</v>
      </c>
      <c r="R80" s="102">
        <f>_xlfn.IFNA(VLOOKUP($A80,Gb_VQS!$AM$10:$AS$585,F$6,FALSE),0)</f>
        <v>0</v>
      </c>
      <c r="S80" s="102">
        <f>_xlfn.IFNA(VLOOKUP($A80,Gb_VQS!$AM$10:$AS$585,G$6,FALSE),0)</f>
        <v>0</v>
      </c>
      <c r="T80" s="102">
        <f>_xlfn.IFNA(VLOOKUP($A80,Gb_VQS!$AM$10:$AS$585,H$6,FALSE),0)</f>
        <v>0</v>
      </c>
      <c r="U80" s="101">
        <f>_xlfn.IFNA(VLOOKUP($A80,Gb_VQS!$AM$10:$AS$585,I$6,FALSE),0)</f>
        <v>0</v>
      </c>
      <c r="V80" s="103">
        <f>SUMIFS(Gb_VQS!$AX$10:$AX$1735,Gb_VQS!$AV$10:$AV$1735,$A80,Gb_VQS!$AW$10:$AW$1735,10)+SUMIFS(Gb_VQS!$AX$10:$AX$1735,Gb_VQS!$AV$10:$AV$1735,$A80,Gb_VQS!$AW$10:$AW$1735,11)-SUMIFS(Gb_VQS!$AY$10:$AY$1735,Gb_VQS!$AV$10:$AV$1735,$A80,Gb_VQS!$AW$10:$AW$1735,11)</f>
        <v>1238442.98</v>
      </c>
      <c r="W80" s="102">
        <f>_xlfn.IFNA(VLOOKUP($A80,Gb_VQS!$AD$10:$AO$585,E$6,FALSE),0)</f>
        <v>964200</v>
      </c>
      <c r="X80" s="102">
        <f>_xlfn.IFNA(VLOOKUP($A80,Gb_VQS!$AD$10:$AO$585,F$6,FALSE),0)</f>
        <v>85600</v>
      </c>
      <c r="Y80" s="102">
        <f>_xlfn.IFNA(VLOOKUP($A80,Gb_VQS!$AD$10:$AO$585,G$6,FALSE),0)</f>
        <v>46500</v>
      </c>
      <c r="Z80" s="102">
        <f>_xlfn.IFNA(VLOOKUP($A80,Gb_VQS!$AD$10:$AO$585,H$6,FALSE),0)</f>
        <v>46500</v>
      </c>
      <c r="AA80" s="101">
        <f>_xlfn.IFNA(VLOOKUP($A80,Gb_VQS!$AD$10:$AO$585,I$6,FALSE),0)</f>
        <v>46500</v>
      </c>
      <c r="AB80" s="103"/>
      <c r="AC80" s="102"/>
      <c r="AD80" s="102"/>
      <c r="AE80" s="102"/>
      <c r="AF80" s="102"/>
      <c r="AG80" s="101"/>
      <c r="AH80" s="103"/>
      <c r="AI80" s="102"/>
      <c r="AJ80" s="102"/>
      <c r="AK80" s="102"/>
      <c r="AL80" s="102"/>
      <c r="AM80" s="101"/>
      <c r="AN80" s="103">
        <f>_xlfn.IFNA(VLOOKUP($A80,Gb_VQS_8586!$B$10:$H$585,D$6,FALSE),0)+SUMIFS(Gb_VQS_8586!$V$10:$V$1160,Gb_VQS_8586!$T$10:$T$1160,$A80,Gb_VQS_8586!$U$10:$U$1160,31)+SUMIFS(Gb_VQS_8586!$AX$10:$AX$1735,Gb_VQS_8586!$AV$10:$AV$1735,$A80,Gb_VQS_8586!$AW$10:$AW$1735,13)</f>
        <v>945396.83</v>
      </c>
      <c r="AO80" s="102">
        <f>_xlfn.IFNA(VLOOKUP($A80,Gb_VQS_8586!$B$10:$H$585,E$6,FALSE),0)+SUMIFS(Gb_VQS_8586!W$10:W$1160,Gb_VQS_8586!$T$10:$T$1160,$A80)</f>
        <v>820300</v>
      </c>
      <c r="AP80" s="102">
        <f>_xlfn.IFNA(VLOOKUP($A80,Gb_VQS_8586!$B$10:$H$585,F$6,FALSE),0)+SUMIFS(Gb_VQS_8586!X$10:X$1160,Gb_VQS_8586!$T$10:$T$1160,$A80)</f>
        <v>809200</v>
      </c>
      <c r="AQ80" s="102">
        <f>_xlfn.IFNA(VLOOKUP($A80,Gb_VQS_8586!$B$10:$H$585,G$6,FALSE),0)+SUMIFS(Gb_VQS_8586!Y$10:Y$1160,Gb_VQS_8586!$T$10:$T$1160,$A80)</f>
        <v>812000</v>
      </c>
      <c r="AR80" s="102">
        <f>_xlfn.IFNA(VLOOKUP($A80,Gb_VQS_8586!$B$10:$H$585,H$6,FALSE),0)+SUMIFS(Gb_VQS_8586!Z$10:Z$1160,Gb_VQS_8586!$T$10:$T$1160,$A80)</f>
        <v>813900</v>
      </c>
      <c r="AS80" s="101">
        <f>_xlfn.IFNA(VLOOKUP($A80,Gb_VQS_8586!$B$10:$H$585,I$6,FALSE),0)+SUMIFS(Gb_VQS_8586!AA$10:AA$1160,Gb_VQS_8586!$T$10:$T$1160,$A80)</f>
        <v>719600</v>
      </c>
      <c r="AT80" s="103">
        <f>_xlfn.IFNA(VLOOKUP($A80,Gb_VQS_8586!$K$10:$Q$585,D$6,FALSE),0)</f>
        <v>429406.99</v>
      </c>
      <c r="AU80" s="102">
        <f>_xlfn.IFNA(VLOOKUP($A80,Gb_VQS_8586!$K$10:$Q$585,E$6,FALSE),0)</f>
        <v>461700</v>
      </c>
      <c r="AV80" s="102">
        <f>_xlfn.IFNA(VLOOKUP($A80,Gb_VQS_8586!$K$10:$Q$585,F$6,FALSE),0)</f>
        <v>434000</v>
      </c>
      <c r="AW80" s="102">
        <f>_xlfn.IFNA(VLOOKUP($A80,Gb_VQS_8586!$K$10:$Q$585,G$6,FALSE),0)</f>
        <v>436700</v>
      </c>
      <c r="AX80" s="102">
        <f>_xlfn.IFNA(VLOOKUP($A80,Gb_VQS_8586!$K$10:$Q$585,H$6,FALSE),0)</f>
        <v>440700</v>
      </c>
      <c r="AY80" s="101">
        <f>_xlfn.IFNA(VLOOKUP($A80,Gb_VQS_8586!$K$10:$Q$585,I$6,FALSE),0)</f>
        <v>443100</v>
      </c>
      <c r="AZ80" s="103">
        <f>SUMIFS(Gb_VQS_8586!$AY$10:$AY$1735,Gb_VQS_8586!$AV$10:$AV$1735,$A80,Gb_VQS_8586!$AW$10:$AW$1735,10)</f>
        <v>0</v>
      </c>
      <c r="BA80" s="102">
        <f>_xlfn.IFNA(VLOOKUP($A80,Gb_VQS_8586!$AM$10:$AS$585,E$6,FALSE),0)</f>
        <v>0</v>
      </c>
      <c r="BB80" s="102">
        <f>_xlfn.IFNA(VLOOKUP($A80,Gb_VQS_8586!$AM$10:$AS$585,F$6,FALSE),0)</f>
        <v>0</v>
      </c>
      <c r="BC80" s="102">
        <f>_xlfn.IFNA(VLOOKUP($A80,Gb_VQS_8586!$AM$10:$AS$585,G$6,FALSE),0)</f>
        <v>0</v>
      </c>
      <c r="BD80" s="102">
        <f>_xlfn.IFNA(VLOOKUP($A80,Gb_VQS_8586!$AM$10:$AS$585,H$6,FALSE),0)</f>
        <v>0</v>
      </c>
      <c r="BE80" s="101">
        <f>_xlfn.IFNA(VLOOKUP($A80,Gb_VQS_8586!$AM$10:$AS$585,I$6,FALSE),0)</f>
        <v>0</v>
      </c>
      <c r="BF80" s="103">
        <f>SUMIFS(Gb_VQS_8586!$AX$10:$AX$1735,Gb_VQS_8586!$AV$10:$AV$1735,$A80,Gb_VQS_8586!$AW$10:$AW$1735,10)+SUMIFS(Gb_VQS_8586!$AX$10:$AX$1735,Gb_VQS_8586!$AV$10:$AV$1735,$A80,Gb_VQS_8586!$AW$10:$AW$1735,11)-SUMIFS(Gb_VQS_8586!$AY$10:$AY$1735,Gb_VQS_8586!$AV$10:$AV$1735,$A80,Gb_VQS_8586!$AW$10:$AW$1735,11)</f>
        <v>60182.77</v>
      </c>
      <c r="BG80" s="102">
        <f>_xlfn.IFNA(VLOOKUP($A80,Gb_VQS_8586!$AD$10:$AO$585,E$6,FALSE),0)</f>
        <v>61600</v>
      </c>
      <c r="BH80" s="102">
        <f>_xlfn.IFNA(VLOOKUP($A80,Gb_VQS_8586!$AD$10:$AO$585,F$6,FALSE),0)</f>
        <v>56800</v>
      </c>
      <c r="BI80" s="102">
        <f>_xlfn.IFNA(VLOOKUP($A80,Gb_VQS_8586!$AD$10:$AO$585,G$6,FALSE),0)</f>
        <v>35000</v>
      </c>
      <c r="BJ80" s="102">
        <f>_xlfn.IFNA(VLOOKUP($A80,Gb_VQS_8586!$AD$10:$AO$585,H$6,FALSE),0)</f>
        <v>35000</v>
      </c>
      <c r="BK80" s="101">
        <f>_xlfn.IFNA(VLOOKUP($A80,Gb_VQS_8586!$AD$10:$AO$585,I$6,FALSE),0)</f>
        <v>35000</v>
      </c>
      <c r="BL80" s="103">
        <f>SUMIFS(Gb_VQS_8586!BD$10:BD$2310,Gb_VQS_8586!$BB$10:$BB$2310,$A80,Gb_VQS_8586!$BC$10:$BC$2310,23)+SUMIFS(Gb_VQS_8586!BD$10:BD$2310,Gb_VQS_8586!$BB$10:$BB$2310,$A80,Gb_VQS_8586!$BC$10:$BC$2310,21)+SUMIFS(Gb_VQS_8586!BN$10:BN$2310,Gb_VQS_8586!$BL$10:$BL$2310,$A80,Gb_VQS_8586!$BM$10:$BM$2310,33)+SUMIFS(Gb_VQS_8586!BN$10:BN$2310,Gb_VQS_8586!$BL$10:$BL$2310,$A80,Gb_VQS_8586!$BM$10:$BM$2310,35)+SUMIFS(Gb_VQS_8586!$V$10:$V$1160,Gb_VQS_8586!$T$10:$T$1160,$A80,Gb_VQS_8586!$U$10:$U$1160,33)-SUMIFS(Gb_VQS_8586!$AX$10:$AX$1735,Gb_VQS_8586!$AV$10:$AV$1735,$A80,Gb_VQS_8586!$AW$10:$AW$1735,13)</f>
        <v>270580.4800000001</v>
      </c>
      <c r="BM80" s="102">
        <f>SUMIFS(Gb_VQS_8586!BE$10:BE$2310,Gb_VQS_8586!$BB$10:$BB$2310,$A80,Gb_VQS_8586!$BC$10:$BC$2310,23)+SUMIFS(Gb_VQS_8586!BE$10:BE$2310,Gb_VQS_8586!$BB$10:$BB$2310,$A80,Gb_VQS_8586!$BC$10:$BC$2310,21)+SUMIFS(Gb_VQS_8586!BO$10:BO$2310,Gb_VQS_8586!$BL$10:$BL$2310,$A80,Gb_VQS_8586!$BM$10:$BM$2310,33)+SUMIFS(Gb_VQS_8586!BO$10:BO$2310,Gb_VQS_8586!$BL$10:$BL$2310,$A80,Gb_VQS_8586!$BM$10:$BM$2310,35)</f>
        <v>50100</v>
      </c>
      <c r="BN80" s="102">
        <f>SUMIFS(Gb_VQS_8586!BF$10:BF$2310,Gb_VQS_8586!$BB$10:$BB$2310,$A80,Gb_VQS_8586!$BC$10:$BC$2310,23)+SUMIFS(Gb_VQS_8586!BF$10:BF$2310,Gb_VQS_8586!$BB$10:$BB$2310,$A80,Gb_VQS_8586!$BC$10:$BC$2310,21)+SUMIFS(Gb_VQS_8586!BP$10:BP$2310,Gb_VQS_8586!$BL$10:$BL$2310,$A80,Gb_VQS_8586!$BM$10:$BM$2310,33)+SUMIFS(Gb_VQS_8586!BP$10:BP$2310,Gb_VQS_8586!$BL$10:$BL$2310,$A80,Gb_VQS_8586!$BM$10:$BM$2310,35)</f>
        <v>73900</v>
      </c>
      <c r="BO80" s="102">
        <f>SUMIFS(Gb_VQS_8586!BG$10:BG$2310,Gb_VQS_8586!$BB$10:$BB$2310,$A80,Gb_VQS_8586!$BC$10:$BC$2310,23)+SUMIFS(Gb_VQS_8586!BG$10:BG$2310,Gb_VQS_8586!$BB$10:$BB$2310,$A80,Gb_VQS_8586!$BC$10:$BC$2310,21)+SUMIFS(Gb_VQS_8586!BQ$10:BQ$2310,Gb_VQS_8586!$BL$10:$BL$2310,$A80,Gb_VQS_8586!$BM$10:$BM$2310,33)+SUMIFS(Gb_VQS_8586!BQ$10:BQ$2310,Gb_VQS_8586!$BL$10:$BL$2310,$A80,Gb_VQS_8586!$BM$10:$BM$2310,35)</f>
        <v>74500</v>
      </c>
      <c r="BP80" s="102">
        <f>SUMIFS(Gb_VQS_8586!BH$10:BH$2310,Gb_VQS_8586!$BB$10:$BB$2310,$A80,Gb_VQS_8586!$BC$10:$BC$2310,23)+SUMIFS(Gb_VQS_8586!BH$10:BH$2310,Gb_VQS_8586!$BB$10:$BB$2310,$A80,Gb_VQS_8586!$BC$10:$BC$2310,21)+SUMIFS(Gb_VQS_8586!BR$10:BR$2310,Gb_VQS_8586!$BL$10:$BL$2310,$A80,Gb_VQS_8586!$BM$10:$BM$2310,33)+SUMIFS(Gb_VQS_8586!BR$10:BR$2310,Gb_VQS_8586!$BL$10:$BL$2310,$A80,Gb_VQS_8586!$BM$10:$BM$2310,35)</f>
        <v>75400</v>
      </c>
      <c r="BQ80" s="101">
        <f>SUMIFS(Gb_VQS_8586!BI$10:BI$2310,Gb_VQS_8586!$BB$10:$BB$2310,$A80,Gb_VQS_8586!$BC$10:$BC$2310,23)+SUMIFS(Gb_VQS_8586!BI$10:BI$2310,Gb_VQS_8586!$BB$10:$BB$2310,$A80,Gb_VQS_8586!$BC$10:$BC$2310,21)+SUMIFS(Gb_VQS_8586!BS$10:BS$2310,Gb_VQS_8586!$BL$10:$BL$2310,$A80,Gb_VQS_8586!$BM$10:$BM$2310,33)+SUMIFS(Gb_VQS_8586!BS$10:BS$2310,Gb_VQS_8586!$BL$10:$BL$2310,$A80,Gb_VQS_8586!$BM$10:$BM$2310,35)</f>
        <v>76000</v>
      </c>
      <c r="BR80" s="103">
        <f>SUMIFS(Gb_VQS_8586!BD$10:BD$2310,Gb_VQS_8586!$BB$10:$BB$2310,$A80,Gb_VQS_8586!$BC$10:$BC$2310,24)+SUMIFS(Gb_VQS_8586!BD$10:BD$2310,Gb_VQS_8586!$BB$10:$BB$2310,$A80,Gb_VQS_8586!$BC$10:$BC$2310,22)+SUMIFS(Gb_VQS_8586!BN$10:BN$2310,Gb_VQS_8586!$BL$10:$BL$2310,$A80,Gb_VQS_8586!$BM$10:$BM$2310,34)+SUMIFS(Gb_VQS_8586!BN$10:BN$2310,Gb_VQS_8586!$BL$10:$BL$2310,$A80,Gb_VQS_8586!$BM$10:$BM$2310,36)</f>
        <v>299178.40000000002</v>
      </c>
      <c r="BS80" s="102">
        <f>SUMIFS(Gb_VQS_8586!BE$10:BE$2310,Gb_VQS_8586!$BB$10:$BB$2310,$A80,Gb_VQS_8586!$BC$10:$BC$2310,24)+SUMIFS(Gb_VQS_8586!BE$10:BE$2310,Gb_VQS_8586!$BB$10:$BB$2310,$A80,Gb_VQS_8586!$BC$10:$BC$2310,22)+SUMIFS(Gb_VQS_8586!BO$10:BO$2310,Gb_VQS_8586!$BL$10:$BL$2310,$A80,Gb_VQS_8586!$BM$10:$BM$2310,34)+SUMIFS(Gb_VQS_8586!BO$10:BO$2310,Gb_VQS_8586!$BL$10:$BL$2310,$A80,Gb_VQS_8586!$BM$10:$BM$2310,36)</f>
        <v>268400</v>
      </c>
      <c r="BT80" s="102">
        <f>SUMIFS(Gb_VQS_8586!BF$10:BF$2310,Gb_VQS_8586!$BB$10:$BB$2310,$A80,Gb_VQS_8586!$BC$10:$BC$2310,24)+SUMIFS(Gb_VQS_8586!BF$10:BF$2310,Gb_VQS_8586!$BB$10:$BB$2310,$A80,Gb_VQS_8586!$BC$10:$BC$2310,22)+SUMIFS(Gb_VQS_8586!BP$10:BP$2310,Gb_VQS_8586!$BL$10:$BL$2310,$A80,Gb_VQS_8586!$BM$10:$BM$2310,34)+SUMIFS(Gb_VQS_8586!BP$10:BP$2310,Gb_VQS_8586!$BL$10:$BL$2310,$A80,Gb_VQS_8586!$BM$10:$BM$2310,36)</f>
        <v>129500</v>
      </c>
      <c r="BU80" s="102">
        <f>SUMIFS(Gb_VQS_8586!BG$10:BG$2310,Gb_VQS_8586!$BB$10:$BB$2310,$A80,Gb_VQS_8586!$BC$10:$BC$2310,24)+SUMIFS(Gb_VQS_8586!BG$10:BG$2310,Gb_VQS_8586!$BB$10:$BB$2310,$A80,Gb_VQS_8586!$BC$10:$BC$2310,22)+SUMIFS(Gb_VQS_8586!BQ$10:BQ$2310,Gb_VQS_8586!$BL$10:$BL$2310,$A80,Gb_VQS_8586!$BM$10:$BM$2310,34)+SUMIFS(Gb_VQS_8586!BQ$10:BQ$2310,Gb_VQS_8586!$BL$10:$BL$2310,$A80,Gb_VQS_8586!$BM$10:$BM$2310,36)</f>
        <v>133400</v>
      </c>
      <c r="BV80" s="102">
        <f>SUMIFS(Gb_VQS_8586!BH$10:BH$2310,Gb_VQS_8586!$BB$10:$BB$2310,$A80,Gb_VQS_8586!$BC$10:$BC$2310,24)+SUMIFS(Gb_VQS_8586!BH$10:BH$2310,Gb_VQS_8586!$BB$10:$BB$2310,$A80,Gb_VQS_8586!$BC$10:$BC$2310,22)+SUMIFS(Gb_VQS_8586!BR$10:BR$2310,Gb_VQS_8586!$BL$10:$BL$2310,$A80,Gb_VQS_8586!$BM$10:$BM$2310,34)+SUMIFS(Gb_VQS_8586!BR$10:BR$2310,Gb_VQS_8586!$BL$10:$BL$2310,$A80,Gb_VQS_8586!$BM$10:$BM$2310,36)</f>
        <v>137900</v>
      </c>
      <c r="BW80" s="101">
        <f>SUMIFS(Gb_VQS_8586!BI$10:BI$2310,Gb_VQS_8586!$BB$10:$BB$2310,$A80,Gb_VQS_8586!$BC$10:$BC$2310,24)+SUMIFS(Gb_VQS_8586!BI$10:BI$2310,Gb_VQS_8586!$BB$10:$BB$2310,$A80,Gb_VQS_8586!$BC$10:$BC$2310,22)+SUMIFS(Gb_VQS_8586!BS$10:BS$2310,Gb_VQS_8586!$BL$10:$BL$2310,$A80,Gb_VQS_8586!$BM$10:$BM$2310,34)+SUMIFS(Gb_VQS_8586!BS$10:BS$2310,Gb_VQS_8586!$BL$10:$BL$2310,$A80,Gb_VQS_8586!$BM$10:$BM$2310,36)</f>
        <v>142700</v>
      </c>
      <c r="BX80" s="103">
        <f>_xlfn.IFNA(VLOOKUP($A80,Gb_Stand!$B$10:$H$585,D$6,FALSE),0)</f>
        <v>26632.240000000002</v>
      </c>
      <c r="BY80" s="102">
        <f>_xlfn.IFNA(VLOOKUP($A80,Gb_Stand!$B$10:$H$585,E$6,FALSE),0)</f>
        <v>457781.38</v>
      </c>
      <c r="BZ80" s="102">
        <f>_xlfn.IFNA(VLOOKUP($A80,Gb_Stand!$B$10:$H$585,F$6,FALSE),0)</f>
        <v>395800.23</v>
      </c>
      <c r="CA80" s="102">
        <f>_xlfn.IFNA(VLOOKUP($A80,Gb_Stand!$B$10:$H$585,G$6,FALSE),0)</f>
        <v>333261.5</v>
      </c>
      <c r="CB80" s="102">
        <f>_xlfn.IFNA(VLOOKUP($A80,Gb_Stand!$B$10:$H$585,H$6,FALSE),0)</f>
        <v>279090.38</v>
      </c>
      <c r="CC80" s="101">
        <f>_xlfn.IFNA(VLOOKUP($A80,Gb_Stand!$B$10:$H$585,I$6,FALSE),0)</f>
        <v>224377.56</v>
      </c>
      <c r="CD80" s="103">
        <f>_xlfn.IFNA(VLOOKUP($A80,Gb_Stand!$K$10:$Q$585,D$6,FALSE),0)</f>
        <v>0</v>
      </c>
      <c r="CE80" s="102">
        <f>_xlfn.IFNA(VLOOKUP($A80,Gb_Stand!$K$10:$Q$585,E$6,FALSE),0)</f>
        <v>0</v>
      </c>
      <c r="CF80" s="102">
        <f>_xlfn.IFNA(VLOOKUP($A80,Gb_Stand!$K$10:$Q$585,F$6,FALSE),0)</f>
        <v>0</v>
      </c>
      <c r="CG80" s="102">
        <f>_xlfn.IFNA(VLOOKUP($A80,Gb_Stand!$K$10:$Q$585,G$6,FALSE),0)</f>
        <v>0</v>
      </c>
      <c r="CH80" s="102">
        <f>_xlfn.IFNA(VLOOKUP($A80,Gb_Stand!$K$10:$Q$585,H$6,FALSE),0)</f>
        <v>0</v>
      </c>
      <c r="CI80" s="101">
        <f>_xlfn.IFNA(VLOOKUP($A80,Gb_Stand!$K$10:$Q$585,I$6,FALSE),0)</f>
        <v>0</v>
      </c>
      <c r="CJ80" s="103">
        <f>_xlfn.IFNA(VLOOKUP($A80,Gb_Stand!$T$10:$Z$585,D$6,FALSE),0)</f>
        <v>661394.4</v>
      </c>
      <c r="CK80" s="102">
        <f>_xlfn.IFNA(VLOOKUP($A80,Gb_Stand!$T$10:$Z$585,E$6,FALSE),0)</f>
        <v>553506.34</v>
      </c>
      <c r="CL80" s="102">
        <f>_xlfn.IFNA(VLOOKUP($A80,Gb_Stand!$T$10:$Z$585,F$6,FALSE),0)</f>
        <v>465430.07</v>
      </c>
      <c r="CM80" s="102">
        <f>_xlfn.IFNA(VLOOKUP($A80,Gb_Stand!$T$10:$Z$585,G$6,FALSE),0)</f>
        <v>376912.3</v>
      </c>
      <c r="CN80" s="102">
        <f>_xlfn.IFNA(VLOOKUP($A80,Gb_Stand!$T$10:$Z$585,H$6,FALSE),0)</f>
        <v>361630.09</v>
      </c>
      <c r="CO80" s="101">
        <f>_xlfn.IFNA(VLOOKUP($A80,Gb_Stand!$T$10:$Z$585,I$6,FALSE),0)</f>
        <v>345857.19</v>
      </c>
      <c r="CP80" s="103">
        <f>_xlfn.IFNA(VLOOKUP($A80,Gb_Stand!$AC$10:$AI$585,D$6,FALSE),0)</f>
        <v>0</v>
      </c>
      <c r="CQ80" s="102">
        <f>_xlfn.IFNA(VLOOKUP($A80,Gb_Stand!$AC$10:$AI$585,E$6,FALSE),0)</f>
        <v>0</v>
      </c>
      <c r="CR80" s="102">
        <f>_xlfn.IFNA(VLOOKUP($A80,Gb_Stand!$AC$10:$AI$585,F$6,FALSE),0)</f>
        <v>0</v>
      </c>
      <c r="CS80" s="102">
        <f>_xlfn.IFNA(VLOOKUP($A80,Gb_Stand!$AC$10:$AI$585,G$6,FALSE),0)</f>
        <v>0</v>
      </c>
      <c r="CT80" s="102">
        <f>_xlfn.IFNA(VLOOKUP($A80,Gb_Stand!$AC$10:$AI$585,H$6,FALSE),0)</f>
        <v>0</v>
      </c>
      <c r="CU80" s="101">
        <f>_xlfn.IFNA(VLOOKUP($A80,Gb_Stand!$AC$10:$AI$585,I$6,FALSE),0)</f>
        <v>0</v>
      </c>
    </row>
    <row r="81" spans="1:99" x14ac:dyDescent="0.4">
      <c r="A81" s="106">
        <v>20634</v>
      </c>
      <c r="B81" s="105" t="s">
        <v>137</v>
      </c>
      <c r="C81" s="104"/>
      <c r="D81" s="103">
        <f>_xlfn.IFNA(VLOOKUP($A81,Gb_VQS!$B$10:$H$585,D$6,FALSE),0)+SUMIFS(Gb_VQS!$V$10:$V$1160,Gb_VQS!$T$10:$T$1160,$A81,Gb_VQS!$U$10:$U$1160,31)+SUMIFS(Gb_VQS!$AX$10:$AX$1735,Gb_VQS!$AV$10:$AV$1735,$A81,Gb_VQS!$AW$10:$AW$1735,13)</f>
        <v>19461421.910000004</v>
      </c>
      <c r="E81" s="102">
        <f>_xlfn.IFNA(VLOOKUP($A81,Gb_VQS!$B$10:$H$585,E$6,FALSE),0)+SUMIFS(Gb_VQS!W$10:W$1160,Gb_VQS!$T$10:$T$1160,$A81)</f>
        <v>16686600</v>
      </c>
      <c r="F81" s="102">
        <f>_xlfn.IFNA(VLOOKUP($A81,Gb_VQS!$B$10:$H$585,F$6,FALSE),0)+SUMIFS(Gb_VQS!X$10:X$1160,Gb_VQS!$T$10:$T$1160,$A81)</f>
        <v>16677800</v>
      </c>
      <c r="G81" s="102">
        <f>_xlfn.IFNA(VLOOKUP($A81,Gb_VQS!$B$10:$H$585,G$6,FALSE),0)+SUMIFS(Gb_VQS!Y$10:Y$1160,Gb_VQS!$T$10:$T$1160,$A81)</f>
        <v>16981100</v>
      </c>
      <c r="H81" s="102">
        <f>_xlfn.IFNA(VLOOKUP($A81,Gb_VQS!$B$10:$H$585,H$6,FALSE),0)+SUMIFS(Gb_VQS!Z$10:Z$1160,Gb_VQS!$T$10:$T$1160,$A81)</f>
        <v>17356800</v>
      </c>
      <c r="I81" s="101">
        <f>_xlfn.IFNA(VLOOKUP($A81,Gb_VQS!$B$10:$H$585,I$6,FALSE),0)+SUMIFS(Gb_VQS!AA$10:AA$1160,Gb_VQS!$T$10:$T$1160,$A81)</f>
        <v>17406900</v>
      </c>
      <c r="J81" s="103">
        <f>_xlfn.IFNA(VLOOKUP($A81,Gb_VQS!$K$10:$Q$585,D$6,FALSE),0)</f>
        <v>16611686.949999999</v>
      </c>
      <c r="K81" s="102">
        <f>_xlfn.IFNA(VLOOKUP($A81,Gb_VQS!$K$10:$Q$585,E$6,FALSE),0)</f>
        <v>16566900</v>
      </c>
      <c r="L81" s="102">
        <f>_xlfn.IFNA(VLOOKUP($A81,Gb_VQS!$K$10:$Q$585,F$6,FALSE),0)</f>
        <v>16305100</v>
      </c>
      <c r="M81" s="102">
        <f>_xlfn.IFNA(VLOOKUP($A81,Gb_VQS!$K$10:$Q$585,G$6,FALSE),0)</f>
        <v>16523200</v>
      </c>
      <c r="N81" s="102">
        <f>_xlfn.IFNA(VLOOKUP($A81,Gb_VQS!$K$10:$Q$585,H$6,FALSE),0)</f>
        <v>16677600</v>
      </c>
      <c r="O81" s="101">
        <f>_xlfn.IFNA(VLOOKUP($A81,Gb_VQS!$K$10:$Q$585,I$6,FALSE),0)</f>
        <v>16724300</v>
      </c>
      <c r="P81" s="103">
        <f>SUMIFS(Gb_VQS!$AY$10:$AY$1735,Gb_VQS!$AV$10:$AV$1735,$A81,Gb_VQS!$AW$10:$AW$1735,10)</f>
        <v>125060.33</v>
      </c>
      <c r="Q81" s="102">
        <f>_xlfn.IFNA(VLOOKUP($A81,Gb_VQS!$AM$10:$AS$585,E$6,FALSE),0)</f>
        <v>0</v>
      </c>
      <c r="R81" s="102">
        <f>_xlfn.IFNA(VLOOKUP($A81,Gb_VQS!$AM$10:$AS$585,F$6,FALSE),0)</f>
        <v>0</v>
      </c>
      <c r="S81" s="102">
        <f>_xlfn.IFNA(VLOOKUP($A81,Gb_VQS!$AM$10:$AS$585,G$6,FALSE),0)</f>
        <v>0</v>
      </c>
      <c r="T81" s="102">
        <f>_xlfn.IFNA(VLOOKUP($A81,Gb_VQS!$AM$10:$AS$585,H$6,FALSE),0)</f>
        <v>0</v>
      </c>
      <c r="U81" s="101">
        <f>_xlfn.IFNA(VLOOKUP($A81,Gb_VQS!$AM$10:$AS$585,I$6,FALSE),0)</f>
        <v>0</v>
      </c>
      <c r="V81" s="103">
        <f>SUMIFS(Gb_VQS!$AX$10:$AX$1735,Gb_VQS!$AV$10:$AV$1735,$A81,Gb_VQS!$AW$10:$AW$1735,10)+SUMIFS(Gb_VQS!$AX$10:$AX$1735,Gb_VQS!$AV$10:$AV$1735,$A81,Gb_VQS!$AW$10:$AW$1735,11)-SUMIFS(Gb_VQS!$AY$10:$AY$1735,Gb_VQS!$AV$10:$AV$1735,$A81,Gb_VQS!$AW$10:$AW$1735,11)</f>
        <v>1866577.46</v>
      </c>
      <c r="W81" s="102">
        <f>_xlfn.IFNA(VLOOKUP($A81,Gb_VQS!$AD$10:$AO$585,E$6,FALSE),0)</f>
        <v>602900</v>
      </c>
      <c r="X81" s="102">
        <f>_xlfn.IFNA(VLOOKUP($A81,Gb_VQS!$AD$10:$AO$585,F$6,FALSE),0)</f>
        <v>223900</v>
      </c>
      <c r="Y81" s="102">
        <f>_xlfn.IFNA(VLOOKUP($A81,Gb_VQS!$AD$10:$AO$585,G$6,FALSE),0)</f>
        <v>13900</v>
      </c>
      <c r="Z81" s="102">
        <f>_xlfn.IFNA(VLOOKUP($A81,Gb_VQS!$AD$10:$AO$585,H$6,FALSE),0)</f>
        <v>13900</v>
      </c>
      <c r="AA81" s="101">
        <f>_xlfn.IFNA(VLOOKUP($A81,Gb_VQS!$AD$10:$AO$585,I$6,FALSE),0)</f>
        <v>13900</v>
      </c>
      <c r="AB81" s="103"/>
      <c r="AC81" s="102"/>
      <c r="AD81" s="102"/>
      <c r="AE81" s="102"/>
      <c r="AF81" s="102"/>
      <c r="AG81" s="101"/>
      <c r="AH81" s="103"/>
      <c r="AI81" s="102"/>
      <c r="AJ81" s="102"/>
      <c r="AK81" s="102"/>
      <c r="AL81" s="102"/>
      <c r="AM81" s="101"/>
      <c r="AN81" s="103">
        <f>_xlfn.IFNA(VLOOKUP($A81,Gb_VQS_8586!$B$10:$H$585,D$6,FALSE),0)+SUMIFS(Gb_VQS_8586!$V$10:$V$1160,Gb_VQS_8586!$T$10:$T$1160,$A81,Gb_VQS_8586!$U$10:$U$1160,31)+SUMIFS(Gb_VQS_8586!$AX$10:$AX$1735,Gb_VQS_8586!$AV$10:$AV$1735,$A81,Gb_VQS_8586!$AW$10:$AW$1735,13)</f>
        <v>3098411.05</v>
      </c>
      <c r="AO81" s="102">
        <f>_xlfn.IFNA(VLOOKUP($A81,Gb_VQS_8586!$B$10:$H$585,E$6,FALSE),0)+SUMIFS(Gb_VQS_8586!W$10:W$1160,Gb_VQS_8586!$T$10:$T$1160,$A81)</f>
        <v>3031700</v>
      </c>
      <c r="AP81" s="102">
        <f>_xlfn.IFNA(VLOOKUP($A81,Gb_VQS_8586!$B$10:$H$585,F$6,FALSE),0)+SUMIFS(Gb_VQS_8586!X$10:X$1160,Gb_VQS_8586!$T$10:$T$1160,$A81)</f>
        <v>3031700</v>
      </c>
      <c r="AQ81" s="102">
        <f>_xlfn.IFNA(VLOOKUP($A81,Gb_VQS_8586!$B$10:$H$585,G$6,FALSE),0)+SUMIFS(Gb_VQS_8586!Y$10:Y$1160,Gb_VQS_8586!$T$10:$T$1160,$A81)</f>
        <v>3031700</v>
      </c>
      <c r="AR81" s="102">
        <f>_xlfn.IFNA(VLOOKUP($A81,Gb_VQS_8586!$B$10:$H$585,H$6,FALSE),0)+SUMIFS(Gb_VQS_8586!Z$10:Z$1160,Gb_VQS_8586!$T$10:$T$1160,$A81)</f>
        <v>3031700</v>
      </c>
      <c r="AS81" s="101">
        <f>_xlfn.IFNA(VLOOKUP($A81,Gb_VQS_8586!$B$10:$H$585,I$6,FALSE),0)+SUMIFS(Gb_VQS_8586!AA$10:AA$1160,Gb_VQS_8586!$T$10:$T$1160,$A81)</f>
        <v>3031700</v>
      </c>
      <c r="AT81" s="103">
        <f>_xlfn.IFNA(VLOOKUP($A81,Gb_VQS_8586!$K$10:$Q$585,D$6,FALSE),0)</f>
        <v>2779252.67</v>
      </c>
      <c r="AU81" s="102">
        <f>_xlfn.IFNA(VLOOKUP($A81,Gb_VQS_8586!$K$10:$Q$585,E$6,FALSE),0)</f>
        <v>2910000</v>
      </c>
      <c r="AV81" s="102">
        <f>_xlfn.IFNA(VLOOKUP($A81,Gb_VQS_8586!$K$10:$Q$585,F$6,FALSE),0)</f>
        <v>2922900</v>
      </c>
      <c r="AW81" s="102">
        <f>_xlfn.IFNA(VLOOKUP($A81,Gb_VQS_8586!$K$10:$Q$585,G$6,FALSE),0)</f>
        <v>2892900</v>
      </c>
      <c r="AX81" s="102">
        <f>_xlfn.IFNA(VLOOKUP($A81,Gb_VQS_8586!$K$10:$Q$585,H$6,FALSE),0)</f>
        <v>2893600</v>
      </c>
      <c r="AY81" s="101">
        <f>_xlfn.IFNA(VLOOKUP($A81,Gb_VQS_8586!$K$10:$Q$585,I$6,FALSE),0)</f>
        <v>2882200</v>
      </c>
      <c r="AZ81" s="103">
        <f>SUMIFS(Gb_VQS_8586!$AY$10:$AY$1735,Gb_VQS_8586!$AV$10:$AV$1735,$A81,Gb_VQS_8586!$AW$10:$AW$1735,10)</f>
        <v>31306.21</v>
      </c>
      <c r="BA81" s="102">
        <f>_xlfn.IFNA(VLOOKUP($A81,Gb_VQS_8586!$AM$10:$AS$585,E$6,FALSE),0)</f>
        <v>0</v>
      </c>
      <c r="BB81" s="102">
        <f>_xlfn.IFNA(VLOOKUP($A81,Gb_VQS_8586!$AM$10:$AS$585,F$6,FALSE),0)</f>
        <v>0</v>
      </c>
      <c r="BC81" s="102">
        <f>_xlfn.IFNA(VLOOKUP($A81,Gb_VQS_8586!$AM$10:$AS$585,G$6,FALSE),0)</f>
        <v>0</v>
      </c>
      <c r="BD81" s="102">
        <f>_xlfn.IFNA(VLOOKUP($A81,Gb_VQS_8586!$AM$10:$AS$585,H$6,FALSE),0)</f>
        <v>0</v>
      </c>
      <c r="BE81" s="101">
        <f>_xlfn.IFNA(VLOOKUP($A81,Gb_VQS_8586!$AM$10:$AS$585,I$6,FALSE),0)</f>
        <v>0</v>
      </c>
      <c r="BF81" s="103">
        <f>SUMIFS(Gb_VQS_8586!$AX$10:$AX$1735,Gb_VQS_8586!$AV$10:$AV$1735,$A81,Gb_VQS_8586!$AW$10:$AW$1735,10)+SUMIFS(Gb_VQS_8586!$AX$10:$AX$1735,Gb_VQS_8586!$AV$10:$AV$1735,$A81,Gb_VQS_8586!$AW$10:$AW$1735,11)-SUMIFS(Gb_VQS_8586!$AY$10:$AY$1735,Gb_VQS_8586!$AV$10:$AV$1735,$A81,Gb_VQS_8586!$AW$10:$AW$1735,11)</f>
        <v>600515.16</v>
      </c>
      <c r="BG81" s="102">
        <f>_xlfn.IFNA(VLOOKUP($A81,Gb_VQS_8586!$AD$10:$AO$585,E$6,FALSE),0)</f>
        <v>571500</v>
      </c>
      <c r="BH81" s="102">
        <f>_xlfn.IFNA(VLOOKUP($A81,Gb_VQS_8586!$AD$10:$AO$585,F$6,FALSE),0)</f>
        <v>1500</v>
      </c>
      <c r="BI81" s="102">
        <f>_xlfn.IFNA(VLOOKUP($A81,Gb_VQS_8586!$AD$10:$AO$585,G$6,FALSE),0)</f>
        <v>1500</v>
      </c>
      <c r="BJ81" s="102">
        <f>_xlfn.IFNA(VLOOKUP($A81,Gb_VQS_8586!$AD$10:$AO$585,H$6,FALSE),0)</f>
        <v>1500</v>
      </c>
      <c r="BK81" s="101">
        <f>_xlfn.IFNA(VLOOKUP($A81,Gb_VQS_8586!$AD$10:$AO$585,I$6,FALSE),0)</f>
        <v>1500</v>
      </c>
      <c r="BL81" s="103">
        <f>SUMIFS(Gb_VQS_8586!BD$10:BD$2310,Gb_VQS_8586!$BB$10:$BB$2310,$A81,Gb_VQS_8586!$BC$10:$BC$2310,23)+SUMIFS(Gb_VQS_8586!BD$10:BD$2310,Gb_VQS_8586!$BB$10:$BB$2310,$A81,Gb_VQS_8586!$BC$10:$BC$2310,21)+SUMIFS(Gb_VQS_8586!BN$10:BN$2310,Gb_VQS_8586!$BL$10:$BL$2310,$A81,Gb_VQS_8586!$BM$10:$BM$2310,33)+SUMIFS(Gb_VQS_8586!BN$10:BN$2310,Gb_VQS_8586!$BL$10:$BL$2310,$A81,Gb_VQS_8586!$BM$10:$BM$2310,35)+SUMIFS(Gb_VQS_8586!$V$10:$V$1160,Gb_VQS_8586!$T$10:$T$1160,$A81,Gb_VQS_8586!$U$10:$U$1160,33)-SUMIFS(Gb_VQS_8586!$AX$10:$AX$1735,Gb_VQS_8586!$AV$10:$AV$1735,$A81,Gb_VQS_8586!$AW$10:$AW$1735,13)</f>
        <v>127296.45999999999</v>
      </c>
      <c r="BM81" s="102">
        <f>SUMIFS(Gb_VQS_8586!BE$10:BE$2310,Gb_VQS_8586!$BB$10:$BB$2310,$A81,Gb_VQS_8586!$BC$10:$BC$2310,23)+SUMIFS(Gb_VQS_8586!BE$10:BE$2310,Gb_VQS_8586!$BB$10:$BB$2310,$A81,Gb_VQS_8586!$BC$10:$BC$2310,21)+SUMIFS(Gb_VQS_8586!BO$10:BO$2310,Gb_VQS_8586!$BL$10:$BL$2310,$A81,Gb_VQS_8586!$BM$10:$BM$2310,33)+SUMIFS(Gb_VQS_8586!BO$10:BO$2310,Gb_VQS_8586!$BL$10:$BL$2310,$A81,Gb_VQS_8586!$BM$10:$BM$2310,35)</f>
        <v>501300</v>
      </c>
      <c r="BN81" s="102">
        <f>SUMIFS(Gb_VQS_8586!BF$10:BF$2310,Gb_VQS_8586!$BB$10:$BB$2310,$A81,Gb_VQS_8586!$BC$10:$BC$2310,23)+SUMIFS(Gb_VQS_8586!BF$10:BF$2310,Gb_VQS_8586!$BB$10:$BB$2310,$A81,Gb_VQS_8586!$BC$10:$BC$2310,21)+SUMIFS(Gb_VQS_8586!BP$10:BP$2310,Gb_VQS_8586!$BL$10:$BL$2310,$A81,Gb_VQS_8586!$BM$10:$BM$2310,33)+SUMIFS(Gb_VQS_8586!BP$10:BP$2310,Gb_VQS_8586!$BL$10:$BL$2310,$A81,Gb_VQS_8586!$BM$10:$BM$2310,35)</f>
        <v>21400</v>
      </c>
      <c r="BO81" s="102">
        <f>SUMIFS(Gb_VQS_8586!BG$10:BG$2310,Gb_VQS_8586!$BB$10:$BB$2310,$A81,Gb_VQS_8586!$BC$10:$BC$2310,23)+SUMIFS(Gb_VQS_8586!BG$10:BG$2310,Gb_VQS_8586!$BB$10:$BB$2310,$A81,Gb_VQS_8586!$BC$10:$BC$2310,21)+SUMIFS(Gb_VQS_8586!BQ$10:BQ$2310,Gb_VQS_8586!$BL$10:$BL$2310,$A81,Gb_VQS_8586!$BM$10:$BM$2310,33)+SUMIFS(Gb_VQS_8586!BQ$10:BQ$2310,Gb_VQS_8586!$BL$10:$BL$2310,$A81,Gb_VQS_8586!$BM$10:$BM$2310,35)</f>
        <v>3100</v>
      </c>
      <c r="BP81" s="102">
        <f>SUMIFS(Gb_VQS_8586!BH$10:BH$2310,Gb_VQS_8586!$BB$10:$BB$2310,$A81,Gb_VQS_8586!$BC$10:$BC$2310,23)+SUMIFS(Gb_VQS_8586!BH$10:BH$2310,Gb_VQS_8586!$BB$10:$BB$2310,$A81,Gb_VQS_8586!$BC$10:$BC$2310,21)+SUMIFS(Gb_VQS_8586!BR$10:BR$2310,Gb_VQS_8586!$BL$10:$BL$2310,$A81,Gb_VQS_8586!$BM$10:$BM$2310,33)+SUMIFS(Gb_VQS_8586!BR$10:BR$2310,Gb_VQS_8586!$BL$10:$BL$2310,$A81,Gb_VQS_8586!$BM$10:$BM$2310,35)</f>
        <v>3100</v>
      </c>
      <c r="BQ81" s="101">
        <f>SUMIFS(Gb_VQS_8586!BI$10:BI$2310,Gb_VQS_8586!$BB$10:$BB$2310,$A81,Gb_VQS_8586!$BC$10:$BC$2310,23)+SUMIFS(Gb_VQS_8586!BI$10:BI$2310,Gb_VQS_8586!$BB$10:$BB$2310,$A81,Gb_VQS_8586!$BC$10:$BC$2310,21)+SUMIFS(Gb_VQS_8586!BS$10:BS$2310,Gb_VQS_8586!$BL$10:$BL$2310,$A81,Gb_VQS_8586!$BM$10:$BM$2310,33)+SUMIFS(Gb_VQS_8586!BS$10:BS$2310,Gb_VQS_8586!$BL$10:$BL$2310,$A81,Gb_VQS_8586!$BM$10:$BM$2310,35)</f>
        <v>2400</v>
      </c>
      <c r="BR81" s="103">
        <f>SUMIFS(Gb_VQS_8586!BD$10:BD$2310,Gb_VQS_8586!$BB$10:$BB$2310,$A81,Gb_VQS_8586!$BC$10:$BC$2310,24)+SUMIFS(Gb_VQS_8586!BD$10:BD$2310,Gb_VQS_8586!$BB$10:$BB$2310,$A81,Gb_VQS_8586!$BC$10:$BC$2310,22)+SUMIFS(Gb_VQS_8586!BN$10:BN$2310,Gb_VQS_8586!$BL$10:$BL$2310,$A81,Gb_VQS_8586!$BM$10:$BM$2310,34)+SUMIFS(Gb_VQS_8586!BN$10:BN$2310,Gb_VQS_8586!$BL$10:$BL$2310,$A81,Gb_VQS_8586!$BM$10:$BM$2310,36)</f>
        <v>118951.13</v>
      </c>
      <c r="BS81" s="102">
        <f>SUMIFS(Gb_VQS_8586!BE$10:BE$2310,Gb_VQS_8586!$BB$10:$BB$2310,$A81,Gb_VQS_8586!$BC$10:$BC$2310,24)+SUMIFS(Gb_VQS_8586!BE$10:BE$2310,Gb_VQS_8586!$BB$10:$BB$2310,$A81,Gb_VQS_8586!$BC$10:$BC$2310,22)+SUMIFS(Gb_VQS_8586!BO$10:BO$2310,Gb_VQS_8586!$BL$10:$BL$2310,$A81,Gb_VQS_8586!$BM$10:$BM$2310,34)+SUMIFS(Gb_VQS_8586!BO$10:BO$2310,Gb_VQS_8586!$BL$10:$BL$2310,$A81,Gb_VQS_8586!$BM$10:$BM$2310,36)</f>
        <v>128400</v>
      </c>
      <c r="BT81" s="102">
        <f>SUMIFS(Gb_VQS_8586!BF$10:BF$2310,Gb_VQS_8586!$BB$10:$BB$2310,$A81,Gb_VQS_8586!$BC$10:$BC$2310,24)+SUMIFS(Gb_VQS_8586!BF$10:BF$2310,Gb_VQS_8586!$BB$10:$BB$2310,$A81,Gb_VQS_8586!$BC$10:$BC$2310,22)+SUMIFS(Gb_VQS_8586!BP$10:BP$2310,Gb_VQS_8586!$BL$10:$BL$2310,$A81,Gb_VQS_8586!$BM$10:$BM$2310,34)+SUMIFS(Gb_VQS_8586!BP$10:BP$2310,Gb_VQS_8586!$BL$10:$BL$2310,$A81,Gb_VQS_8586!$BM$10:$BM$2310,36)</f>
        <v>180100</v>
      </c>
      <c r="BU81" s="102">
        <f>SUMIFS(Gb_VQS_8586!BG$10:BG$2310,Gb_VQS_8586!$BB$10:$BB$2310,$A81,Gb_VQS_8586!$BC$10:$BC$2310,24)+SUMIFS(Gb_VQS_8586!BG$10:BG$2310,Gb_VQS_8586!$BB$10:$BB$2310,$A81,Gb_VQS_8586!$BC$10:$BC$2310,22)+SUMIFS(Gb_VQS_8586!BQ$10:BQ$2310,Gb_VQS_8586!$BL$10:$BL$2310,$A81,Gb_VQS_8586!$BM$10:$BM$2310,34)+SUMIFS(Gb_VQS_8586!BQ$10:BQ$2310,Gb_VQS_8586!$BL$10:$BL$2310,$A81,Gb_VQS_8586!$BM$10:$BM$2310,36)</f>
        <v>157000</v>
      </c>
      <c r="BV81" s="102">
        <f>SUMIFS(Gb_VQS_8586!BH$10:BH$2310,Gb_VQS_8586!$BB$10:$BB$2310,$A81,Gb_VQS_8586!$BC$10:$BC$2310,24)+SUMIFS(Gb_VQS_8586!BH$10:BH$2310,Gb_VQS_8586!$BB$10:$BB$2310,$A81,Gb_VQS_8586!$BC$10:$BC$2310,22)+SUMIFS(Gb_VQS_8586!BR$10:BR$2310,Gb_VQS_8586!$BL$10:$BL$2310,$A81,Gb_VQS_8586!$BM$10:$BM$2310,34)+SUMIFS(Gb_VQS_8586!BR$10:BR$2310,Gb_VQS_8586!$BL$10:$BL$2310,$A81,Gb_VQS_8586!$BM$10:$BM$2310,36)</f>
        <v>163200</v>
      </c>
      <c r="BW81" s="101">
        <f>SUMIFS(Gb_VQS_8586!BI$10:BI$2310,Gb_VQS_8586!$BB$10:$BB$2310,$A81,Gb_VQS_8586!$BC$10:$BC$2310,24)+SUMIFS(Gb_VQS_8586!BI$10:BI$2310,Gb_VQS_8586!$BB$10:$BB$2310,$A81,Gb_VQS_8586!$BC$10:$BC$2310,22)+SUMIFS(Gb_VQS_8586!BS$10:BS$2310,Gb_VQS_8586!$BL$10:$BL$2310,$A81,Gb_VQS_8586!$BM$10:$BM$2310,34)+SUMIFS(Gb_VQS_8586!BS$10:BS$2310,Gb_VQS_8586!$BL$10:$BL$2310,$A81,Gb_VQS_8586!$BM$10:$BM$2310,36)</f>
        <v>187500</v>
      </c>
      <c r="BX81" s="103">
        <f>_xlfn.IFNA(VLOOKUP($A81,Gb_Stand!$B$10:$H$585,D$6,FALSE),0)</f>
        <v>927149.91</v>
      </c>
      <c r="BY81" s="102">
        <f>_xlfn.IFNA(VLOOKUP($A81,Gb_Stand!$B$10:$H$585,E$6,FALSE),0)</f>
        <v>774990.97</v>
      </c>
      <c r="BZ81" s="102">
        <f>_xlfn.IFNA(VLOOKUP($A81,Gb_Stand!$B$10:$H$585,F$6,FALSE),0)</f>
        <v>512412.72</v>
      </c>
      <c r="CA81" s="102">
        <f>_xlfn.IFNA(VLOOKUP($A81,Gb_Stand!$B$10:$H$585,G$6,FALSE),0)</f>
        <v>221742.52</v>
      </c>
      <c r="CB81" s="102">
        <f>_xlfn.IFNA(VLOOKUP($A81,Gb_Stand!$B$10:$H$585,H$6,FALSE),0)</f>
        <v>-7319.62</v>
      </c>
      <c r="CC81" s="101">
        <f>_xlfn.IFNA(VLOOKUP($A81,Gb_Stand!$B$10:$H$585,I$6,FALSE),0)</f>
        <v>-80119.98</v>
      </c>
      <c r="CD81" s="103">
        <f>_xlfn.IFNA(VLOOKUP($A81,Gb_Stand!$K$10:$Q$585,D$6,FALSE),0)</f>
        <v>0</v>
      </c>
      <c r="CE81" s="102">
        <f>_xlfn.IFNA(VLOOKUP($A81,Gb_Stand!$K$10:$Q$585,E$6,FALSE),0)</f>
        <v>0</v>
      </c>
      <c r="CF81" s="102">
        <f>_xlfn.IFNA(VLOOKUP($A81,Gb_Stand!$K$10:$Q$585,F$6,FALSE),0)</f>
        <v>0</v>
      </c>
      <c r="CG81" s="102">
        <f>_xlfn.IFNA(VLOOKUP($A81,Gb_Stand!$K$10:$Q$585,G$6,FALSE),0)</f>
        <v>0</v>
      </c>
      <c r="CH81" s="102">
        <f>_xlfn.IFNA(VLOOKUP($A81,Gb_Stand!$K$10:$Q$585,H$6,FALSE),0)</f>
        <v>0</v>
      </c>
      <c r="CI81" s="101">
        <f>_xlfn.IFNA(VLOOKUP($A81,Gb_Stand!$K$10:$Q$585,I$6,FALSE),0)</f>
        <v>0</v>
      </c>
      <c r="CJ81" s="103">
        <f>_xlfn.IFNA(VLOOKUP($A81,Gb_Stand!$T$10:$Z$585,D$6,FALSE),0)</f>
        <v>3245949.94</v>
      </c>
      <c r="CK81" s="102">
        <f>_xlfn.IFNA(VLOOKUP($A81,Gb_Stand!$T$10:$Z$585,E$6,FALSE),0)</f>
        <v>2753156.52</v>
      </c>
      <c r="CL81" s="102">
        <f>_xlfn.IFNA(VLOOKUP($A81,Gb_Stand!$T$10:$Z$585,F$6,FALSE),0)</f>
        <v>2672081.96</v>
      </c>
      <c r="CM81" s="102">
        <f>_xlfn.IFNA(VLOOKUP($A81,Gb_Stand!$T$10:$Z$585,G$6,FALSE),0)</f>
        <v>2588398.33</v>
      </c>
      <c r="CN81" s="102">
        <f>_xlfn.IFNA(VLOOKUP($A81,Gb_Stand!$T$10:$Z$585,H$6,FALSE),0)</f>
        <v>2502063.0499999998</v>
      </c>
      <c r="CO81" s="101">
        <f>_xlfn.IFNA(VLOOKUP($A81,Gb_Stand!$T$10:$Z$585,I$6,FALSE),0)</f>
        <v>2423398.23</v>
      </c>
      <c r="CP81" s="103">
        <f>_xlfn.IFNA(VLOOKUP($A81,Gb_Stand!$AC$10:$AI$585,D$6,FALSE),0)</f>
        <v>0</v>
      </c>
      <c r="CQ81" s="102">
        <f>_xlfn.IFNA(VLOOKUP($A81,Gb_Stand!$AC$10:$AI$585,E$6,FALSE),0)</f>
        <v>0</v>
      </c>
      <c r="CR81" s="102">
        <f>_xlfn.IFNA(VLOOKUP($A81,Gb_Stand!$AC$10:$AI$585,F$6,FALSE),0)</f>
        <v>0</v>
      </c>
      <c r="CS81" s="102">
        <f>_xlfn.IFNA(VLOOKUP($A81,Gb_Stand!$AC$10:$AI$585,G$6,FALSE),0)</f>
        <v>0</v>
      </c>
      <c r="CT81" s="102">
        <f>_xlfn.IFNA(VLOOKUP($A81,Gb_Stand!$AC$10:$AI$585,H$6,FALSE),0)</f>
        <v>0</v>
      </c>
      <c r="CU81" s="101">
        <f>_xlfn.IFNA(VLOOKUP($A81,Gb_Stand!$AC$10:$AI$585,I$6,FALSE),0)</f>
        <v>0</v>
      </c>
    </row>
    <row r="82" spans="1:99" x14ac:dyDescent="0.4">
      <c r="A82" s="106">
        <v>20635</v>
      </c>
      <c r="B82" s="105" t="s">
        <v>136</v>
      </c>
      <c r="C82" s="104"/>
      <c r="D82" s="103">
        <f>_xlfn.IFNA(VLOOKUP($A82,Gb_VQS!$B$10:$H$585,D$6,FALSE),0)+SUMIFS(Gb_VQS!$V$10:$V$1160,Gb_VQS!$T$10:$T$1160,$A82,Gb_VQS!$U$10:$U$1160,31)+SUMIFS(Gb_VQS!$AX$10:$AX$1735,Gb_VQS!$AV$10:$AV$1735,$A82,Gb_VQS!$AW$10:$AW$1735,13)</f>
        <v>57094351.839999996</v>
      </c>
      <c r="E82" s="102">
        <f>_xlfn.IFNA(VLOOKUP($A82,Gb_VQS!$B$10:$H$585,E$6,FALSE),0)+SUMIFS(Gb_VQS!W$10:W$1160,Gb_VQS!$T$10:$T$1160,$A82)</f>
        <v>54565200</v>
      </c>
      <c r="F82" s="102">
        <f>_xlfn.IFNA(VLOOKUP($A82,Gb_VQS!$B$10:$H$585,F$6,FALSE),0)+SUMIFS(Gb_VQS!X$10:X$1160,Gb_VQS!$T$10:$T$1160,$A82)</f>
        <v>54302300</v>
      </c>
      <c r="G82" s="102">
        <f>_xlfn.IFNA(VLOOKUP($A82,Gb_VQS!$B$10:$H$585,G$6,FALSE),0)+SUMIFS(Gb_VQS!Y$10:Y$1160,Gb_VQS!$T$10:$T$1160,$A82)</f>
        <v>55289400</v>
      </c>
      <c r="H82" s="102">
        <f>_xlfn.IFNA(VLOOKUP($A82,Gb_VQS!$B$10:$H$585,H$6,FALSE),0)+SUMIFS(Gb_VQS!Z$10:Z$1160,Gb_VQS!$T$10:$T$1160,$A82)</f>
        <v>56689800</v>
      </c>
      <c r="I82" s="101">
        <f>_xlfn.IFNA(VLOOKUP($A82,Gb_VQS!$B$10:$H$585,I$6,FALSE),0)+SUMIFS(Gb_VQS!AA$10:AA$1160,Gb_VQS!$T$10:$T$1160,$A82)</f>
        <v>57575400</v>
      </c>
      <c r="J82" s="103">
        <f>_xlfn.IFNA(VLOOKUP($A82,Gb_VQS!$K$10:$Q$585,D$6,FALSE),0)</f>
        <v>49517704.189999998</v>
      </c>
      <c r="K82" s="102">
        <f>_xlfn.IFNA(VLOOKUP($A82,Gb_VQS!$K$10:$Q$585,E$6,FALSE),0)</f>
        <v>51075400</v>
      </c>
      <c r="L82" s="102">
        <f>_xlfn.IFNA(VLOOKUP($A82,Gb_VQS!$K$10:$Q$585,F$6,FALSE),0)</f>
        <v>51170700</v>
      </c>
      <c r="M82" s="102">
        <f>_xlfn.IFNA(VLOOKUP($A82,Gb_VQS!$K$10:$Q$585,G$6,FALSE),0)</f>
        <v>51999500</v>
      </c>
      <c r="N82" s="102">
        <f>_xlfn.IFNA(VLOOKUP($A82,Gb_VQS!$K$10:$Q$585,H$6,FALSE),0)</f>
        <v>52430000</v>
      </c>
      <c r="O82" s="101">
        <f>_xlfn.IFNA(VLOOKUP($A82,Gb_VQS!$K$10:$Q$585,I$6,FALSE),0)</f>
        <v>51912300</v>
      </c>
      <c r="P82" s="103">
        <f>SUMIFS(Gb_VQS!$AY$10:$AY$1735,Gb_VQS!$AV$10:$AV$1735,$A82,Gb_VQS!$AW$10:$AW$1735,10)</f>
        <v>854.93</v>
      </c>
      <c r="Q82" s="102">
        <f>_xlfn.IFNA(VLOOKUP($A82,Gb_VQS!$AM$10:$AS$585,E$6,FALSE),0)</f>
        <v>0</v>
      </c>
      <c r="R82" s="102">
        <f>_xlfn.IFNA(VLOOKUP($A82,Gb_VQS!$AM$10:$AS$585,F$6,FALSE),0)</f>
        <v>0</v>
      </c>
      <c r="S82" s="102">
        <f>_xlfn.IFNA(VLOOKUP($A82,Gb_VQS!$AM$10:$AS$585,G$6,FALSE),0)</f>
        <v>0</v>
      </c>
      <c r="T82" s="102">
        <f>_xlfn.IFNA(VLOOKUP($A82,Gb_VQS!$AM$10:$AS$585,H$6,FALSE),0)</f>
        <v>0</v>
      </c>
      <c r="U82" s="101">
        <f>_xlfn.IFNA(VLOOKUP($A82,Gb_VQS!$AM$10:$AS$585,I$6,FALSE),0)</f>
        <v>0</v>
      </c>
      <c r="V82" s="103">
        <f>SUMIFS(Gb_VQS!$AX$10:$AX$1735,Gb_VQS!$AV$10:$AV$1735,$A82,Gb_VQS!$AW$10:$AW$1735,10)+SUMIFS(Gb_VQS!$AX$10:$AX$1735,Gb_VQS!$AV$10:$AV$1735,$A82,Gb_VQS!$AW$10:$AW$1735,11)-SUMIFS(Gb_VQS!$AY$10:$AY$1735,Gb_VQS!$AV$10:$AV$1735,$A82,Gb_VQS!$AW$10:$AW$1735,11)</f>
        <v>9661455.3399999999</v>
      </c>
      <c r="W82" s="102">
        <f>_xlfn.IFNA(VLOOKUP($A82,Gb_VQS!$AD$10:$AO$585,E$6,FALSE),0)</f>
        <v>12541000</v>
      </c>
      <c r="X82" s="102">
        <f>_xlfn.IFNA(VLOOKUP($A82,Gb_VQS!$AD$10:$AO$585,F$6,FALSE),0)</f>
        <v>5586900</v>
      </c>
      <c r="Y82" s="102">
        <f>_xlfn.IFNA(VLOOKUP($A82,Gb_VQS!$AD$10:$AO$585,G$6,FALSE),0)</f>
        <v>2001900</v>
      </c>
      <c r="Z82" s="102">
        <f>_xlfn.IFNA(VLOOKUP($A82,Gb_VQS!$AD$10:$AO$585,H$6,FALSE),0)</f>
        <v>468100</v>
      </c>
      <c r="AA82" s="101">
        <f>_xlfn.IFNA(VLOOKUP($A82,Gb_VQS!$AD$10:$AO$585,I$6,FALSE),0)</f>
        <v>471100</v>
      </c>
      <c r="AB82" s="103"/>
      <c r="AC82" s="102"/>
      <c r="AD82" s="102"/>
      <c r="AE82" s="102"/>
      <c r="AF82" s="102"/>
      <c r="AG82" s="101"/>
      <c r="AH82" s="103"/>
      <c r="AI82" s="102"/>
      <c r="AJ82" s="102"/>
      <c r="AK82" s="102"/>
      <c r="AL82" s="102"/>
      <c r="AM82" s="101"/>
      <c r="AN82" s="103">
        <f>_xlfn.IFNA(VLOOKUP($A82,Gb_VQS_8586!$B$10:$H$585,D$6,FALSE),0)+SUMIFS(Gb_VQS_8586!$V$10:$V$1160,Gb_VQS_8586!$T$10:$T$1160,$A82,Gb_VQS_8586!$U$10:$U$1160,31)+SUMIFS(Gb_VQS_8586!$AX$10:$AX$1735,Gb_VQS_8586!$AV$10:$AV$1735,$A82,Gb_VQS_8586!$AW$10:$AW$1735,13)</f>
        <v>15016812.609999999</v>
      </c>
      <c r="AO82" s="102">
        <f>_xlfn.IFNA(VLOOKUP($A82,Gb_VQS_8586!$B$10:$H$585,E$6,FALSE),0)+SUMIFS(Gb_VQS_8586!W$10:W$1160,Gb_VQS_8586!$T$10:$T$1160,$A82)</f>
        <v>13500600</v>
      </c>
      <c r="AP82" s="102">
        <f>_xlfn.IFNA(VLOOKUP($A82,Gb_VQS_8586!$B$10:$H$585,F$6,FALSE),0)+SUMIFS(Gb_VQS_8586!X$10:X$1160,Gb_VQS_8586!$T$10:$T$1160,$A82)</f>
        <v>14150500</v>
      </c>
      <c r="AQ82" s="102">
        <f>_xlfn.IFNA(VLOOKUP($A82,Gb_VQS_8586!$B$10:$H$585,G$6,FALSE),0)+SUMIFS(Gb_VQS_8586!Y$10:Y$1160,Gb_VQS_8586!$T$10:$T$1160,$A82)</f>
        <v>14686500</v>
      </c>
      <c r="AR82" s="102">
        <f>_xlfn.IFNA(VLOOKUP($A82,Gb_VQS_8586!$B$10:$H$585,H$6,FALSE),0)+SUMIFS(Gb_VQS_8586!Z$10:Z$1160,Gb_VQS_8586!$T$10:$T$1160,$A82)</f>
        <v>14986000</v>
      </c>
      <c r="AS82" s="101">
        <f>_xlfn.IFNA(VLOOKUP($A82,Gb_VQS_8586!$B$10:$H$585,I$6,FALSE),0)+SUMIFS(Gb_VQS_8586!AA$10:AA$1160,Gb_VQS_8586!$T$10:$T$1160,$A82)</f>
        <v>15377800</v>
      </c>
      <c r="AT82" s="103">
        <f>_xlfn.IFNA(VLOOKUP($A82,Gb_VQS_8586!$K$10:$Q$585,D$6,FALSE),0)</f>
        <v>9074994.9299999997</v>
      </c>
      <c r="AU82" s="102">
        <f>_xlfn.IFNA(VLOOKUP($A82,Gb_VQS_8586!$K$10:$Q$585,E$6,FALSE),0)</f>
        <v>10076800</v>
      </c>
      <c r="AV82" s="102">
        <f>_xlfn.IFNA(VLOOKUP($A82,Gb_VQS_8586!$K$10:$Q$585,F$6,FALSE),0)</f>
        <v>10170200</v>
      </c>
      <c r="AW82" s="102">
        <f>_xlfn.IFNA(VLOOKUP($A82,Gb_VQS_8586!$K$10:$Q$585,G$6,FALSE),0)</f>
        <v>10178700</v>
      </c>
      <c r="AX82" s="102">
        <f>_xlfn.IFNA(VLOOKUP($A82,Gb_VQS_8586!$K$10:$Q$585,H$6,FALSE),0)</f>
        <v>10170900</v>
      </c>
      <c r="AY82" s="101">
        <f>_xlfn.IFNA(VLOOKUP($A82,Gb_VQS_8586!$K$10:$Q$585,I$6,FALSE),0)</f>
        <v>10138700</v>
      </c>
      <c r="AZ82" s="103">
        <f>SUMIFS(Gb_VQS_8586!$AY$10:$AY$1735,Gb_VQS_8586!$AV$10:$AV$1735,$A82,Gb_VQS_8586!$AW$10:$AW$1735,10)</f>
        <v>77.680000000000007</v>
      </c>
      <c r="BA82" s="102">
        <f>_xlfn.IFNA(VLOOKUP($A82,Gb_VQS_8586!$AM$10:$AS$585,E$6,FALSE),0)</f>
        <v>0</v>
      </c>
      <c r="BB82" s="102">
        <f>_xlfn.IFNA(VLOOKUP($A82,Gb_VQS_8586!$AM$10:$AS$585,F$6,FALSE),0)</f>
        <v>0</v>
      </c>
      <c r="BC82" s="102">
        <f>_xlfn.IFNA(VLOOKUP($A82,Gb_VQS_8586!$AM$10:$AS$585,G$6,FALSE),0)</f>
        <v>0</v>
      </c>
      <c r="BD82" s="102">
        <f>_xlfn.IFNA(VLOOKUP($A82,Gb_VQS_8586!$AM$10:$AS$585,H$6,FALSE),0)</f>
        <v>0</v>
      </c>
      <c r="BE82" s="101">
        <f>_xlfn.IFNA(VLOOKUP($A82,Gb_VQS_8586!$AM$10:$AS$585,I$6,FALSE),0)</f>
        <v>0</v>
      </c>
      <c r="BF82" s="103">
        <f>SUMIFS(Gb_VQS_8586!$AX$10:$AX$1735,Gb_VQS_8586!$AV$10:$AV$1735,$A82,Gb_VQS_8586!$AW$10:$AW$1735,10)+SUMIFS(Gb_VQS_8586!$AX$10:$AX$1735,Gb_VQS_8586!$AV$10:$AV$1735,$A82,Gb_VQS_8586!$AW$10:$AW$1735,11)-SUMIFS(Gb_VQS_8586!$AY$10:$AY$1735,Gb_VQS_8586!$AV$10:$AV$1735,$A82,Gb_VQS_8586!$AW$10:$AW$1735,11)</f>
        <v>7520120.5099999998</v>
      </c>
      <c r="BG82" s="102">
        <f>_xlfn.IFNA(VLOOKUP($A82,Gb_VQS_8586!$AD$10:$AO$585,E$6,FALSE),0)</f>
        <v>11295700</v>
      </c>
      <c r="BH82" s="102">
        <f>_xlfn.IFNA(VLOOKUP($A82,Gb_VQS_8586!$AD$10:$AO$585,F$6,FALSE),0)</f>
        <v>5309700</v>
      </c>
      <c r="BI82" s="102">
        <f>_xlfn.IFNA(VLOOKUP($A82,Gb_VQS_8586!$AD$10:$AO$585,G$6,FALSE),0)</f>
        <v>1793600</v>
      </c>
      <c r="BJ82" s="102">
        <f>_xlfn.IFNA(VLOOKUP($A82,Gb_VQS_8586!$AD$10:$AO$585,H$6,FALSE),0)</f>
        <v>352000</v>
      </c>
      <c r="BK82" s="101">
        <f>_xlfn.IFNA(VLOOKUP($A82,Gb_VQS_8586!$AD$10:$AO$585,I$6,FALSE),0)</f>
        <v>352000</v>
      </c>
      <c r="BL82" s="103">
        <f>SUMIFS(Gb_VQS_8586!BD$10:BD$2310,Gb_VQS_8586!$BB$10:$BB$2310,$A82,Gb_VQS_8586!$BC$10:$BC$2310,23)+SUMIFS(Gb_VQS_8586!BD$10:BD$2310,Gb_VQS_8586!$BB$10:$BB$2310,$A82,Gb_VQS_8586!$BC$10:$BC$2310,21)+SUMIFS(Gb_VQS_8586!BN$10:BN$2310,Gb_VQS_8586!$BL$10:$BL$2310,$A82,Gb_VQS_8586!$BM$10:$BM$2310,33)+SUMIFS(Gb_VQS_8586!BN$10:BN$2310,Gb_VQS_8586!$BL$10:$BL$2310,$A82,Gb_VQS_8586!$BM$10:$BM$2310,35)+SUMIFS(Gb_VQS_8586!$V$10:$V$1160,Gb_VQS_8586!$T$10:$T$1160,$A82,Gb_VQS_8586!$U$10:$U$1160,33)-SUMIFS(Gb_VQS_8586!$AX$10:$AX$1735,Gb_VQS_8586!$AV$10:$AV$1735,$A82,Gb_VQS_8586!$AW$10:$AW$1735,13)</f>
        <v>8301649.04</v>
      </c>
      <c r="BM82" s="102">
        <f>SUMIFS(Gb_VQS_8586!BE$10:BE$2310,Gb_VQS_8586!$BB$10:$BB$2310,$A82,Gb_VQS_8586!$BC$10:$BC$2310,23)+SUMIFS(Gb_VQS_8586!BE$10:BE$2310,Gb_VQS_8586!$BB$10:$BB$2310,$A82,Gb_VQS_8586!$BC$10:$BC$2310,21)+SUMIFS(Gb_VQS_8586!BO$10:BO$2310,Gb_VQS_8586!$BL$10:$BL$2310,$A82,Gb_VQS_8586!$BM$10:$BM$2310,33)+SUMIFS(Gb_VQS_8586!BO$10:BO$2310,Gb_VQS_8586!$BL$10:$BL$2310,$A82,Gb_VQS_8586!$BM$10:$BM$2310,35)</f>
        <v>10173800</v>
      </c>
      <c r="BN82" s="102">
        <f>SUMIFS(Gb_VQS_8586!BF$10:BF$2310,Gb_VQS_8586!$BB$10:$BB$2310,$A82,Gb_VQS_8586!$BC$10:$BC$2310,23)+SUMIFS(Gb_VQS_8586!BF$10:BF$2310,Gb_VQS_8586!$BB$10:$BB$2310,$A82,Gb_VQS_8586!$BC$10:$BC$2310,21)+SUMIFS(Gb_VQS_8586!BP$10:BP$2310,Gb_VQS_8586!$BL$10:$BL$2310,$A82,Gb_VQS_8586!$BM$10:$BM$2310,33)+SUMIFS(Gb_VQS_8586!BP$10:BP$2310,Gb_VQS_8586!$BL$10:$BL$2310,$A82,Gb_VQS_8586!$BM$10:$BM$2310,35)</f>
        <v>4313900</v>
      </c>
      <c r="BO82" s="102">
        <f>SUMIFS(Gb_VQS_8586!BG$10:BG$2310,Gb_VQS_8586!$BB$10:$BB$2310,$A82,Gb_VQS_8586!$BC$10:$BC$2310,23)+SUMIFS(Gb_VQS_8586!BG$10:BG$2310,Gb_VQS_8586!$BB$10:$BB$2310,$A82,Gb_VQS_8586!$BC$10:$BC$2310,21)+SUMIFS(Gb_VQS_8586!BQ$10:BQ$2310,Gb_VQS_8586!$BL$10:$BL$2310,$A82,Gb_VQS_8586!$BM$10:$BM$2310,33)+SUMIFS(Gb_VQS_8586!BQ$10:BQ$2310,Gb_VQS_8586!$BL$10:$BL$2310,$A82,Gb_VQS_8586!$BM$10:$BM$2310,35)</f>
        <v>1448800</v>
      </c>
      <c r="BP82" s="102">
        <f>SUMIFS(Gb_VQS_8586!BH$10:BH$2310,Gb_VQS_8586!$BB$10:$BB$2310,$A82,Gb_VQS_8586!$BC$10:$BC$2310,23)+SUMIFS(Gb_VQS_8586!BH$10:BH$2310,Gb_VQS_8586!$BB$10:$BB$2310,$A82,Gb_VQS_8586!$BC$10:$BC$2310,21)+SUMIFS(Gb_VQS_8586!BR$10:BR$2310,Gb_VQS_8586!$BL$10:$BL$2310,$A82,Gb_VQS_8586!$BM$10:$BM$2310,33)+SUMIFS(Gb_VQS_8586!BR$10:BR$2310,Gb_VQS_8586!$BL$10:$BL$2310,$A82,Gb_VQS_8586!$BM$10:$BM$2310,35)</f>
        <v>191200</v>
      </c>
      <c r="BQ82" s="101">
        <f>SUMIFS(Gb_VQS_8586!BI$10:BI$2310,Gb_VQS_8586!$BB$10:$BB$2310,$A82,Gb_VQS_8586!$BC$10:$BC$2310,23)+SUMIFS(Gb_VQS_8586!BI$10:BI$2310,Gb_VQS_8586!$BB$10:$BB$2310,$A82,Gb_VQS_8586!$BC$10:$BC$2310,21)+SUMIFS(Gb_VQS_8586!BS$10:BS$2310,Gb_VQS_8586!$BL$10:$BL$2310,$A82,Gb_VQS_8586!$BM$10:$BM$2310,33)+SUMIFS(Gb_VQS_8586!BS$10:BS$2310,Gb_VQS_8586!$BL$10:$BL$2310,$A82,Gb_VQS_8586!$BM$10:$BM$2310,35)</f>
        <v>158500</v>
      </c>
      <c r="BR82" s="103">
        <f>SUMIFS(Gb_VQS_8586!BD$10:BD$2310,Gb_VQS_8586!$BB$10:$BB$2310,$A82,Gb_VQS_8586!$BC$10:$BC$2310,24)+SUMIFS(Gb_VQS_8586!BD$10:BD$2310,Gb_VQS_8586!$BB$10:$BB$2310,$A82,Gb_VQS_8586!$BC$10:$BC$2310,22)+SUMIFS(Gb_VQS_8586!BN$10:BN$2310,Gb_VQS_8586!$BL$10:$BL$2310,$A82,Gb_VQS_8586!$BM$10:$BM$2310,34)+SUMIFS(Gb_VQS_8586!BN$10:BN$2310,Gb_VQS_8586!$BL$10:$BL$2310,$A82,Gb_VQS_8586!$BM$10:$BM$2310,36)</f>
        <v>5464511.6500000004</v>
      </c>
      <c r="BS82" s="102">
        <f>SUMIFS(Gb_VQS_8586!BE$10:BE$2310,Gb_VQS_8586!$BB$10:$BB$2310,$A82,Gb_VQS_8586!$BC$10:$BC$2310,24)+SUMIFS(Gb_VQS_8586!BE$10:BE$2310,Gb_VQS_8586!$BB$10:$BB$2310,$A82,Gb_VQS_8586!$BC$10:$BC$2310,22)+SUMIFS(Gb_VQS_8586!BO$10:BO$2310,Gb_VQS_8586!$BL$10:$BL$2310,$A82,Gb_VQS_8586!$BM$10:$BM$2310,34)+SUMIFS(Gb_VQS_8586!BO$10:BO$2310,Gb_VQS_8586!$BL$10:$BL$2310,$A82,Gb_VQS_8586!$BM$10:$BM$2310,36)</f>
        <v>2650800</v>
      </c>
      <c r="BT82" s="102">
        <f>SUMIFS(Gb_VQS_8586!BF$10:BF$2310,Gb_VQS_8586!$BB$10:$BB$2310,$A82,Gb_VQS_8586!$BC$10:$BC$2310,24)+SUMIFS(Gb_VQS_8586!BF$10:BF$2310,Gb_VQS_8586!$BB$10:$BB$2310,$A82,Gb_VQS_8586!$BC$10:$BC$2310,22)+SUMIFS(Gb_VQS_8586!BP$10:BP$2310,Gb_VQS_8586!$BL$10:$BL$2310,$A82,Gb_VQS_8586!$BM$10:$BM$2310,34)+SUMIFS(Gb_VQS_8586!BP$10:BP$2310,Gb_VQS_8586!$BL$10:$BL$2310,$A82,Gb_VQS_8586!$BM$10:$BM$2310,36)</f>
        <v>2710500</v>
      </c>
      <c r="BU82" s="102">
        <f>SUMIFS(Gb_VQS_8586!BG$10:BG$2310,Gb_VQS_8586!$BB$10:$BB$2310,$A82,Gb_VQS_8586!$BC$10:$BC$2310,24)+SUMIFS(Gb_VQS_8586!BG$10:BG$2310,Gb_VQS_8586!$BB$10:$BB$2310,$A82,Gb_VQS_8586!$BC$10:$BC$2310,22)+SUMIFS(Gb_VQS_8586!BQ$10:BQ$2310,Gb_VQS_8586!$BL$10:$BL$2310,$A82,Gb_VQS_8586!$BM$10:$BM$2310,34)+SUMIFS(Gb_VQS_8586!BQ$10:BQ$2310,Gb_VQS_8586!$BL$10:$BL$2310,$A82,Gb_VQS_8586!$BM$10:$BM$2310,36)</f>
        <v>2638500</v>
      </c>
      <c r="BV82" s="102">
        <f>SUMIFS(Gb_VQS_8586!BH$10:BH$2310,Gb_VQS_8586!$BB$10:$BB$2310,$A82,Gb_VQS_8586!$BC$10:$BC$2310,24)+SUMIFS(Gb_VQS_8586!BH$10:BH$2310,Gb_VQS_8586!$BB$10:$BB$2310,$A82,Gb_VQS_8586!$BC$10:$BC$2310,22)+SUMIFS(Gb_VQS_8586!BR$10:BR$2310,Gb_VQS_8586!$BL$10:$BL$2310,$A82,Gb_VQS_8586!$BM$10:$BM$2310,34)+SUMIFS(Gb_VQS_8586!BR$10:BR$2310,Gb_VQS_8586!$BL$10:$BL$2310,$A82,Gb_VQS_8586!$BM$10:$BM$2310,36)</f>
        <v>2651600</v>
      </c>
      <c r="BW82" s="101">
        <f>SUMIFS(Gb_VQS_8586!BI$10:BI$2310,Gb_VQS_8586!$BB$10:$BB$2310,$A82,Gb_VQS_8586!$BC$10:$BC$2310,24)+SUMIFS(Gb_VQS_8586!BI$10:BI$2310,Gb_VQS_8586!$BB$10:$BB$2310,$A82,Gb_VQS_8586!$BC$10:$BC$2310,22)+SUMIFS(Gb_VQS_8586!BS$10:BS$2310,Gb_VQS_8586!$BL$10:$BL$2310,$A82,Gb_VQS_8586!$BM$10:$BM$2310,34)+SUMIFS(Gb_VQS_8586!BS$10:BS$2310,Gb_VQS_8586!$BL$10:$BL$2310,$A82,Gb_VQS_8586!$BM$10:$BM$2310,36)</f>
        <v>2588100</v>
      </c>
      <c r="BX82" s="103">
        <f>_xlfn.IFNA(VLOOKUP($A82,Gb_Stand!$B$10:$H$585,D$6,FALSE),0)</f>
        <v>6929009.8499999996</v>
      </c>
      <c r="BY82" s="102">
        <f>_xlfn.IFNA(VLOOKUP($A82,Gb_Stand!$B$10:$H$585,E$6,FALSE),0)</f>
        <v>6185500</v>
      </c>
      <c r="BZ82" s="102">
        <f>_xlfn.IFNA(VLOOKUP($A82,Gb_Stand!$B$10:$H$585,F$6,FALSE),0)</f>
        <v>5416300</v>
      </c>
      <c r="CA82" s="102">
        <f>_xlfn.IFNA(VLOOKUP($A82,Gb_Stand!$B$10:$H$585,G$6,FALSE),0)</f>
        <v>4620800</v>
      </c>
      <c r="CB82" s="102">
        <f>_xlfn.IFNA(VLOOKUP($A82,Gb_Stand!$B$10:$H$585,H$6,FALSE),0)</f>
        <v>3797100</v>
      </c>
      <c r="CC82" s="101">
        <f>_xlfn.IFNA(VLOOKUP($A82,Gb_Stand!$B$10:$H$585,I$6,FALSE),0)</f>
        <v>2945000</v>
      </c>
      <c r="CD82" s="103">
        <f>_xlfn.IFNA(VLOOKUP($A82,Gb_Stand!$K$10:$Q$585,D$6,FALSE),0)</f>
        <v>6023591.6200000001</v>
      </c>
      <c r="CE82" s="102">
        <f>_xlfn.IFNA(VLOOKUP($A82,Gb_Stand!$K$10:$Q$585,E$6,FALSE),0)</f>
        <v>5455800</v>
      </c>
      <c r="CF82" s="102">
        <f>_xlfn.IFNA(VLOOKUP($A82,Gb_Stand!$K$10:$Q$585,F$6,FALSE),0)</f>
        <v>4865000</v>
      </c>
      <c r="CG82" s="102">
        <f>_xlfn.IFNA(VLOOKUP($A82,Gb_Stand!$K$10:$Q$585,G$6,FALSE),0)</f>
        <v>4250500</v>
      </c>
      <c r="CH82" s="102">
        <f>_xlfn.IFNA(VLOOKUP($A82,Gb_Stand!$K$10:$Q$585,H$6,FALSE),0)</f>
        <v>3610600</v>
      </c>
      <c r="CI82" s="101">
        <f>_xlfn.IFNA(VLOOKUP($A82,Gb_Stand!$K$10:$Q$585,I$6,FALSE),0)</f>
        <v>2945000</v>
      </c>
      <c r="CJ82" s="103">
        <f>_xlfn.IFNA(VLOOKUP($A82,Gb_Stand!$T$10:$Z$585,D$6,FALSE),0)</f>
        <v>6776534.0899999999</v>
      </c>
      <c r="CK82" s="102">
        <f>_xlfn.IFNA(VLOOKUP($A82,Gb_Stand!$T$10:$Z$585,E$6,FALSE),0)</f>
        <v>5550300</v>
      </c>
      <c r="CL82" s="102">
        <f>_xlfn.IFNA(VLOOKUP($A82,Gb_Stand!$T$10:$Z$585,F$6,FALSE),0)</f>
        <v>5030200</v>
      </c>
      <c r="CM82" s="102">
        <f>_xlfn.IFNA(VLOOKUP($A82,Gb_Stand!$T$10:$Z$585,G$6,FALSE),0)</f>
        <v>4504800</v>
      </c>
      <c r="CN82" s="102">
        <f>_xlfn.IFNA(VLOOKUP($A82,Gb_Stand!$T$10:$Z$585,H$6,FALSE),0)</f>
        <v>4007700</v>
      </c>
      <c r="CO82" s="101">
        <f>_xlfn.IFNA(VLOOKUP($A82,Gb_Stand!$T$10:$Z$585,I$6,FALSE),0)</f>
        <v>3494600</v>
      </c>
      <c r="CP82" s="103">
        <f>_xlfn.IFNA(VLOOKUP($A82,Gb_Stand!$AC$10:$AI$585,D$6,FALSE),0)</f>
        <v>0</v>
      </c>
      <c r="CQ82" s="102">
        <f>_xlfn.IFNA(VLOOKUP($A82,Gb_Stand!$AC$10:$AI$585,E$6,FALSE),0)</f>
        <v>0</v>
      </c>
      <c r="CR82" s="102">
        <f>_xlfn.IFNA(VLOOKUP($A82,Gb_Stand!$AC$10:$AI$585,F$6,FALSE),0)</f>
        <v>0</v>
      </c>
      <c r="CS82" s="102">
        <f>_xlfn.IFNA(VLOOKUP($A82,Gb_Stand!$AC$10:$AI$585,G$6,FALSE),0)</f>
        <v>0</v>
      </c>
      <c r="CT82" s="102">
        <f>_xlfn.IFNA(VLOOKUP($A82,Gb_Stand!$AC$10:$AI$585,H$6,FALSE),0)</f>
        <v>0</v>
      </c>
      <c r="CU82" s="101">
        <f>_xlfn.IFNA(VLOOKUP($A82,Gb_Stand!$AC$10:$AI$585,I$6,FALSE),0)</f>
        <v>0</v>
      </c>
    </row>
    <row r="83" spans="1:99" x14ac:dyDescent="0.4">
      <c r="A83" s="106">
        <v>20636</v>
      </c>
      <c r="B83" s="105" t="s">
        <v>135</v>
      </c>
      <c r="C83" s="104"/>
      <c r="D83" s="103">
        <f>_xlfn.IFNA(VLOOKUP($A83,Gb_VQS!$B$10:$H$585,D$6,FALSE),0)+SUMIFS(Gb_VQS!$V$10:$V$1160,Gb_VQS!$T$10:$T$1160,$A83,Gb_VQS!$U$10:$U$1160,31)+SUMIFS(Gb_VQS!$AX$10:$AX$1735,Gb_VQS!$AV$10:$AV$1735,$A83,Gb_VQS!$AW$10:$AW$1735,13)</f>
        <v>4974196.88</v>
      </c>
      <c r="E83" s="102">
        <f>_xlfn.IFNA(VLOOKUP($A83,Gb_VQS!$B$10:$H$585,E$6,FALSE),0)+SUMIFS(Gb_VQS!W$10:W$1160,Gb_VQS!$T$10:$T$1160,$A83)</f>
        <v>4386600</v>
      </c>
      <c r="F83" s="102">
        <f>_xlfn.IFNA(VLOOKUP($A83,Gb_VQS!$B$10:$H$585,F$6,FALSE),0)+SUMIFS(Gb_VQS!X$10:X$1160,Gb_VQS!$T$10:$T$1160,$A83)</f>
        <v>3812900</v>
      </c>
      <c r="G83" s="102">
        <f>_xlfn.IFNA(VLOOKUP($A83,Gb_VQS!$B$10:$H$585,G$6,FALSE),0)+SUMIFS(Gb_VQS!Y$10:Y$1160,Gb_VQS!$T$10:$T$1160,$A83)</f>
        <v>3752500</v>
      </c>
      <c r="H83" s="102">
        <f>_xlfn.IFNA(VLOOKUP($A83,Gb_VQS!$B$10:$H$585,H$6,FALSE),0)+SUMIFS(Gb_VQS!Z$10:Z$1160,Gb_VQS!$T$10:$T$1160,$A83)</f>
        <v>3752500</v>
      </c>
      <c r="I83" s="101">
        <f>_xlfn.IFNA(VLOOKUP($A83,Gb_VQS!$B$10:$H$585,I$6,FALSE),0)+SUMIFS(Gb_VQS!AA$10:AA$1160,Gb_VQS!$T$10:$T$1160,$A83)</f>
        <v>3752500</v>
      </c>
      <c r="J83" s="103">
        <f>_xlfn.IFNA(VLOOKUP($A83,Gb_VQS!$K$10:$Q$585,D$6,FALSE),0)</f>
        <v>3862378.58</v>
      </c>
      <c r="K83" s="102">
        <f>_xlfn.IFNA(VLOOKUP($A83,Gb_VQS!$K$10:$Q$585,E$6,FALSE),0)</f>
        <v>3711500</v>
      </c>
      <c r="L83" s="102">
        <f>_xlfn.IFNA(VLOOKUP($A83,Gb_VQS!$K$10:$Q$585,F$6,FALSE),0)</f>
        <v>3666100</v>
      </c>
      <c r="M83" s="102">
        <f>_xlfn.IFNA(VLOOKUP($A83,Gb_VQS!$K$10:$Q$585,G$6,FALSE),0)</f>
        <v>3684400</v>
      </c>
      <c r="N83" s="102">
        <f>_xlfn.IFNA(VLOOKUP($A83,Gb_VQS!$K$10:$Q$585,H$6,FALSE),0)</f>
        <v>3686800</v>
      </c>
      <c r="O83" s="101">
        <f>_xlfn.IFNA(VLOOKUP($A83,Gb_VQS!$K$10:$Q$585,I$6,FALSE),0)</f>
        <v>3708800</v>
      </c>
      <c r="P83" s="103">
        <f>SUMIFS(Gb_VQS!$AY$10:$AY$1735,Gb_VQS!$AV$10:$AV$1735,$A83,Gb_VQS!$AW$10:$AW$1735,10)</f>
        <v>47.19</v>
      </c>
      <c r="Q83" s="102">
        <f>_xlfn.IFNA(VLOOKUP($A83,Gb_VQS!$AM$10:$AS$585,E$6,FALSE),0)</f>
        <v>0</v>
      </c>
      <c r="R83" s="102">
        <f>_xlfn.IFNA(VLOOKUP($A83,Gb_VQS!$AM$10:$AS$585,F$6,FALSE),0)</f>
        <v>0</v>
      </c>
      <c r="S83" s="102">
        <f>_xlfn.IFNA(VLOOKUP($A83,Gb_VQS!$AM$10:$AS$585,G$6,FALSE),0)</f>
        <v>0</v>
      </c>
      <c r="T83" s="102">
        <f>_xlfn.IFNA(VLOOKUP($A83,Gb_VQS!$AM$10:$AS$585,H$6,FALSE),0)</f>
        <v>0</v>
      </c>
      <c r="U83" s="101">
        <f>_xlfn.IFNA(VLOOKUP($A83,Gb_VQS!$AM$10:$AS$585,I$6,FALSE),0)</f>
        <v>0</v>
      </c>
      <c r="V83" s="103">
        <f>SUMIFS(Gb_VQS!$AX$10:$AX$1735,Gb_VQS!$AV$10:$AV$1735,$A83,Gb_VQS!$AW$10:$AW$1735,10)+SUMIFS(Gb_VQS!$AX$10:$AX$1735,Gb_VQS!$AV$10:$AV$1735,$A83,Gb_VQS!$AW$10:$AW$1735,11)-SUMIFS(Gb_VQS!$AY$10:$AY$1735,Gb_VQS!$AV$10:$AV$1735,$A83,Gb_VQS!$AW$10:$AW$1735,11)</f>
        <v>627721.66</v>
      </c>
      <c r="W83" s="102">
        <f>_xlfn.IFNA(VLOOKUP($A83,Gb_VQS!$AD$10:$AO$585,E$6,FALSE),0)</f>
        <v>584300</v>
      </c>
      <c r="X83" s="102">
        <f>_xlfn.IFNA(VLOOKUP($A83,Gb_VQS!$AD$10:$AO$585,F$6,FALSE),0)</f>
        <v>48800</v>
      </c>
      <c r="Y83" s="102">
        <f>_xlfn.IFNA(VLOOKUP($A83,Gb_VQS!$AD$10:$AO$585,G$6,FALSE),0)</f>
        <v>16500</v>
      </c>
      <c r="Z83" s="102">
        <f>_xlfn.IFNA(VLOOKUP($A83,Gb_VQS!$AD$10:$AO$585,H$6,FALSE),0)</f>
        <v>16500</v>
      </c>
      <c r="AA83" s="101">
        <f>_xlfn.IFNA(VLOOKUP($A83,Gb_VQS!$AD$10:$AO$585,I$6,FALSE),0)</f>
        <v>16500</v>
      </c>
      <c r="AB83" s="103"/>
      <c r="AC83" s="102"/>
      <c r="AD83" s="102"/>
      <c r="AE83" s="102"/>
      <c r="AF83" s="102"/>
      <c r="AG83" s="101"/>
      <c r="AH83" s="103"/>
      <c r="AI83" s="102"/>
      <c r="AJ83" s="102"/>
      <c r="AK83" s="102"/>
      <c r="AL83" s="102"/>
      <c r="AM83" s="101"/>
      <c r="AN83" s="103">
        <f>_xlfn.IFNA(VLOOKUP($A83,Gb_VQS_8586!$B$10:$H$585,D$6,FALSE),0)+SUMIFS(Gb_VQS_8586!$V$10:$V$1160,Gb_VQS_8586!$T$10:$T$1160,$A83,Gb_VQS_8586!$U$10:$U$1160,31)+SUMIFS(Gb_VQS_8586!$AX$10:$AX$1735,Gb_VQS_8586!$AV$10:$AV$1735,$A83,Gb_VQS_8586!$AW$10:$AW$1735,13)</f>
        <v>606546.73</v>
      </c>
      <c r="AO83" s="102">
        <f>_xlfn.IFNA(VLOOKUP($A83,Gb_VQS_8586!$B$10:$H$585,E$6,FALSE),0)+SUMIFS(Gb_VQS_8586!W$10:W$1160,Gb_VQS_8586!$T$10:$T$1160,$A83)</f>
        <v>587500</v>
      </c>
      <c r="AP83" s="102">
        <f>_xlfn.IFNA(VLOOKUP($A83,Gb_VQS_8586!$B$10:$H$585,F$6,FALSE),0)+SUMIFS(Gb_VQS_8586!X$10:X$1160,Gb_VQS_8586!$T$10:$T$1160,$A83)</f>
        <v>587500</v>
      </c>
      <c r="AQ83" s="102">
        <f>_xlfn.IFNA(VLOOKUP($A83,Gb_VQS_8586!$B$10:$H$585,G$6,FALSE),0)+SUMIFS(Gb_VQS_8586!Y$10:Y$1160,Gb_VQS_8586!$T$10:$T$1160,$A83)</f>
        <v>587500</v>
      </c>
      <c r="AR83" s="102">
        <f>_xlfn.IFNA(VLOOKUP($A83,Gb_VQS_8586!$B$10:$H$585,H$6,FALSE),0)+SUMIFS(Gb_VQS_8586!Z$10:Z$1160,Gb_VQS_8586!$T$10:$T$1160,$A83)</f>
        <v>587500</v>
      </c>
      <c r="AS83" s="101">
        <f>_xlfn.IFNA(VLOOKUP($A83,Gb_VQS_8586!$B$10:$H$585,I$6,FALSE),0)+SUMIFS(Gb_VQS_8586!AA$10:AA$1160,Gb_VQS_8586!$T$10:$T$1160,$A83)</f>
        <v>587500</v>
      </c>
      <c r="AT83" s="103">
        <f>_xlfn.IFNA(VLOOKUP($A83,Gb_VQS_8586!$K$10:$Q$585,D$6,FALSE),0)</f>
        <v>408531.09</v>
      </c>
      <c r="AU83" s="102">
        <f>_xlfn.IFNA(VLOOKUP($A83,Gb_VQS_8586!$K$10:$Q$585,E$6,FALSE),0)</f>
        <v>458100</v>
      </c>
      <c r="AV83" s="102">
        <f>_xlfn.IFNA(VLOOKUP($A83,Gb_VQS_8586!$K$10:$Q$585,F$6,FALSE),0)</f>
        <v>418400</v>
      </c>
      <c r="AW83" s="102">
        <f>_xlfn.IFNA(VLOOKUP($A83,Gb_VQS_8586!$K$10:$Q$585,G$6,FALSE),0)</f>
        <v>415800</v>
      </c>
      <c r="AX83" s="102">
        <f>_xlfn.IFNA(VLOOKUP($A83,Gb_VQS_8586!$K$10:$Q$585,H$6,FALSE),0)</f>
        <v>397300</v>
      </c>
      <c r="AY83" s="101">
        <f>_xlfn.IFNA(VLOOKUP($A83,Gb_VQS_8586!$K$10:$Q$585,I$6,FALSE),0)</f>
        <v>397300</v>
      </c>
      <c r="AZ83" s="103">
        <f>SUMIFS(Gb_VQS_8586!$AY$10:$AY$1735,Gb_VQS_8586!$AV$10:$AV$1735,$A83,Gb_VQS_8586!$AW$10:$AW$1735,10)</f>
        <v>0</v>
      </c>
      <c r="BA83" s="102">
        <f>_xlfn.IFNA(VLOOKUP($A83,Gb_VQS_8586!$AM$10:$AS$585,E$6,FALSE),0)</f>
        <v>0</v>
      </c>
      <c r="BB83" s="102">
        <f>_xlfn.IFNA(VLOOKUP($A83,Gb_VQS_8586!$AM$10:$AS$585,F$6,FALSE),0)</f>
        <v>0</v>
      </c>
      <c r="BC83" s="102">
        <f>_xlfn.IFNA(VLOOKUP($A83,Gb_VQS_8586!$AM$10:$AS$585,G$6,FALSE),0)</f>
        <v>0</v>
      </c>
      <c r="BD83" s="102">
        <f>_xlfn.IFNA(VLOOKUP($A83,Gb_VQS_8586!$AM$10:$AS$585,H$6,FALSE),0)</f>
        <v>0</v>
      </c>
      <c r="BE83" s="101">
        <f>_xlfn.IFNA(VLOOKUP($A83,Gb_VQS_8586!$AM$10:$AS$585,I$6,FALSE),0)</f>
        <v>0</v>
      </c>
      <c r="BF83" s="103">
        <f>SUMIFS(Gb_VQS_8586!$AX$10:$AX$1735,Gb_VQS_8586!$AV$10:$AV$1735,$A83,Gb_VQS_8586!$AW$10:$AW$1735,10)+SUMIFS(Gb_VQS_8586!$AX$10:$AX$1735,Gb_VQS_8586!$AV$10:$AV$1735,$A83,Gb_VQS_8586!$AW$10:$AW$1735,11)-SUMIFS(Gb_VQS_8586!$AY$10:$AY$1735,Gb_VQS_8586!$AV$10:$AV$1735,$A83,Gb_VQS_8586!$AW$10:$AW$1735,11)</f>
        <v>350267.22</v>
      </c>
      <c r="BG83" s="102">
        <f>_xlfn.IFNA(VLOOKUP($A83,Gb_VQS_8586!$AD$10:$AO$585,E$6,FALSE),0)</f>
        <v>500</v>
      </c>
      <c r="BH83" s="102">
        <f>_xlfn.IFNA(VLOOKUP($A83,Gb_VQS_8586!$AD$10:$AO$585,F$6,FALSE),0)</f>
        <v>500</v>
      </c>
      <c r="BI83" s="102">
        <f>_xlfn.IFNA(VLOOKUP($A83,Gb_VQS_8586!$AD$10:$AO$585,G$6,FALSE),0)</f>
        <v>500</v>
      </c>
      <c r="BJ83" s="102">
        <f>_xlfn.IFNA(VLOOKUP($A83,Gb_VQS_8586!$AD$10:$AO$585,H$6,FALSE),0)</f>
        <v>500</v>
      </c>
      <c r="BK83" s="101">
        <f>_xlfn.IFNA(VLOOKUP($A83,Gb_VQS_8586!$AD$10:$AO$585,I$6,FALSE),0)</f>
        <v>500</v>
      </c>
      <c r="BL83" s="103">
        <f>SUMIFS(Gb_VQS_8586!BD$10:BD$2310,Gb_VQS_8586!$BB$10:$BB$2310,$A83,Gb_VQS_8586!$BC$10:$BC$2310,23)+SUMIFS(Gb_VQS_8586!BD$10:BD$2310,Gb_VQS_8586!$BB$10:$BB$2310,$A83,Gb_VQS_8586!$BC$10:$BC$2310,21)+SUMIFS(Gb_VQS_8586!BN$10:BN$2310,Gb_VQS_8586!$BL$10:$BL$2310,$A83,Gb_VQS_8586!$BM$10:$BM$2310,33)+SUMIFS(Gb_VQS_8586!BN$10:BN$2310,Gb_VQS_8586!$BL$10:$BL$2310,$A83,Gb_VQS_8586!$BM$10:$BM$2310,35)+SUMIFS(Gb_VQS_8586!$V$10:$V$1160,Gb_VQS_8586!$T$10:$T$1160,$A83,Gb_VQS_8586!$U$10:$U$1160,33)-SUMIFS(Gb_VQS_8586!$AX$10:$AX$1735,Gb_VQS_8586!$AV$10:$AV$1735,$A83,Gb_VQS_8586!$AW$10:$AW$1735,13)</f>
        <v>28010.729999999996</v>
      </c>
      <c r="BM83" s="102">
        <f>SUMIFS(Gb_VQS_8586!BE$10:BE$2310,Gb_VQS_8586!$BB$10:$BB$2310,$A83,Gb_VQS_8586!$BC$10:$BC$2310,23)+SUMIFS(Gb_VQS_8586!BE$10:BE$2310,Gb_VQS_8586!$BB$10:$BB$2310,$A83,Gb_VQS_8586!$BC$10:$BC$2310,21)+SUMIFS(Gb_VQS_8586!BO$10:BO$2310,Gb_VQS_8586!$BL$10:$BL$2310,$A83,Gb_VQS_8586!$BM$10:$BM$2310,33)+SUMIFS(Gb_VQS_8586!BO$10:BO$2310,Gb_VQS_8586!$BL$10:$BL$2310,$A83,Gb_VQS_8586!$BM$10:$BM$2310,35)</f>
        <v>12400</v>
      </c>
      <c r="BN83" s="102">
        <f>SUMIFS(Gb_VQS_8586!BF$10:BF$2310,Gb_VQS_8586!$BB$10:$BB$2310,$A83,Gb_VQS_8586!$BC$10:$BC$2310,23)+SUMIFS(Gb_VQS_8586!BF$10:BF$2310,Gb_VQS_8586!$BB$10:$BB$2310,$A83,Gb_VQS_8586!$BC$10:$BC$2310,21)+SUMIFS(Gb_VQS_8586!BP$10:BP$2310,Gb_VQS_8586!$BL$10:$BL$2310,$A83,Gb_VQS_8586!$BM$10:$BM$2310,33)+SUMIFS(Gb_VQS_8586!BP$10:BP$2310,Gb_VQS_8586!$BL$10:$BL$2310,$A83,Gb_VQS_8586!$BM$10:$BM$2310,35)</f>
        <v>12500</v>
      </c>
      <c r="BO83" s="102">
        <f>SUMIFS(Gb_VQS_8586!BG$10:BG$2310,Gb_VQS_8586!$BB$10:$BB$2310,$A83,Gb_VQS_8586!$BC$10:$BC$2310,23)+SUMIFS(Gb_VQS_8586!BG$10:BG$2310,Gb_VQS_8586!$BB$10:$BB$2310,$A83,Gb_VQS_8586!$BC$10:$BC$2310,21)+SUMIFS(Gb_VQS_8586!BQ$10:BQ$2310,Gb_VQS_8586!$BL$10:$BL$2310,$A83,Gb_VQS_8586!$BM$10:$BM$2310,33)+SUMIFS(Gb_VQS_8586!BQ$10:BQ$2310,Gb_VQS_8586!$BL$10:$BL$2310,$A83,Gb_VQS_8586!$BM$10:$BM$2310,35)</f>
        <v>10900</v>
      </c>
      <c r="BP83" s="102">
        <f>SUMIFS(Gb_VQS_8586!BH$10:BH$2310,Gb_VQS_8586!$BB$10:$BB$2310,$A83,Gb_VQS_8586!$BC$10:$BC$2310,23)+SUMIFS(Gb_VQS_8586!BH$10:BH$2310,Gb_VQS_8586!$BB$10:$BB$2310,$A83,Gb_VQS_8586!$BC$10:$BC$2310,21)+SUMIFS(Gb_VQS_8586!BR$10:BR$2310,Gb_VQS_8586!$BL$10:$BL$2310,$A83,Gb_VQS_8586!$BM$10:$BM$2310,33)+SUMIFS(Gb_VQS_8586!BR$10:BR$2310,Gb_VQS_8586!$BL$10:$BL$2310,$A83,Gb_VQS_8586!$BM$10:$BM$2310,35)</f>
        <v>0</v>
      </c>
      <c r="BQ83" s="101">
        <f>SUMIFS(Gb_VQS_8586!BI$10:BI$2310,Gb_VQS_8586!$BB$10:$BB$2310,$A83,Gb_VQS_8586!$BC$10:$BC$2310,23)+SUMIFS(Gb_VQS_8586!BI$10:BI$2310,Gb_VQS_8586!$BB$10:$BB$2310,$A83,Gb_VQS_8586!$BC$10:$BC$2310,21)+SUMIFS(Gb_VQS_8586!BS$10:BS$2310,Gb_VQS_8586!$BL$10:$BL$2310,$A83,Gb_VQS_8586!$BM$10:$BM$2310,33)+SUMIFS(Gb_VQS_8586!BS$10:BS$2310,Gb_VQS_8586!$BL$10:$BL$2310,$A83,Gb_VQS_8586!$BM$10:$BM$2310,35)</f>
        <v>0</v>
      </c>
      <c r="BR83" s="103">
        <f>SUMIFS(Gb_VQS_8586!BD$10:BD$2310,Gb_VQS_8586!$BB$10:$BB$2310,$A83,Gb_VQS_8586!$BC$10:$BC$2310,24)+SUMIFS(Gb_VQS_8586!BD$10:BD$2310,Gb_VQS_8586!$BB$10:$BB$2310,$A83,Gb_VQS_8586!$BC$10:$BC$2310,22)+SUMIFS(Gb_VQS_8586!BN$10:BN$2310,Gb_VQS_8586!$BL$10:$BL$2310,$A83,Gb_VQS_8586!$BM$10:$BM$2310,34)+SUMIFS(Gb_VQS_8586!BN$10:BN$2310,Gb_VQS_8586!$BL$10:$BL$2310,$A83,Gb_VQS_8586!$BM$10:$BM$2310,36)</f>
        <v>195715.9</v>
      </c>
      <c r="BS83" s="102">
        <f>SUMIFS(Gb_VQS_8586!BE$10:BE$2310,Gb_VQS_8586!$BB$10:$BB$2310,$A83,Gb_VQS_8586!$BC$10:$BC$2310,24)+SUMIFS(Gb_VQS_8586!BE$10:BE$2310,Gb_VQS_8586!$BB$10:$BB$2310,$A83,Gb_VQS_8586!$BC$10:$BC$2310,22)+SUMIFS(Gb_VQS_8586!BO$10:BO$2310,Gb_VQS_8586!$BL$10:$BL$2310,$A83,Gb_VQS_8586!$BM$10:$BM$2310,34)+SUMIFS(Gb_VQS_8586!BO$10:BO$2310,Gb_VQS_8586!$BL$10:$BL$2310,$A83,Gb_VQS_8586!$BM$10:$BM$2310,36)</f>
        <v>204100</v>
      </c>
      <c r="BT83" s="102">
        <f>SUMIFS(Gb_VQS_8586!BF$10:BF$2310,Gb_VQS_8586!$BB$10:$BB$2310,$A83,Gb_VQS_8586!$BC$10:$BC$2310,24)+SUMIFS(Gb_VQS_8586!BF$10:BF$2310,Gb_VQS_8586!$BB$10:$BB$2310,$A83,Gb_VQS_8586!$BC$10:$BC$2310,22)+SUMIFS(Gb_VQS_8586!BP$10:BP$2310,Gb_VQS_8586!$BL$10:$BL$2310,$A83,Gb_VQS_8586!$BM$10:$BM$2310,34)+SUMIFS(Gb_VQS_8586!BP$10:BP$2310,Gb_VQS_8586!$BL$10:$BL$2310,$A83,Gb_VQS_8586!$BM$10:$BM$2310,36)</f>
        <v>204600</v>
      </c>
      <c r="BU83" s="102">
        <f>SUMIFS(Gb_VQS_8586!BG$10:BG$2310,Gb_VQS_8586!$BB$10:$BB$2310,$A83,Gb_VQS_8586!$BC$10:$BC$2310,24)+SUMIFS(Gb_VQS_8586!BG$10:BG$2310,Gb_VQS_8586!$BB$10:$BB$2310,$A83,Gb_VQS_8586!$BC$10:$BC$2310,22)+SUMIFS(Gb_VQS_8586!BQ$10:BQ$2310,Gb_VQS_8586!$BL$10:$BL$2310,$A83,Gb_VQS_8586!$BM$10:$BM$2310,34)+SUMIFS(Gb_VQS_8586!BQ$10:BQ$2310,Gb_VQS_8586!$BL$10:$BL$2310,$A83,Gb_VQS_8586!$BM$10:$BM$2310,36)</f>
        <v>173800</v>
      </c>
      <c r="BV83" s="102">
        <f>SUMIFS(Gb_VQS_8586!BH$10:BH$2310,Gb_VQS_8586!$BB$10:$BB$2310,$A83,Gb_VQS_8586!$BC$10:$BC$2310,24)+SUMIFS(Gb_VQS_8586!BH$10:BH$2310,Gb_VQS_8586!$BB$10:$BB$2310,$A83,Gb_VQS_8586!$BC$10:$BC$2310,22)+SUMIFS(Gb_VQS_8586!BR$10:BR$2310,Gb_VQS_8586!$BL$10:$BL$2310,$A83,Gb_VQS_8586!$BM$10:$BM$2310,34)+SUMIFS(Gb_VQS_8586!BR$10:BR$2310,Gb_VQS_8586!$BL$10:$BL$2310,$A83,Gb_VQS_8586!$BM$10:$BM$2310,36)</f>
        <v>0</v>
      </c>
      <c r="BW83" s="101">
        <f>SUMIFS(Gb_VQS_8586!BI$10:BI$2310,Gb_VQS_8586!$BB$10:$BB$2310,$A83,Gb_VQS_8586!$BC$10:$BC$2310,24)+SUMIFS(Gb_VQS_8586!BI$10:BI$2310,Gb_VQS_8586!$BB$10:$BB$2310,$A83,Gb_VQS_8586!$BC$10:$BC$2310,22)+SUMIFS(Gb_VQS_8586!BS$10:BS$2310,Gb_VQS_8586!$BL$10:$BL$2310,$A83,Gb_VQS_8586!$BM$10:$BM$2310,34)+SUMIFS(Gb_VQS_8586!BS$10:BS$2310,Gb_VQS_8586!$BL$10:$BL$2310,$A83,Gb_VQS_8586!$BM$10:$BM$2310,36)</f>
        <v>0</v>
      </c>
      <c r="BX83" s="103">
        <f>_xlfn.IFNA(VLOOKUP($A83,Gb_Stand!$B$10:$H$585,D$6,FALSE),0)</f>
        <v>0</v>
      </c>
      <c r="BY83" s="102">
        <f>_xlfn.IFNA(VLOOKUP($A83,Gb_Stand!$B$10:$H$585,E$6,FALSE),0)</f>
        <v>0</v>
      </c>
      <c r="BZ83" s="102">
        <f>_xlfn.IFNA(VLOOKUP($A83,Gb_Stand!$B$10:$H$585,F$6,FALSE),0)</f>
        <v>0</v>
      </c>
      <c r="CA83" s="102">
        <f>_xlfn.IFNA(VLOOKUP($A83,Gb_Stand!$B$10:$H$585,G$6,FALSE),0)</f>
        <v>0</v>
      </c>
      <c r="CB83" s="102">
        <f>_xlfn.IFNA(VLOOKUP($A83,Gb_Stand!$B$10:$H$585,H$6,FALSE),0)</f>
        <v>0</v>
      </c>
      <c r="CC83" s="101">
        <f>_xlfn.IFNA(VLOOKUP($A83,Gb_Stand!$B$10:$H$585,I$6,FALSE),0)</f>
        <v>0</v>
      </c>
      <c r="CD83" s="103">
        <f>_xlfn.IFNA(VLOOKUP($A83,Gb_Stand!$K$10:$Q$585,D$6,FALSE),0)</f>
        <v>0</v>
      </c>
      <c r="CE83" s="102">
        <f>_xlfn.IFNA(VLOOKUP($A83,Gb_Stand!$K$10:$Q$585,E$6,FALSE),0)</f>
        <v>0</v>
      </c>
      <c r="CF83" s="102">
        <f>_xlfn.IFNA(VLOOKUP($A83,Gb_Stand!$K$10:$Q$585,F$6,FALSE),0)</f>
        <v>0</v>
      </c>
      <c r="CG83" s="102">
        <f>_xlfn.IFNA(VLOOKUP($A83,Gb_Stand!$K$10:$Q$585,G$6,FALSE),0)</f>
        <v>0</v>
      </c>
      <c r="CH83" s="102">
        <f>_xlfn.IFNA(VLOOKUP($A83,Gb_Stand!$K$10:$Q$585,H$6,FALSE),0)</f>
        <v>0</v>
      </c>
      <c r="CI83" s="101">
        <f>_xlfn.IFNA(VLOOKUP($A83,Gb_Stand!$K$10:$Q$585,I$6,FALSE),0)</f>
        <v>0</v>
      </c>
      <c r="CJ83" s="103">
        <f>_xlfn.IFNA(VLOOKUP($A83,Gb_Stand!$T$10:$Z$585,D$6,FALSE),0)</f>
        <v>1847649.68</v>
      </c>
      <c r="CK83" s="102">
        <f>_xlfn.IFNA(VLOOKUP($A83,Gb_Stand!$T$10:$Z$585,E$6,FALSE),0)</f>
        <v>2024545.17</v>
      </c>
      <c r="CL83" s="102">
        <f>_xlfn.IFNA(VLOOKUP($A83,Gb_Stand!$T$10:$Z$585,F$6,FALSE),0)</f>
        <v>0</v>
      </c>
      <c r="CM83" s="102">
        <f>_xlfn.IFNA(VLOOKUP($A83,Gb_Stand!$T$10:$Z$585,G$6,FALSE),0)</f>
        <v>0</v>
      </c>
      <c r="CN83" s="102">
        <f>_xlfn.IFNA(VLOOKUP($A83,Gb_Stand!$T$10:$Z$585,H$6,FALSE),0)</f>
        <v>0</v>
      </c>
      <c r="CO83" s="101">
        <f>_xlfn.IFNA(VLOOKUP($A83,Gb_Stand!$T$10:$Z$585,I$6,FALSE),0)</f>
        <v>0</v>
      </c>
      <c r="CP83" s="103">
        <f>_xlfn.IFNA(VLOOKUP($A83,Gb_Stand!$AC$10:$AI$585,D$6,FALSE),0)</f>
        <v>0</v>
      </c>
      <c r="CQ83" s="102">
        <f>_xlfn.IFNA(VLOOKUP($A83,Gb_Stand!$AC$10:$AI$585,E$6,FALSE),0)</f>
        <v>0</v>
      </c>
      <c r="CR83" s="102">
        <f>_xlfn.IFNA(VLOOKUP($A83,Gb_Stand!$AC$10:$AI$585,F$6,FALSE),0)</f>
        <v>0</v>
      </c>
      <c r="CS83" s="102">
        <f>_xlfn.IFNA(VLOOKUP($A83,Gb_Stand!$AC$10:$AI$585,G$6,FALSE),0)</f>
        <v>0</v>
      </c>
      <c r="CT83" s="102">
        <f>_xlfn.IFNA(VLOOKUP($A83,Gb_Stand!$AC$10:$AI$585,H$6,FALSE),0)</f>
        <v>0</v>
      </c>
      <c r="CU83" s="101">
        <f>_xlfn.IFNA(VLOOKUP($A83,Gb_Stand!$AC$10:$AI$585,I$6,FALSE),0)</f>
        <v>0</v>
      </c>
    </row>
    <row r="84" spans="1:99" x14ac:dyDescent="0.4">
      <c r="A84" s="106">
        <v>20637</v>
      </c>
      <c r="B84" s="105" t="s">
        <v>134</v>
      </c>
      <c r="C84" s="104"/>
      <c r="D84" s="103">
        <f>_xlfn.IFNA(VLOOKUP($A84,Gb_VQS!$B$10:$H$585,D$6,FALSE),0)+SUMIFS(Gb_VQS!$V$10:$V$1160,Gb_VQS!$T$10:$T$1160,$A84,Gb_VQS!$U$10:$U$1160,31)+SUMIFS(Gb_VQS!$AX$10:$AX$1735,Gb_VQS!$AV$10:$AV$1735,$A84,Gb_VQS!$AW$10:$AW$1735,13)</f>
        <v>6387023.7799999993</v>
      </c>
      <c r="E84" s="102">
        <f>_xlfn.IFNA(VLOOKUP($A84,Gb_VQS!$B$10:$H$585,E$6,FALSE),0)+SUMIFS(Gb_VQS!W$10:W$1160,Gb_VQS!$T$10:$T$1160,$A84)</f>
        <v>5390600</v>
      </c>
      <c r="F84" s="102">
        <f>_xlfn.IFNA(VLOOKUP($A84,Gb_VQS!$B$10:$H$585,F$6,FALSE),0)+SUMIFS(Gb_VQS!X$10:X$1160,Gb_VQS!$T$10:$T$1160,$A84)</f>
        <v>5332300</v>
      </c>
      <c r="G84" s="102">
        <f>_xlfn.IFNA(VLOOKUP($A84,Gb_VQS!$B$10:$H$585,G$6,FALSE),0)+SUMIFS(Gb_VQS!Y$10:Y$1160,Gb_VQS!$T$10:$T$1160,$A84)</f>
        <v>5029700</v>
      </c>
      <c r="H84" s="102">
        <f>_xlfn.IFNA(VLOOKUP($A84,Gb_VQS!$B$10:$H$585,H$6,FALSE),0)+SUMIFS(Gb_VQS!Z$10:Z$1160,Gb_VQS!$T$10:$T$1160,$A84)</f>
        <v>5056400</v>
      </c>
      <c r="I84" s="101">
        <f>_xlfn.IFNA(VLOOKUP($A84,Gb_VQS!$B$10:$H$585,I$6,FALSE),0)+SUMIFS(Gb_VQS!AA$10:AA$1160,Gb_VQS!$T$10:$T$1160,$A84)</f>
        <v>5075800</v>
      </c>
      <c r="J84" s="103">
        <f>_xlfn.IFNA(VLOOKUP($A84,Gb_VQS!$K$10:$Q$585,D$6,FALSE),0)</f>
        <v>5006132.84</v>
      </c>
      <c r="K84" s="102">
        <f>_xlfn.IFNA(VLOOKUP($A84,Gb_VQS!$K$10:$Q$585,E$6,FALSE),0)</f>
        <v>4945200</v>
      </c>
      <c r="L84" s="102">
        <f>_xlfn.IFNA(VLOOKUP($A84,Gb_VQS!$K$10:$Q$585,F$6,FALSE),0)</f>
        <v>4842700</v>
      </c>
      <c r="M84" s="102">
        <f>_xlfn.IFNA(VLOOKUP($A84,Gb_VQS!$K$10:$Q$585,G$6,FALSE),0)</f>
        <v>4903000</v>
      </c>
      <c r="N84" s="102">
        <f>_xlfn.IFNA(VLOOKUP($A84,Gb_VQS!$K$10:$Q$585,H$6,FALSE),0)</f>
        <v>4893100</v>
      </c>
      <c r="O84" s="101">
        <f>_xlfn.IFNA(VLOOKUP($A84,Gb_VQS!$K$10:$Q$585,I$6,FALSE),0)</f>
        <v>4940100</v>
      </c>
      <c r="P84" s="103">
        <f>SUMIFS(Gb_VQS!$AY$10:$AY$1735,Gb_VQS!$AV$10:$AV$1735,$A84,Gb_VQS!$AW$10:$AW$1735,10)</f>
        <v>11782.04</v>
      </c>
      <c r="Q84" s="102">
        <f>_xlfn.IFNA(VLOOKUP($A84,Gb_VQS!$AM$10:$AS$585,E$6,FALSE),0)</f>
        <v>0</v>
      </c>
      <c r="R84" s="102">
        <f>_xlfn.IFNA(VLOOKUP($A84,Gb_VQS!$AM$10:$AS$585,F$6,FALSE),0)</f>
        <v>0</v>
      </c>
      <c r="S84" s="102">
        <f>_xlfn.IFNA(VLOOKUP($A84,Gb_VQS!$AM$10:$AS$585,G$6,FALSE),0)</f>
        <v>0</v>
      </c>
      <c r="T84" s="102">
        <f>_xlfn.IFNA(VLOOKUP($A84,Gb_VQS!$AM$10:$AS$585,H$6,FALSE),0)</f>
        <v>0</v>
      </c>
      <c r="U84" s="101">
        <f>_xlfn.IFNA(VLOOKUP($A84,Gb_VQS!$AM$10:$AS$585,I$6,FALSE),0)</f>
        <v>0</v>
      </c>
      <c r="V84" s="103">
        <f>SUMIFS(Gb_VQS!$AX$10:$AX$1735,Gb_VQS!$AV$10:$AV$1735,$A84,Gb_VQS!$AW$10:$AW$1735,10)+SUMIFS(Gb_VQS!$AX$10:$AX$1735,Gb_VQS!$AV$10:$AV$1735,$A84,Gb_VQS!$AW$10:$AW$1735,11)-SUMIFS(Gb_VQS!$AY$10:$AY$1735,Gb_VQS!$AV$10:$AV$1735,$A84,Gb_VQS!$AW$10:$AW$1735,11)</f>
        <v>1060563.5</v>
      </c>
      <c r="W84" s="102">
        <f>_xlfn.IFNA(VLOOKUP($A84,Gb_VQS!$AD$10:$AO$585,E$6,FALSE),0)</f>
        <v>17900</v>
      </c>
      <c r="X84" s="102">
        <f>_xlfn.IFNA(VLOOKUP($A84,Gb_VQS!$AD$10:$AO$585,F$6,FALSE),0)</f>
        <v>1000</v>
      </c>
      <c r="Y84" s="102">
        <f>_xlfn.IFNA(VLOOKUP($A84,Gb_VQS!$AD$10:$AO$585,G$6,FALSE),0)</f>
        <v>1000</v>
      </c>
      <c r="Z84" s="102">
        <f>_xlfn.IFNA(VLOOKUP($A84,Gb_VQS!$AD$10:$AO$585,H$6,FALSE),0)</f>
        <v>1000</v>
      </c>
      <c r="AA84" s="101">
        <f>_xlfn.IFNA(VLOOKUP($A84,Gb_VQS!$AD$10:$AO$585,I$6,FALSE),0)</f>
        <v>1000</v>
      </c>
      <c r="AB84" s="103"/>
      <c r="AC84" s="102"/>
      <c r="AD84" s="102"/>
      <c r="AE84" s="102"/>
      <c r="AF84" s="102"/>
      <c r="AG84" s="101"/>
      <c r="AH84" s="103"/>
      <c r="AI84" s="102"/>
      <c r="AJ84" s="102"/>
      <c r="AK84" s="102"/>
      <c r="AL84" s="102"/>
      <c r="AM84" s="101"/>
      <c r="AN84" s="103">
        <f>_xlfn.IFNA(VLOOKUP($A84,Gb_VQS_8586!$B$10:$H$585,D$6,FALSE),0)+SUMIFS(Gb_VQS_8586!$V$10:$V$1160,Gb_VQS_8586!$T$10:$T$1160,$A84,Gb_VQS_8586!$U$10:$U$1160,31)+SUMIFS(Gb_VQS_8586!$AX$10:$AX$1735,Gb_VQS_8586!$AV$10:$AV$1735,$A84,Gb_VQS_8586!$AW$10:$AW$1735,13)</f>
        <v>863594.78</v>
      </c>
      <c r="AO84" s="102">
        <f>_xlfn.IFNA(VLOOKUP($A84,Gb_VQS_8586!$B$10:$H$585,E$6,FALSE),0)+SUMIFS(Gb_VQS_8586!W$10:W$1160,Gb_VQS_8586!$T$10:$T$1160,$A84)</f>
        <v>1085700</v>
      </c>
      <c r="AP84" s="102">
        <f>_xlfn.IFNA(VLOOKUP($A84,Gb_VQS_8586!$B$10:$H$585,F$6,FALSE),0)+SUMIFS(Gb_VQS_8586!X$10:X$1160,Gb_VQS_8586!$T$10:$T$1160,$A84)</f>
        <v>1107400</v>
      </c>
      <c r="AQ84" s="102">
        <f>_xlfn.IFNA(VLOOKUP($A84,Gb_VQS_8586!$B$10:$H$585,G$6,FALSE),0)+SUMIFS(Gb_VQS_8586!Y$10:Y$1160,Gb_VQS_8586!$T$10:$T$1160,$A84)</f>
        <v>1138800</v>
      </c>
      <c r="AR84" s="102">
        <f>_xlfn.IFNA(VLOOKUP($A84,Gb_VQS_8586!$B$10:$H$585,H$6,FALSE),0)+SUMIFS(Gb_VQS_8586!Z$10:Z$1160,Gb_VQS_8586!$T$10:$T$1160,$A84)</f>
        <v>1162000</v>
      </c>
      <c r="AS84" s="101">
        <f>_xlfn.IFNA(VLOOKUP($A84,Gb_VQS_8586!$B$10:$H$585,I$6,FALSE),0)+SUMIFS(Gb_VQS_8586!AA$10:AA$1160,Gb_VQS_8586!$T$10:$T$1160,$A84)</f>
        <v>1184600</v>
      </c>
      <c r="AT84" s="103">
        <f>_xlfn.IFNA(VLOOKUP($A84,Gb_VQS_8586!$K$10:$Q$585,D$6,FALSE),0)</f>
        <v>654614.1</v>
      </c>
      <c r="AU84" s="102">
        <f>_xlfn.IFNA(VLOOKUP($A84,Gb_VQS_8586!$K$10:$Q$585,E$6,FALSE),0)</f>
        <v>633600</v>
      </c>
      <c r="AV84" s="102">
        <f>_xlfn.IFNA(VLOOKUP($A84,Gb_VQS_8586!$K$10:$Q$585,F$6,FALSE),0)</f>
        <v>622900</v>
      </c>
      <c r="AW84" s="102">
        <f>_xlfn.IFNA(VLOOKUP($A84,Gb_VQS_8586!$K$10:$Q$585,G$6,FALSE),0)</f>
        <v>620700</v>
      </c>
      <c r="AX84" s="102">
        <f>_xlfn.IFNA(VLOOKUP($A84,Gb_VQS_8586!$K$10:$Q$585,H$6,FALSE),0)</f>
        <v>568600</v>
      </c>
      <c r="AY84" s="101">
        <f>_xlfn.IFNA(VLOOKUP($A84,Gb_VQS_8586!$K$10:$Q$585,I$6,FALSE),0)</f>
        <v>575100</v>
      </c>
      <c r="AZ84" s="103">
        <f>SUMIFS(Gb_VQS_8586!$AY$10:$AY$1735,Gb_VQS_8586!$AV$10:$AV$1735,$A84,Gb_VQS_8586!$AW$10:$AW$1735,10)</f>
        <v>0</v>
      </c>
      <c r="BA84" s="102">
        <f>_xlfn.IFNA(VLOOKUP($A84,Gb_VQS_8586!$AM$10:$AS$585,E$6,FALSE),0)</f>
        <v>0</v>
      </c>
      <c r="BB84" s="102">
        <f>_xlfn.IFNA(VLOOKUP($A84,Gb_VQS_8586!$AM$10:$AS$585,F$6,FALSE),0)</f>
        <v>0</v>
      </c>
      <c r="BC84" s="102">
        <f>_xlfn.IFNA(VLOOKUP($A84,Gb_VQS_8586!$AM$10:$AS$585,G$6,FALSE),0)</f>
        <v>0</v>
      </c>
      <c r="BD84" s="102">
        <f>_xlfn.IFNA(VLOOKUP($A84,Gb_VQS_8586!$AM$10:$AS$585,H$6,FALSE),0)</f>
        <v>0</v>
      </c>
      <c r="BE84" s="101">
        <f>_xlfn.IFNA(VLOOKUP($A84,Gb_VQS_8586!$AM$10:$AS$585,I$6,FALSE),0)</f>
        <v>0</v>
      </c>
      <c r="BF84" s="103">
        <f>SUMIFS(Gb_VQS_8586!$AX$10:$AX$1735,Gb_VQS_8586!$AV$10:$AV$1735,$A84,Gb_VQS_8586!$AW$10:$AW$1735,10)+SUMIFS(Gb_VQS_8586!$AX$10:$AX$1735,Gb_VQS_8586!$AV$10:$AV$1735,$A84,Gb_VQS_8586!$AW$10:$AW$1735,11)-SUMIFS(Gb_VQS_8586!$AY$10:$AY$1735,Gb_VQS_8586!$AV$10:$AV$1735,$A84,Gb_VQS_8586!$AW$10:$AW$1735,11)</f>
        <v>9721.01</v>
      </c>
      <c r="BG84" s="102">
        <f>_xlfn.IFNA(VLOOKUP($A84,Gb_VQS_8586!$AD$10:$AO$585,E$6,FALSE),0)</f>
        <v>11000</v>
      </c>
      <c r="BH84" s="102">
        <f>_xlfn.IFNA(VLOOKUP($A84,Gb_VQS_8586!$AD$10:$AO$585,F$6,FALSE),0)</f>
        <v>0</v>
      </c>
      <c r="BI84" s="102">
        <f>_xlfn.IFNA(VLOOKUP($A84,Gb_VQS_8586!$AD$10:$AO$585,G$6,FALSE),0)</f>
        <v>0</v>
      </c>
      <c r="BJ84" s="102">
        <f>_xlfn.IFNA(VLOOKUP($A84,Gb_VQS_8586!$AD$10:$AO$585,H$6,FALSE),0)</f>
        <v>0</v>
      </c>
      <c r="BK84" s="101">
        <f>_xlfn.IFNA(VLOOKUP($A84,Gb_VQS_8586!$AD$10:$AO$585,I$6,FALSE),0)</f>
        <v>0</v>
      </c>
      <c r="BL84" s="103">
        <f>SUMIFS(Gb_VQS_8586!BD$10:BD$2310,Gb_VQS_8586!$BB$10:$BB$2310,$A84,Gb_VQS_8586!$BC$10:$BC$2310,23)+SUMIFS(Gb_VQS_8586!BD$10:BD$2310,Gb_VQS_8586!$BB$10:$BB$2310,$A84,Gb_VQS_8586!$BC$10:$BC$2310,21)+SUMIFS(Gb_VQS_8586!BN$10:BN$2310,Gb_VQS_8586!$BL$10:$BL$2310,$A84,Gb_VQS_8586!$BM$10:$BM$2310,33)+SUMIFS(Gb_VQS_8586!BN$10:BN$2310,Gb_VQS_8586!$BL$10:$BL$2310,$A84,Gb_VQS_8586!$BM$10:$BM$2310,35)+SUMIFS(Gb_VQS_8586!$V$10:$V$1160,Gb_VQS_8586!$T$10:$T$1160,$A84,Gb_VQS_8586!$U$10:$U$1160,33)-SUMIFS(Gb_VQS_8586!$AX$10:$AX$1735,Gb_VQS_8586!$AV$10:$AV$1735,$A84,Gb_VQS_8586!$AW$10:$AW$1735,13)</f>
        <v>1326283.05</v>
      </c>
      <c r="BM84" s="102">
        <f>SUMIFS(Gb_VQS_8586!BE$10:BE$2310,Gb_VQS_8586!$BB$10:$BB$2310,$A84,Gb_VQS_8586!$BC$10:$BC$2310,23)+SUMIFS(Gb_VQS_8586!BE$10:BE$2310,Gb_VQS_8586!$BB$10:$BB$2310,$A84,Gb_VQS_8586!$BC$10:$BC$2310,21)+SUMIFS(Gb_VQS_8586!BO$10:BO$2310,Gb_VQS_8586!$BL$10:$BL$2310,$A84,Gb_VQS_8586!$BM$10:$BM$2310,33)+SUMIFS(Gb_VQS_8586!BO$10:BO$2310,Gb_VQS_8586!$BL$10:$BL$2310,$A84,Gb_VQS_8586!$BM$10:$BM$2310,35)</f>
        <v>168200</v>
      </c>
      <c r="BN84" s="102">
        <f>SUMIFS(Gb_VQS_8586!BF$10:BF$2310,Gb_VQS_8586!$BB$10:$BB$2310,$A84,Gb_VQS_8586!$BC$10:$BC$2310,23)+SUMIFS(Gb_VQS_8586!BF$10:BF$2310,Gb_VQS_8586!$BB$10:$BB$2310,$A84,Gb_VQS_8586!$BC$10:$BC$2310,21)+SUMIFS(Gb_VQS_8586!BP$10:BP$2310,Gb_VQS_8586!$BL$10:$BL$2310,$A84,Gb_VQS_8586!$BM$10:$BM$2310,33)+SUMIFS(Gb_VQS_8586!BP$10:BP$2310,Gb_VQS_8586!$BL$10:$BL$2310,$A84,Gb_VQS_8586!$BM$10:$BM$2310,35)</f>
        <v>160400</v>
      </c>
      <c r="BO84" s="102">
        <f>SUMIFS(Gb_VQS_8586!BG$10:BG$2310,Gb_VQS_8586!$BB$10:$BB$2310,$A84,Gb_VQS_8586!$BC$10:$BC$2310,23)+SUMIFS(Gb_VQS_8586!BG$10:BG$2310,Gb_VQS_8586!$BB$10:$BB$2310,$A84,Gb_VQS_8586!$BC$10:$BC$2310,21)+SUMIFS(Gb_VQS_8586!BQ$10:BQ$2310,Gb_VQS_8586!$BL$10:$BL$2310,$A84,Gb_VQS_8586!$BM$10:$BM$2310,33)+SUMIFS(Gb_VQS_8586!BQ$10:BQ$2310,Gb_VQS_8586!$BL$10:$BL$2310,$A84,Gb_VQS_8586!$BM$10:$BM$2310,35)</f>
        <v>160500</v>
      </c>
      <c r="BP84" s="102">
        <f>SUMIFS(Gb_VQS_8586!BH$10:BH$2310,Gb_VQS_8586!$BB$10:$BB$2310,$A84,Gb_VQS_8586!$BC$10:$BC$2310,23)+SUMIFS(Gb_VQS_8586!BH$10:BH$2310,Gb_VQS_8586!$BB$10:$BB$2310,$A84,Gb_VQS_8586!$BC$10:$BC$2310,21)+SUMIFS(Gb_VQS_8586!BR$10:BR$2310,Gb_VQS_8586!$BL$10:$BL$2310,$A84,Gb_VQS_8586!$BM$10:$BM$2310,33)+SUMIFS(Gb_VQS_8586!BR$10:BR$2310,Gb_VQS_8586!$BL$10:$BL$2310,$A84,Gb_VQS_8586!$BM$10:$BM$2310,35)</f>
        <v>163700</v>
      </c>
      <c r="BQ84" s="101">
        <f>SUMIFS(Gb_VQS_8586!BI$10:BI$2310,Gb_VQS_8586!$BB$10:$BB$2310,$A84,Gb_VQS_8586!$BC$10:$BC$2310,23)+SUMIFS(Gb_VQS_8586!BI$10:BI$2310,Gb_VQS_8586!$BB$10:$BB$2310,$A84,Gb_VQS_8586!$BC$10:$BC$2310,21)+SUMIFS(Gb_VQS_8586!BS$10:BS$2310,Gb_VQS_8586!$BL$10:$BL$2310,$A84,Gb_VQS_8586!$BM$10:$BM$2310,33)+SUMIFS(Gb_VQS_8586!BS$10:BS$2310,Gb_VQS_8586!$BL$10:$BL$2310,$A84,Gb_VQS_8586!$BM$10:$BM$2310,35)</f>
        <v>167600</v>
      </c>
      <c r="BR84" s="103">
        <f>SUMIFS(Gb_VQS_8586!BD$10:BD$2310,Gb_VQS_8586!$BB$10:$BB$2310,$A84,Gb_VQS_8586!$BC$10:$BC$2310,24)+SUMIFS(Gb_VQS_8586!BD$10:BD$2310,Gb_VQS_8586!$BB$10:$BB$2310,$A84,Gb_VQS_8586!$BC$10:$BC$2310,22)+SUMIFS(Gb_VQS_8586!BN$10:BN$2310,Gb_VQS_8586!$BL$10:$BL$2310,$A84,Gb_VQS_8586!$BM$10:$BM$2310,34)+SUMIFS(Gb_VQS_8586!BN$10:BN$2310,Gb_VQS_8586!$BL$10:$BL$2310,$A84,Gb_VQS_8586!$BM$10:$BM$2310,36)</f>
        <v>444193.52</v>
      </c>
      <c r="BS84" s="102">
        <f>SUMIFS(Gb_VQS_8586!BE$10:BE$2310,Gb_VQS_8586!$BB$10:$BB$2310,$A84,Gb_VQS_8586!$BC$10:$BC$2310,24)+SUMIFS(Gb_VQS_8586!BE$10:BE$2310,Gb_VQS_8586!$BB$10:$BB$2310,$A84,Gb_VQS_8586!$BC$10:$BC$2310,22)+SUMIFS(Gb_VQS_8586!BO$10:BO$2310,Gb_VQS_8586!$BL$10:$BL$2310,$A84,Gb_VQS_8586!$BM$10:$BM$2310,34)+SUMIFS(Gb_VQS_8586!BO$10:BO$2310,Gb_VQS_8586!$BL$10:$BL$2310,$A84,Gb_VQS_8586!$BM$10:$BM$2310,36)</f>
        <v>612800</v>
      </c>
      <c r="BT84" s="102">
        <f>SUMIFS(Gb_VQS_8586!BF$10:BF$2310,Gb_VQS_8586!$BB$10:$BB$2310,$A84,Gb_VQS_8586!$BC$10:$BC$2310,24)+SUMIFS(Gb_VQS_8586!BF$10:BF$2310,Gb_VQS_8586!$BB$10:$BB$2310,$A84,Gb_VQS_8586!$BC$10:$BC$2310,22)+SUMIFS(Gb_VQS_8586!BP$10:BP$2310,Gb_VQS_8586!$BL$10:$BL$2310,$A84,Gb_VQS_8586!$BM$10:$BM$2310,34)+SUMIFS(Gb_VQS_8586!BP$10:BP$2310,Gb_VQS_8586!$BL$10:$BL$2310,$A84,Gb_VQS_8586!$BM$10:$BM$2310,36)</f>
        <v>648400</v>
      </c>
      <c r="BU84" s="102">
        <f>SUMIFS(Gb_VQS_8586!BG$10:BG$2310,Gb_VQS_8586!$BB$10:$BB$2310,$A84,Gb_VQS_8586!$BC$10:$BC$2310,24)+SUMIFS(Gb_VQS_8586!BG$10:BG$2310,Gb_VQS_8586!$BB$10:$BB$2310,$A84,Gb_VQS_8586!$BC$10:$BC$2310,22)+SUMIFS(Gb_VQS_8586!BQ$10:BQ$2310,Gb_VQS_8586!$BL$10:$BL$2310,$A84,Gb_VQS_8586!$BM$10:$BM$2310,34)+SUMIFS(Gb_VQS_8586!BQ$10:BQ$2310,Gb_VQS_8586!$BL$10:$BL$2310,$A84,Gb_VQS_8586!$BM$10:$BM$2310,36)</f>
        <v>680000</v>
      </c>
      <c r="BV84" s="102">
        <f>SUMIFS(Gb_VQS_8586!BH$10:BH$2310,Gb_VQS_8586!$BB$10:$BB$2310,$A84,Gb_VQS_8586!$BC$10:$BC$2310,24)+SUMIFS(Gb_VQS_8586!BH$10:BH$2310,Gb_VQS_8586!$BB$10:$BB$2310,$A84,Gb_VQS_8586!$BC$10:$BC$2310,22)+SUMIFS(Gb_VQS_8586!BR$10:BR$2310,Gb_VQS_8586!$BL$10:$BL$2310,$A84,Gb_VQS_8586!$BM$10:$BM$2310,34)+SUMIFS(Gb_VQS_8586!BR$10:BR$2310,Gb_VQS_8586!$BL$10:$BL$2310,$A84,Gb_VQS_8586!$BM$10:$BM$2310,36)</f>
        <v>757100</v>
      </c>
      <c r="BW84" s="101">
        <f>SUMIFS(Gb_VQS_8586!BI$10:BI$2310,Gb_VQS_8586!$BB$10:$BB$2310,$A84,Gb_VQS_8586!$BC$10:$BC$2310,24)+SUMIFS(Gb_VQS_8586!BI$10:BI$2310,Gb_VQS_8586!$BB$10:$BB$2310,$A84,Gb_VQS_8586!$BC$10:$BC$2310,22)+SUMIFS(Gb_VQS_8586!BS$10:BS$2310,Gb_VQS_8586!$BL$10:$BL$2310,$A84,Gb_VQS_8586!$BM$10:$BM$2310,34)+SUMIFS(Gb_VQS_8586!BS$10:BS$2310,Gb_VQS_8586!$BL$10:$BL$2310,$A84,Gb_VQS_8586!$BM$10:$BM$2310,36)</f>
        <v>777100</v>
      </c>
      <c r="BX84" s="103">
        <f>_xlfn.IFNA(VLOOKUP($A84,Gb_Stand!$B$10:$H$585,D$6,FALSE),0)</f>
        <v>0</v>
      </c>
      <c r="BY84" s="102">
        <f>_xlfn.IFNA(VLOOKUP($A84,Gb_Stand!$B$10:$H$585,E$6,FALSE),0)</f>
        <v>0</v>
      </c>
      <c r="BZ84" s="102">
        <f>_xlfn.IFNA(VLOOKUP($A84,Gb_Stand!$B$10:$H$585,F$6,FALSE),0)</f>
        <v>0</v>
      </c>
      <c r="CA84" s="102">
        <f>_xlfn.IFNA(VLOOKUP($A84,Gb_Stand!$B$10:$H$585,G$6,FALSE),0)</f>
        <v>0</v>
      </c>
      <c r="CB84" s="102">
        <f>_xlfn.IFNA(VLOOKUP($A84,Gb_Stand!$B$10:$H$585,H$6,FALSE),0)</f>
        <v>0</v>
      </c>
      <c r="CC84" s="101">
        <f>_xlfn.IFNA(VLOOKUP($A84,Gb_Stand!$B$10:$H$585,I$6,FALSE),0)</f>
        <v>0</v>
      </c>
      <c r="CD84" s="103">
        <f>_xlfn.IFNA(VLOOKUP($A84,Gb_Stand!$K$10:$Q$585,D$6,FALSE),0)</f>
        <v>0</v>
      </c>
      <c r="CE84" s="102">
        <f>_xlfn.IFNA(VLOOKUP($A84,Gb_Stand!$K$10:$Q$585,E$6,FALSE),0)</f>
        <v>0</v>
      </c>
      <c r="CF84" s="102">
        <f>_xlfn.IFNA(VLOOKUP($A84,Gb_Stand!$K$10:$Q$585,F$6,FALSE),0)</f>
        <v>0</v>
      </c>
      <c r="CG84" s="102">
        <f>_xlfn.IFNA(VLOOKUP($A84,Gb_Stand!$K$10:$Q$585,G$6,FALSE),0)</f>
        <v>0</v>
      </c>
      <c r="CH84" s="102">
        <f>_xlfn.IFNA(VLOOKUP($A84,Gb_Stand!$K$10:$Q$585,H$6,FALSE),0)</f>
        <v>0</v>
      </c>
      <c r="CI84" s="101">
        <f>_xlfn.IFNA(VLOOKUP($A84,Gb_Stand!$K$10:$Q$585,I$6,FALSE),0)</f>
        <v>0</v>
      </c>
      <c r="CJ84" s="103">
        <f>_xlfn.IFNA(VLOOKUP($A84,Gb_Stand!$T$10:$Z$585,D$6,FALSE),0)</f>
        <v>270417.49</v>
      </c>
      <c r="CK84" s="102">
        <f>_xlfn.IFNA(VLOOKUP($A84,Gb_Stand!$T$10:$Z$585,E$6,FALSE),0)</f>
        <v>252000</v>
      </c>
      <c r="CL84" s="102">
        <f>_xlfn.IFNA(VLOOKUP($A84,Gb_Stand!$T$10:$Z$585,F$6,FALSE),0)</f>
        <v>230300</v>
      </c>
      <c r="CM84" s="102">
        <f>_xlfn.IFNA(VLOOKUP($A84,Gb_Stand!$T$10:$Z$585,G$6,FALSE),0)</f>
        <v>208000</v>
      </c>
      <c r="CN84" s="102">
        <f>_xlfn.IFNA(VLOOKUP($A84,Gb_Stand!$T$10:$Z$585,H$6,FALSE),0)</f>
        <v>185000</v>
      </c>
      <c r="CO84" s="101">
        <f>_xlfn.IFNA(VLOOKUP($A84,Gb_Stand!$T$10:$Z$585,I$6,FALSE),0)</f>
        <v>161200</v>
      </c>
      <c r="CP84" s="103">
        <f>_xlfn.IFNA(VLOOKUP($A84,Gb_Stand!$AC$10:$AI$585,D$6,FALSE),0)</f>
        <v>0</v>
      </c>
      <c r="CQ84" s="102">
        <f>_xlfn.IFNA(VLOOKUP($A84,Gb_Stand!$AC$10:$AI$585,E$6,FALSE),0)</f>
        <v>0</v>
      </c>
      <c r="CR84" s="102">
        <f>_xlfn.IFNA(VLOOKUP($A84,Gb_Stand!$AC$10:$AI$585,F$6,FALSE),0)</f>
        <v>0</v>
      </c>
      <c r="CS84" s="102">
        <f>_xlfn.IFNA(VLOOKUP($A84,Gb_Stand!$AC$10:$AI$585,G$6,FALSE),0)</f>
        <v>0</v>
      </c>
      <c r="CT84" s="102">
        <f>_xlfn.IFNA(VLOOKUP($A84,Gb_Stand!$AC$10:$AI$585,H$6,FALSE),0)</f>
        <v>0</v>
      </c>
      <c r="CU84" s="101">
        <f>_xlfn.IFNA(VLOOKUP($A84,Gb_Stand!$AC$10:$AI$585,I$6,FALSE),0)</f>
        <v>0</v>
      </c>
    </row>
    <row r="85" spans="1:99" x14ac:dyDescent="0.4">
      <c r="A85" s="106">
        <v>20638</v>
      </c>
      <c r="B85" s="105" t="s">
        <v>133</v>
      </c>
      <c r="C85" s="104"/>
      <c r="D85" s="103">
        <f>_xlfn.IFNA(VLOOKUP($A85,Gb_VQS!$B$10:$H$585,D$6,FALSE),0)+SUMIFS(Gb_VQS!$V$10:$V$1160,Gb_VQS!$T$10:$T$1160,$A85,Gb_VQS!$U$10:$U$1160,31)+SUMIFS(Gb_VQS!$AX$10:$AX$1735,Gb_VQS!$AV$10:$AV$1735,$A85,Gb_VQS!$AW$10:$AW$1735,13)</f>
        <v>4776618.1399999997</v>
      </c>
      <c r="E85" s="102">
        <f>_xlfn.IFNA(VLOOKUP($A85,Gb_VQS!$B$10:$H$585,E$6,FALSE),0)+SUMIFS(Gb_VQS!W$10:W$1160,Gb_VQS!$T$10:$T$1160,$A85)</f>
        <v>3425400</v>
      </c>
      <c r="F85" s="102">
        <f>_xlfn.IFNA(VLOOKUP($A85,Gb_VQS!$B$10:$H$585,F$6,FALSE),0)+SUMIFS(Gb_VQS!X$10:X$1160,Gb_VQS!$T$10:$T$1160,$A85)</f>
        <v>2970000</v>
      </c>
      <c r="G85" s="102">
        <f>_xlfn.IFNA(VLOOKUP($A85,Gb_VQS!$B$10:$H$585,G$6,FALSE),0)+SUMIFS(Gb_VQS!Y$10:Y$1160,Gb_VQS!$T$10:$T$1160,$A85)</f>
        <v>2965400</v>
      </c>
      <c r="H85" s="102">
        <f>_xlfn.IFNA(VLOOKUP($A85,Gb_VQS!$B$10:$H$585,H$6,FALSE),0)+SUMIFS(Gb_VQS!Z$10:Z$1160,Gb_VQS!$T$10:$T$1160,$A85)</f>
        <v>2959700</v>
      </c>
      <c r="I85" s="101">
        <f>_xlfn.IFNA(VLOOKUP($A85,Gb_VQS!$B$10:$H$585,I$6,FALSE),0)+SUMIFS(Gb_VQS!AA$10:AA$1160,Gb_VQS!$T$10:$T$1160,$A85)</f>
        <v>2849300</v>
      </c>
      <c r="J85" s="103">
        <f>_xlfn.IFNA(VLOOKUP($A85,Gb_VQS!$K$10:$Q$585,D$6,FALSE),0)</f>
        <v>3189498.27</v>
      </c>
      <c r="K85" s="102">
        <f>_xlfn.IFNA(VLOOKUP($A85,Gb_VQS!$K$10:$Q$585,E$6,FALSE),0)</f>
        <v>2841200</v>
      </c>
      <c r="L85" s="102">
        <f>_xlfn.IFNA(VLOOKUP($A85,Gb_VQS!$K$10:$Q$585,F$6,FALSE),0)</f>
        <v>2793700</v>
      </c>
      <c r="M85" s="102">
        <f>_xlfn.IFNA(VLOOKUP($A85,Gb_VQS!$K$10:$Q$585,G$6,FALSE),0)</f>
        <v>2802900</v>
      </c>
      <c r="N85" s="102">
        <f>_xlfn.IFNA(VLOOKUP($A85,Gb_VQS!$K$10:$Q$585,H$6,FALSE),0)</f>
        <v>2879700</v>
      </c>
      <c r="O85" s="101">
        <f>_xlfn.IFNA(VLOOKUP($A85,Gb_VQS!$K$10:$Q$585,I$6,FALSE),0)</f>
        <v>2599000</v>
      </c>
      <c r="P85" s="103">
        <f>SUMIFS(Gb_VQS!$AY$10:$AY$1735,Gb_VQS!$AV$10:$AV$1735,$A85,Gb_VQS!$AW$10:$AW$1735,10)</f>
        <v>40198</v>
      </c>
      <c r="Q85" s="102">
        <f>_xlfn.IFNA(VLOOKUP($A85,Gb_VQS!$AM$10:$AS$585,E$6,FALSE),0)</f>
        <v>0</v>
      </c>
      <c r="R85" s="102">
        <f>_xlfn.IFNA(VLOOKUP($A85,Gb_VQS!$AM$10:$AS$585,F$6,FALSE),0)</f>
        <v>0</v>
      </c>
      <c r="S85" s="102">
        <f>_xlfn.IFNA(VLOOKUP($A85,Gb_VQS!$AM$10:$AS$585,G$6,FALSE),0)</f>
        <v>0</v>
      </c>
      <c r="T85" s="102">
        <f>_xlfn.IFNA(VLOOKUP($A85,Gb_VQS!$AM$10:$AS$585,H$6,FALSE),0)</f>
        <v>0</v>
      </c>
      <c r="U85" s="101">
        <f>_xlfn.IFNA(VLOOKUP($A85,Gb_VQS!$AM$10:$AS$585,I$6,FALSE),0)</f>
        <v>0</v>
      </c>
      <c r="V85" s="103">
        <f>SUMIFS(Gb_VQS!$AX$10:$AX$1735,Gb_VQS!$AV$10:$AV$1735,$A85,Gb_VQS!$AW$10:$AW$1735,10)+SUMIFS(Gb_VQS!$AX$10:$AX$1735,Gb_VQS!$AV$10:$AV$1735,$A85,Gb_VQS!$AW$10:$AW$1735,11)-SUMIFS(Gb_VQS!$AY$10:$AY$1735,Gb_VQS!$AV$10:$AV$1735,$A85,Gb_VQS!$AW$10:$AW$1735,11)</f>
        <v>847254.6</v>
      </c>
      <c r="W85" s="102">
        <f>_xlfn.IFNA(VLOOKUP($A85,Gb_VQS!$AD$10:$AO$585,E$6,FALSE),0)</f>
        <v>577400</v>
      </c>
      <c r="X85" s="102">
        <f>_xlfn.IFNA(VLOOKUP($A85,Gb_VQS!$AD$10:$AO$585,F$6,FALSE),0)</f>
        <v>22500</v>
      </c>
      <c r="Y85" s="102">
        <f>_xlfn.IFNA(VLOOKUP($A85,Gb_VQS!$AD$10:$AO$585,G$6,FALSE),0)</f>
        <v>22500</v>
      </c>
      <c r="Z85" s="102">
        <f>_xlfn.IFNA(VLOOKUP($A85,Gb_VQS!$AD$10:$AO$585,H$6,FALSE),0)</f>
        <v>22500</v>
      </c>
      <c r="AA85" s="101">
        <f>_xlfn.IFNA(VLOOKUP($A85,Gb_VQS!$AD$10:$AO$585,I$6,FALSE),0)</f>
        <v>22500</v>
      </c>
      <c r="AB85" s="103"/>
      <c r="AC85" s="102"/>
      <c r="AD85" s="102"/>
      <c r="AE85" s="102"/>
      <c r="AF85" s="102"/>
      <c r="AG85" s="101"/>
      <c r="AH85" s="103"/>
      <c r="AI85" s="102"/>
      <c r="AJ85" s="102"/>
      <c r="AK85" s="102"/>
      <c r="AL85" s="102"/>
      <c r="AM85" s="101"/>
      <c r="AN85" s="103">
        <f>_xlfn.IFNA(VLOOKUP($A85,Gb_VQS_8586!$B$10:$H$585,D$6,FALSE),0)+SUMIFS(Gb_VQS_8586!$V$10:$V$1160,Gb_VQS_8586!$T$10:$T$1160,$A85,Gb_VQS_8586!$U$10:$U$1160,31)+SUMIFS(Gb_VQS_8586!$AX$10:$AX$1735,Gb_VQS_8586!$AV$10:$AV$1735,$A85,Gb_VQS_8586!$AW$10:$AW$1735,13)</f>
        <v>949092.78</v>
      </c>
      <c r="AO85" s="102">
        <f>_xlfn.IFNA(VLOOKUP($A85,Gb_VQS_8586!$B$10:$H$585,E$6,FALSE),0)+SUMIFS(Gb_VQS_8586!W$10:W$1160,Gb_VQS_8586!$T$10:$T$1160,$A85)</f>
        <v>477200</v>
      </c>
      <c r="AP85" s="102">
        <f>_xlfn.IFNA(VLOOKUP($A85,Gb_VQS_8586!$B$10:$H$585,F$6,FALSE),0)+SUMIFS(Gb_VQS_8586!X$10:X$1160,Gb_VQS_8586!$T$10:$T$1160,$A85)</f>
        <v>327600</v>
      </c>
      <c r="AQ85" s="102">
        <f>_xlfn.IFNA(VLOOKUP($A85,Gb_VQS_8586!$B$10:$H$585,G$6,FALSE),0)+SUMIFS(Gb_VQS_8586!Y$10:Y$1160,Gb_VQS_8586!$T$10:$T$1160,$A85)</f>
        <v>327700</v>
      </c>
      <c r="AR85" s="102">
        <f>_xlfn.IFNA(VLOOKUP($A85,Gb_VQS_8586!$B$10:$H$585,H$6,FALSE),0)+SUMIFS(Gb_VQS_8586!Z$10:Z$1160,Gb_VQS_8586!$T$10:$T$1160,$A85)</f>
        <v>321300</v>
      </c>
      <c r="AS85" s="101">
        <f>_xlfn.IFNA(VLOOKUP($A85,Gb_VQS_8586!$B$10:$H$585,I$6,FALSE),0)+SUMIFS(Gb_VQS_8586!AA$10:AA$1160,Gb_VQS_8586!$T$10:$T$1160,$A85)</f>
        <v>206700</v>
      </c>
      <c r="AT85" s="103">
        <f>_xlfn.IFNA(VLOOKUP($A85,Gb_VQS_8586!$K$10:$Q$585,D$6,FALSE),0)</f>
        <v>407879.43</v>
      </c>
      <c r="AU85" s="102">
        <f>_xlfn.IFNA(VLOOKUP($A85,Gb_VQS_8586!$K$10:$Q$585,E$6,FALSE),0)</f>
        <v>312700</v>
      </c>
      <c r="AV85" s="102">
        <f>_xlfn.IFNA(VLOOKUP($A85,Gb_VQS_8586!$K$10:$Q$585,F$6,FALSE),0)</f>
        <v>283400</v>
      </c>
      <c r="AW85" s="102">
        <f>_xlfn.IFNA(VLOOKUP($A85,Gb_VQS_8586!$K$10:$Q$585,G$6,FALSE),0)</f>
        <v>300600</v>
      </c>
      <c r="AX85" s="102">
        <f>_xlfn.IFNA(VLOOKUP($A85,Gb_VQS_8586!$K$10:$Q$585,H$6,FALSE),0)</f>
        <v>283900</v>
      </c>
      <c r="AY85" s="101">
        <f>_xlfn.IFNA(VLOOKUP($A85,Gb_VQS_8586!$K$10:$Q$585,I$6,FALSE),0)</f>
        <v>258700</v>
      </c>
      <c r="AZ85" s="103">
        <f>SUMIFS(Gb_VQS_8586!$AY$10:$AY$1735,Gb_VQS_8586!$AV$10:$AV$1735,$A85,Gb_VQS_8586!$AW$10:$AW$1735,10)</f>
        <v>0</v>
      </c>
      <c r="BA85" s="102">
        <f>_xlfn.IFNA(VLOOKUP($A85,Gb_VQS_8586!$AM$10:$AS$585,E$6,FALSE),0)</f>
        <v>0</v>
      </c>
      <c r="BB85" s="102">
        <f>_xlfn.IFNA(VLOOKUP($A85,Gb_VQS_8586!$AM$10:$AS$585,F$6,FALSE),0)</f>
        <v>0</v>
      </c>
      <c r="BC85" s="102">
        <f>_xlfn.IFNA(VLOOKUP($A85,Gb_VQS_8586!$AM$10:$AS$585,G$6,FALSE),0)</f>
        <v>0</v>
      </c>
      <c r="BD85" s="102">
        <f>_xlfn.IFNA(VLOOKUP($A85,Gb_VQS_8586!$AM$10:$AS$585,H$6,FALSE),0)</f>
        <v>0</v>
      </c>
      <c r="BE85" s="101">
        <f>_xlfn.IFNA(VLOOKUP($A85,Gb_VQS_8586!$AM$10:$AS$585,I$6,FALSE),0)</f>
        <v>0</v>
      </c>
      <c r="BF85" s="103">
        <f>SUMIFS(Gb_VQS_8586!$AX$10:$AX$1735,Gb_VQS_8586!$AV$10:$AV$1735,$A85,Gb_VQS_8586!$AW$10:$AW$1735,10)+SUMIFS(Gb_VQS_8586!$AX$10:$AX$1735,Gb_VQS_8586!$AV$10:$AV$1735,$A85,Gb_VQS_8586!$AW$10:$AW$1735,11)-SUMIFS(Gb_VQS_8586!$AY$10:$AY$1735,Gb_VQS_8586!$AV$10:$AV$1735,$A85,Gb_VQS_8586!$AW$10:$AW$1735,11)</f>
        <v>257938.01</v>
      </c>
      <c r="BG85" s="102">
        <f>_xlfn.IFNA(VLOOKUP($A85,Gb_VQS_8586!$AD$10:$AO$585,E$6,FALSE),0)</f>
        <v>394500</v>
      </c>
      <c r="BH85" s="102">
        <f>_xlfn.IFNA(VLOOKUP($A85,Gb_VQS_8586!$AD$10:$AO$585,F$6,FALSE),0)</f>
        <v>12500</v>
      </c>
      <c r="BI85" s="102">
        <f>_xlfn.IFNA(VLOOKUP($A85,Gb_VQS_8586!$AD$10:$AO$585,G$6,FALSE),0)</f>
        <v>12500</v>
      </c>
      <c r="BJ85" s="102">
        <f>_xlfn.IFNA(VLOOKUP($A85,Gb_VQS_8586!$AD$10:$AO$585,H$6,FALSE),0)</f>
        <v>12500</v>
      </c>
      <c r="BK85" s="101">
        <f>_xlfn.IFNA(VLOOKUP($A85,Gb_VQS_8586!$AD$10:$AO$585,I$6,FALSE),0)</f>
        <v>12500</v>
      </c>
      <c r="BL85" s="103">
        <f>SUMIFS(Gb_VQS_8586!BD$10:BD$2310,Gb_VQS_8586!$BB$10:$BB$2310,$A85,Gb_VQS_8586!$BC$10:$BC$2310,23)+SUMIFS(Gb_VQS_8586!BD$10:BD$2310,Gb_VQS_8586!$BB$10:$BB$2310,$A85,Gb_VQS_8586!$BC$10:$BC$2310,21)+SUMIFS(Gb_VQS_8586!BN$10:BN$2310,Gb_VQS_8586!$BL$10:$BL$2310,$A85,Gb_VQS_8586!$BM$10:$BM$2310,33)+SUMIFS(Gb_VQS_8586!BN$10:BN$2310,Gb_VQS_8586!$BL$10:$BL$2310,$A85,Gb_VQS_8586!$BM$10:$BM$2310,35)+SUMIFS(Gb_VQS_8586!$V$10:$V$1160,Gb_VQS_8586!$T$10:$T$1160,$A85,Gb_VQS_8586!$U$10:$U$1160,33)-SUMIFS(Gb_VQS_8586!$AX$10:$AX$1735,Gb_VQS_8586!$AV$10:$AV$1735,$A85,Gb_VQS_8586!$AW$10:$AW$1735,13)</f>
        <v>-239538.27000000002</v>
      </c>
      <c r="BM85" s="102">
        <f>SUMIFS(Gb_VQS_8586!BE$10:BE$2310,Gb_VQS_8586!$BB$10:$BB$2310,$A85,Gb_VQS_8586!$BC$10:$BC$2310,23)+SUMIFS(Gb_VQS_8586!BE$10:BE$2310,Gb_VQS_8586!$BB$10:$BB$2310,$A85,Gb_VQS_8586!$BC$10:$BC$2310,21)+SUMIFS(Gb_VQS_8586!BO$10:BO$2310,Gb_VQS_8586!$BL$10:$BL$2310,$A85,Gb_VQS_8586!$BM$10:$BM$2310,33)+SUMIFS(Gb_VQS_8586!BO$10:BO$2310,Gb_VQS_8586!$BL$10:$BL$2310,$A85,Gb_VQS_8586!$BM$10:$BM$2310,35)</f>
        <v>103100</v>
      </c>
      <c r="BN85" s="102">
        <f>SUMIFS(Gb_VQS_8586!BF$10:BF$2310,Gb_VQS_8586!$BB$10:$BB$2310,$A85,Gb_VQS_8586!$BC$10:$BC$2310,23)+SUMIFS(Gb_VQS_8586!BF$10:BF$2310,Gb_VQS_8586!$BB$10:$BB$2310,$A85,Gb_VQS_8586!$BC$10:$BC$2310,21)+SUMIFS(Gb_VQS_8586!BP$10:BP$2310,Gb_VQS_8586!$BL$10:$BL$2310,$A85,Gb_VQS_8586!$BM$10:$BM$2310,33)+SUMIFS(Gb_VQS_8586!BP$10:BP$2310,Gb_VQS_8586!$BL$10:$BL$2310,$A85,Gb_VQS_8586!$BM$10:$BM$2310,35)</f>
        <v>3100</v>
      </c>
      <c r="BO85" s="102">
        <f>SUMIFS(Gb_VQS_8586!BG$10:BG$2310,Gb_VQS_8586!$BB$10:$BB$2310,$A85,Gb_VQS_8586!$BC$10:$BC$2310,23)+SUMIFS(Gb_VQS_8586!BG$10:BG$2310,Gb_VQS_8586!$BB$10:$BB$2310,$A85,Gb_VQS_8586!$BC$10:$BC$2310,21)+SUMIFS(Gb_VQS_8586!BQ$10:BQ$2310,Gb_VQS_8586!$BL$10:$BL$2310,$A85,Gb_VQS_8586!$BM$10:$BM$2310,33)+SUMIFS(Gb_VQS_8586!BQ$10:BQ$2310,Gb_VQS_8586!$BL$10:$BL$2310,$A85,Gb_VQS_8586!$BM$10:$BM$2310,35)</f>
        <v>3100</v>
      </c>
      <c r="BP85" s="102">
        <f>SUMIFS(Gb_VQS_8586!BH$10:BH$2310,Gb_VQS_8586!$BB$10:$BB$2310,$A85,Gb_VQS_8586!$BC$10:$BC$2310,23)+SUMIFS(Gb_VQS_8586!BH$10:BH$2310,Gb_VQS_8586!$BB$10:$BB$2310,$A85,Gb_VQS_8586!$BC$10:$BC$2310,21)+SUMIFS(Gb_VQS_8586!BR$10:BR$2310,Gb_VQS_8586!$BL$10:$BL$2310,$A85,Gb_VQS_8586!$BM$10:$BM$2310,33)+SUMIFS(Gb_VQS_8586!BR$10:BR$2310,Gb_VQS_8586!$BL$10:$BL$2310,$A85,Gb_VQS_8586!$BM$10:$BM$2310,35)</f>
        <v>3100</v>
      </c>
      <c r="BQ85" s="101">
        <f>SUMIFS(Gb_VQS_8586!BI$10:BI$2310,Gb_VQS_8586!$BB$10:$BB$2310,$A85,Gb_VQS_8586!$BC$10:$BC$2310,23)+SUMIFS(Gb_VQS_8586!BI$10:BI$2310,Gb_VQS_8586!$BB$10:$BB$2310,$A85,Gb_VQS_8586!$BC$10:$BC$2310,21)+SUMIFS(Gb_VQS_8586!BS$10:BS$2310,Gb_VQS_8586!$BL$10:$BL$2310,$A85,Gb_VQS_8586!$BM$10:$BM$2310,33)+SUMIFS(Gb_VQS_8586!BS$10:BS$2310,Gb_VQS_8586!$BL$10:$BL$2310,$A85,Gb_VQS_8586!$BM$10:$BM$2310,35)</f>
        <v>3100</v>
      </c>
      <c r="BR85" s="103">
        <f>SUMIFS(Gb_VQS_8586!BD$10:BD$2310,Gb_VQS_8586!$BB$10:$BB$2310,$A85,Gb_VQS_8586!$BC$10:$BC$2310,24)+SUMIFS(Gb_VQS_8586!BD$10:BD$2310,Gb_VQS_8586!$BB$10:$BB$2310,$A85,Gb_VQS_8586!$BC$10:$BC$2310,22)+SUMIFS(Gb_VQS_8586!BN$10:BN$2310,Gb_VQS_8586!$BL$10:$BL$2310,$A85,Gb_VQS_8586!$BM$10:$BM$2310,34)+SUMIFS(Gb_VQS_8586!BN$10:BN$2310,Gb_VQS_8586!$BL$10:$BL$2310,$A85,Gb_VQS_8586!$BM$10:$BM$2310,36)</f>
        <v>120427.48999999999</v>
      </c>
      <c r="BS85" s="102">
        <f>SUMIFS(Gb_VQS_8586!BE$10:BE$2310,Gb_VQS_8586!$BB$10:$BB$2310,$A85,Gb_VQS_8586!$BC$10:$BC$2310,24)+SUMIFS(Gb_VQS_8586!BE$10:BE$2310,Gb_VQS_8586!$BB$10:$BB$2310,$A85,Gb_VQS_8586!$BC$10:$BC$2310,22)+SUMIFS(Gb_VQS_8586!BO$10:BO$2310,Gb_VQS_8586!$BL$10:$BL$2310,$A85,Gb_VQS_8586!$BM$10:$BM$2310,34)+SUMIFS(Gb_VQS_8586!BO$10:BO$2310,Gb_VQS_8586!$BL$10:$BL$2310,$A85,Gb_VQS_8586!$BM$10:$BM$2310,36)</f>
        <v>54100</v>
      </c>
      <c r="BT85" s="102">
        <f>SUMIFS(Gb_VQS_8586!BF$10:BF$2310,Gb_VQS_8586!$BB$10:$BB$2310,$A85,Gb_VQS_8586!$BC$10:$BC$2310,24)+SUMIFS(Gb_VQS_8586!BF$10:BF$2310,Gb_VQS_8586!$BB$10:$BB$2310,$A85,Gb_VQS_8586!$BC$10:$BC$2310,22)+SUMIFS(Gb_VQS_8586!BP$10:BP$2310,Gb_VQS_8586!$BL$10:$BL$2310,$A85,Gb_VQS_8586!$BM$10:$BM$2310,34)+SUMIFS(Gb_VQS_8586!BP$10:BP$2310,Gb_VQS_8586!$BL$10:$BL$2310,$A85,Gb_VQS_8586!$BM$10:$BM$2310,36)</f>
        <v>0</v>
      </c>
      <c r="BU85" s="102">
        <f>SUMIFS(Gb_VQS_8586!BG$10:BG$2310,Gb_VQS_8586!$BB$10:$BB$2310,$A85,Gb_VQS_8586!$BC$10:$BC$2310,24)+SUMIFS(Gb_VQS_8586!BG$10:BG$2310,Gb_VQS_8586!$BB$10:$BB$2310,$A85,Gb_VQS_8586!$BC$10:$BC$2310,22)+SUMIFS(Gb_VQS_8586!BQ$10:BQ$2310,Gb_VQS_8586!$BL$10:$BL$2310,$A85,Gb_VQS_8586!$BM$10:$BM$2310,34)+SUMIFS(Gb_VQS_8586!BQ$10:BQ$2310,Gb_VQS_8586!$BL$10:$BL$2310,$A85,Gb_VQS_8586!$BM$10:$BM$2310,36)</f>
        <v>0</v>
      </c>
      <c r="BV85" s="102">
        <f>SUMIFS(Gb_VQS_8586!BH$10:BH$2310,Gb_VQS_8586!$BB$10:$BB$2310,$A85,Gb_VQS_8586!$BC$10:$BC$2310,24)+SUMIFS(Gb_VQS_8586!BH$10:BH$2310,Gb_VQS_8586!$BB$10:$BB$2310,$A85,Gb_VQS_8586!$BC$10:$BC$2310,22)+SUMIFS(Gb_VQS_8586!BR$10:BR$2310,Gb_VQS_8586!$BL$10:$BL$2310,$A85,Gb_VQS_8586!$BM$10:$BM$2310,34)+SUMIFS(Gb_VQS_8586!BR$10:BR$2310,Gb_VQS_8586!$BL$10:$BL$2310,$A85,Gb_VQS_8586!$BM$10:$BM$2310,36)</f>
        <v>0</v>
      </c>
      <c r="BW85" s="101">
        <f>SUMIFS(Gb_VQS_8586!BI$10:BI$2310,Gb_VQS_8586!$BB$10:$BB$2310,$A85,Gb_VQS_8586!$BC$10:$BC$2310,24)+SUMIFS(Gb_VQS_8586!BI$10:BI$2310,Gb_VQS_8586!$BB$10:$BB$2310,$A85,Gb_VQS_8586!$BC$10:$BC$2310,22)+SUMIFS(Gb_VQS_8586!BS$10:BS$2310,Gb_VQS_8586!$BL$10:$BL$2310,$A85,Gb_VQS_8586!$BM$10:$BM$2310,34)+SUMIFS(Gb_VQS_8586!BS$10:BS$2310,Gb_VQS_8586!$BL$10:$BL$2310,$A85,Gb_VQS_8586!$BM$10:$BM$2310,36)</f>
        <v>0</v>
      </c>
      <c r="BX85" s="103">
        <f>_xlfn.IFNA(VLOOKUP($A85,Gb_Stand!$B$10:$H$585,D$6,FALSE),0)</f>
        <v>0</v>
      </c>
      <c r="BY85" s="102">
        <f>_xlfn.IFNA(VLOOKUP($A85,Gb_Stand!$B$10:$H$585,E$6,FALSE),0)</f>
        <v>0</v>
      </c>
      <c r="BZ85" s="102">
        <f>_xlfn.IFNA(VLOOKUP($A85,Gb_Stand!$B$10:$H$585,F$6,FALSE),0)</f>
        <v>0</v>
      </c>
      <c r="CA85" s="102">
        <f>_xlfn.IFNA(VLOOKUP($A85,Gb_Stand!$B$10:$H$585,G$6,FALSE),0)</f>
        <v>0</v>
      </c>
      <c r="CB85" s="102">
        <f>_xlfn.IFNA(VLOOKUP($A85,Gb_Stand!$B$10:$H$585,H$6,FALSE),0)</f>
        <v>0</v>
      </c>
      <c r="CC85" s="101">
        <f>_xlfn.IFNA(VLOOKUP($A85,Gb_Stand!$B$10:$H$585,I$6,FALSE),0)</f>
        <v>0</v>
      </c>
      <c r="CD85" s="103">
        <f>_xlfn.IFNA(VLOOKUP($A85,Gb_Stand!$K$10:$Q$585,D$6,FALSE),0)</f>
        <v>0</v>
      </c>
      <c r="CE85" s="102">
        <f>_xlfn.IFNA(VLOOKUP($A85,Gb_Stand!$K$10:$Q$585,E$6,FALSE),0)</f>
        <v>0</v>
      </c>
      <c r="CF85" s="102">
        <f>_xlfn.IFNA(VLOOKUP($A85,Gb_Stand!$K$10:$Q$585,F$6,FALSE),0)</f>
        <v>0</v>
      </c>
      <c r="CG85" s="102">
        <f>_xlfn.IFNA(VLOOKUP($A85,Gb_Stand!$K$10:$Q$585,G$6,FALSE),0)</f>
        <v>0</v>
      </c>
      <c r="CH85" s="102">
        <f>_xlfn.IFNA(VLOOKUP($A85,Gb_Stand!$K$10:$Q$585,H$6,FALSE),0)</f>
        <v>0</v>
      </c>
      <c r="CI85" s="101">
        <f>_xlfn.IFNA(VLOOKUP($A85,Gb_Stand!$K$10:$Q$585,I$6,FALSE),0)</f>
        <v>0</v>
      </c>
      <c r="CJ85" s="103">
        <f>_xlfn.IFNA(VLOOKUP($A85,Gb_Stand!$T$10:$Z$585,D$6,FALSE),0)</f>
        <v>509767.91</v>
      </c>
      <c r="CK85" s="102">
        <f>_xlfn.IFNA(VLOOKUP($A85,Gb_Stand!$T$10:$Z$585,E$6,FALSE),0)</f>
        <v>465338.14</v>
      </c>
      <c r="CL85" s="102">
        <f>_xlfn.IFNA(VLOOKUP($A85,Gb_Stand!$T$10:$Z$585,F$6,FALSE),0)</f>
        <v>420302.01</v>
      </c>
      <c r="CM85" s="102">
        <f>_xlfn.IFNA(VLOOKUP($A85,Gb_Stand!$T$10:$Z$585,G$6,FALSE),0)</f>
        <v>374607.65</v>
      </c>
      <c r="CN85" s="102">
        <f>_xlfn.IFNA(VLOOKUP($A85,Gb_Stand!$T$10:$Z$585,H$6,FALSE),0)</f>
        <v>341414.08</v>
      </c>
      <c r="CO85" s="101">
        <f>_xlfn.IFNA(VLOOKUP($A85,Gb_Stand!$T$10:$Z$585,I$6,FALSE),0)</f>
        <v>307973.21000000002</v>
      </c>
      <c r="CP85" s="103">
        <f>_xlfn.IFNA(VLOOKUP($A85,Gb_Stand!$AC$10:$AI$585,D$6,FALSE),0)</f>
        <v>509767.91</v>
      </c>
      <c r="CQ85" s="102">
        <f>_xlfn.IFNA(VLOOKUP($A85,Gb_Stand!$AC$10:$AI$585,E$6,FALSE),0)</f>
        <v>465338.14</v>
      </c>
      <c r="CR85" s="102">
        <f>_xlfn.IFNA(VLOOKUP($A85,Gb_Stand!$AC$10:$AI$585,F$6,FALSE),0)</f>
        <v>420302.01</v>
      </c>
      <c r="CS85" s="102">
        <f>_xlfn.IFNA(VLOOKUP($A85,Gb_Stand!$AC$10:$AI$585,G$6,FALSE),0)</f>
        <v>374607.65</v>
      </c>
      <c r="CT85" s="102">
        <f>_xlfn.IFNA(VLOOKUP($A85,Gb_Stand!$AC$10:$AI$585,H$6,FALSE),0)</f>
        <v>341414.08</v>
      </c>
      <c r="CU85" s="101">
        <f>_xlfn.IFNA(VLOOKUP($A85,Gb_Stand!$AC$10:$AI$585,I$6,FALSE),0)</f>
        <v>307973.21000000002</v>
      </c>
    </row>
    <row r="86" spans="1:99" x14ac:dyDescent="0.4">
      <c r="A86" s="106">
        <v>20639</v>
      </c>
      <c r="B86" s="105" t="s">
        <v>132</v>
      </c>
      <c r="C86" s="104"/>
      <c r="D86" s="103">
        <f>_xlfn.IFNA(VLOOKUP($A86,Gb_VQS!$B$10:$H$585,D$6,FALSE),0)+SUMIFS(Gb_VQS!$V$10:$V$1160,Gb_VQS!$T$10:$T$1160,$A86,Gb_VQS!$U$10:$U$1160,31)+SUMIFS(Gb_VQS!$AX$10:$AX$1735,Gb_VQS!$AV$10:$AV$1735,$A86,Gb_VQS!$AW$10:$AW$1735,13)</f>
        <v>9667811.7999999989</v>
      </c>
      <c r="E86" s="102">
        <f>_xlfn.IFNA(VLOOKUP($A86,Gb_VQS!$B$10:$H$585,E$6,FALSE),0)+SUMIFS(Gb_VQS!W$10:W$1160,Gb_VQS!$T$10:$T$1160,$A86)</f>
        <v>7805600</v>
      </c>
      <c r="F86" s="102">
        <f>_xlfn.IFNA(VLOOKUP($A86,Gb_VQS!$B$10:$H$585,F$6,FALSE),0)+SUMIFS(Gb_VQS!X$10:X$1160,Gb_VQS!$T$10:$T$1160,$A86)</f>
        <v>8775200</v>
      </c>
      <c r="G86" s="102">
        <f>_xlfn.IFNA(VLOOKUP($A86,Gb_VQS!$B$10:$H$585,G$6,FALSE),0)+SUMIFS(Gb_VQS!Y$10:Y$1160,Gb_VQS!$T$10:$T$1160,$A86)</f>
        <v>8866900</v>
      </c>
      <c r="H86" s="102">
        <f>_xlfn.IFNA(VLOOKUP($A86,Gb_VQS!$B$10:$H$585,H$6,FALSE),0)+SUMIFS(Gb_VQS!Z$10:Z$1160,Gb_VQS!$T$10:$T$1160,$A86)</f>
        <v>8959100</v>
      </c>
      <c r="I86" s="101">
        <f>_xlfn.IFNA(VLOOKUP($A86,Gb_VQS!$B$10:$H$585,I$6,FALSE),0)+SUMIFS(Gb_VQS!AA$10:AA$1160,Gb_VQS!$T$10:$T$1160,$A86)</f>
        <v>9039100</v>
      </c>
      <c r="J86" s="103">
        <f>_xlfn.IFNA(VLOOKUP($A86,Gb_VQS!$K$10:$Q$585,D$6,FALSE),0)</f>
        <v>7395301.71</v>
      </c>
      <c r="K86" s="102">
        <f>_xlfn.IFNA(VLOOKUP($A86,Gb_VQS!$K$10:$Q$585,E$6,FALSE),0)</f>
        <v>7237700</v>
      </c>
      <c r="L86" s="102">
        <f>_xlfn.IFNA(VLOOKUP($A86,Gb_VQS!$K$10:$Q$585,F$6,FALSE),0)</f>
        <v>7724300</v>
      </c>
      <c r="M86" s="102">
        <f>_xlfn.IFNA(VLOOKUP($A86,Gb_VQS!$K$10:$Q$585,G$6,FALSE),0)</f>
        <v>7801900</v>
      </c>
      <c r="N86" s="102">
        <f>_xlfn.IFNA(VLOOKUP($A86,Gb_VQS!$K$10:$Q$585,H$6,FALSE),0)</f>
        <v>7881500</v>
      </c>
      <c r="O86" s="101">
        <f>_xlfn.IFNA(VLOOKUP($A86,Gb_VQS!$K$10:$Q$585,I$6,FALSE),0)</f>
        <v>7950000</v>
      </c>
      <c r="P86" s="103">
        <f>SUMIFS(Gb_VQS!$AY$10:$AY$1735,Gb_VQS!$AV$10:$AV$1735,$A86,Gb_VQS!$AW$10:$AW$1735,10)</f>
        <v>1585.7</v>
      </c>
      <c r="Q86" s="102">
        <f>_xlfn.IFNA(VLOOKUP($A86,Gb_VQS!$AM$10:$AS$585,E$6,FALSE),0)</f>
        <v>0</v>
      </c>
      <c r="R86" s="102">
        <f>_xlfn.IFNA(VLOOKUP($A86,Gb_VQS!$AM$10:$AS$585,F$6,FALSE),0)</f>
        <v>0</v>
      </c>
      <c r="S86" s="102">
        <f>_xlfn.IFNA(VLOOKUP($A86,Gb_VQS!$AM$10:$AS$585,G$6,FALSE),0)</f>
        <v>0</v>
      </c>
      <c r="T86" s="102">
        <f>_xlfn.IFNA(VLOOKUP($A86,Gb_VQS!$AM$10:$AS$585,H$6,FALSE),0)</f>
        <v>0</v>
      </c>
      <c r="U86" s="101">
        <f>_xlfn.IFNA(VLOOKUP($A86,Gb_VQS!$AM$10:$AS$585,I$6,FALSE),0)</f>
        <v>0</v>
      </c>
      <c r="V86" s="103">
        <f>SUMIFS(Gb_VQS!$AX$10:$AX$1735,Gb_VQS!$AV$10:$AV$1735,$A86,Gb_VQS!$AW$10:$AW$1735,10)+SUMIFS(Gb_VQS!$AX$10:$AX$1735,Gb_VQS!$AV$10:$AV$1735,$A86,Gb_VQS!$AW$10:$AW$1735,11)-SUMIFS(Gb_VQS!$AY$10:$AY$1735,Gb_VQS!$AV$10:$AV$1735,$A86,Gb_VQS!$AW$10:$AW$1735,11)</f>
        <v>944723.73</v>
      </c>
      <c r="W86" s="102">
        <f>_xlfn.IFNA(VLOOKUP($A86,Gb_VQS!$AD$10:$AO$585,E$6,FALSE),0)</f>
        <v>368000</v>
      </c>
      <c r="X86" s="102">
        <f>_xlfn.IFNA(VLOOKUP($A86,Gb_VQS!$AD$10:$AO$585,F$6,FALSE),0)</f>
        <v>213400</v>
      </c>
      <c r="Y86" s="102">
        <f>_xlfn.IFNA(VLOOKUP($A86,Gb_VQS!$AD$10:$AO$585,G$6,FALSE),0)</f>
        <v>216300</v>
      </c>
      <c r="Z86" s="102">
        <f>_xlfn.IFNA(VLOOKUP($A86,Gb_VQS!$AD$10:$AO$585,H$6,FALSE),0)</f>
        <v>219800</v>
      </c>
      <c r="AA86" s="101">
        <f>_xlfn.IFNA(VLOOKUP($A86,Gb_VQS!$AD$10:$AO$585,I$6,FALSE),0)</f>
        <v>219800</v>
      </c>
      <c r="AB86" s="103"/>
      <c r="AC86" s="102"/>
      <c r="AD86" s="102"/>
      <c r="AE86" s="102"/>
      <c r="AF86" s="102"/>
      <c r="AG86" s="101"/>
      <c r="AH86" s="103"/>
      <c r="AI86" s="102"/>
      <c r="AJ86" s="102"/>
      <c r="AK86" s="102"/>
      <c r="AL86" s="102"/>
      <c r="AM86" s="101"/>
      <c r="AN86" s="103">
        <f>_xlfn.IFNA(VLOOKUP($A86,Gb_VQS_8586!$B$10:$H$585,D$6,FALSE),0)+SUMIFS(Gb_VQS_8586!$V$10:$V$1160,Gb_VQS_8586!$T$10:$T$1160,$A86,Gb_VQS_8586!$U$10:$U$1160,31)+SUMIFS(Gb_VQS_8586!$AX$10:$AX$1735,Gb_VQS_8586!$AV$10:$AV$1735,$A86,Gb_VQS_8586!$AW$10:$AW$1735,13)</f>
        <v>1536885.26</v>
      </c>
      <c r="AO86" s="102">
        <f>_xlfn.IFNA(VLOOKUP($A86,Gb_VQS_8586!$B$10:$H$585,E$6,FALSE),0)+SUMIFS(Gb_VQS_8586!W$10:W$1160,Gb_VQS_8586!$T$10:$T$1160,$A86)</f>
        <v>927300</v>
      </c>
      <c r="AP86" s="102">
        <f>_xlfn.IFNA(VLOOKUP($A86,Gb_VQS_8586!$B$10:$H$585,F$6,FALSE),0)+SUMIFS(Gb_VQS_8586!X$10:X$1160,Gb_VQS_8586!$T$10:$T$1160,$A86)</f>
        <v>936200</v>
      </c>
      <c r="AQ86" s="102">
        <f>_xlfn.IFNA(VLOOKUP($A86,Gb_VQS_8586!$B$10:$H$585,G$6,FALSE),0)+SUMIFS(Gb_VQS_8586!Y$10:Y$1160,Gb_VQS_8586!$T$10:$T$1160,$A86)</f>
        <v>945300</v>
      </c>
      <c r="AR86" s="102">
        <f>_xlfn.IFNA(VLOOKUP($A86,Gb_VQS_8586!$B$10:$H$585,H$6,FALSE),0)+SUMIFS(Gb_VQS_8586!Z$10:Z$1160,Gb_VQS_8586!$T$10:$T$1160,$A86)</f>
        <v>954400</v>
      </c>
      <c r="AS86" s="101">
        <f>_xlfn.IFNA(VLOOKUP($A86,Gb_VQS_8586!$B$10:$H$585,I$6,FALSE),0)+SUMIFS(Gb_VQS_8586!AA$10:AA$1160,Gb_VQS_8586!$T$10:$T$1160,$A86)</f>
        <v>963800</v>
      </c>
      <c r="AT86" s="103">
        <f>_xlfn.IFNA(VLOOKUP($A86,Gb_VQS_8586!$K$10:$Q$585,D$6,FALSE),0)</f>
        <v>715468.96</v>
      </c>
      <c r="AU86" s="102">
        <f>_xlfn.IFNA(VLOOKUP($A86,Gb_VQS_8586!$K$10:$Q$585,E$6,FALSE),0)</f>
        <v>714900</v>
      </c>
      <c r="AV86" s="102">
        <f>_xlfn.IFNA(VLOOKUP($A86,Gb_VQS_8586!$K$10:$Q$585,F$6,FALSE),0)</f>
        <v>719200</v>
      </c>
      <c r="AW86" s="102">
        <f>_xlfn.IFNA(VLOOKUP($A86,Gb_VQS_8586!$K$10:$Q$585,G$6,FALSE),0)</f>
        <v>723000</v>
      </c>
      <c r="AX86" s="102">
        <f>_xlfn.IFNA(VLOOKUP($A86,Gb_VQS_8586!$K$10:$Q$585,H$6,FALSE),0)</f>
        <v>728500</v>
      </c>
      <c r="AY86" s="101">
        <f>_xlfn.IFNA(VLOOKUP($A86,Gb_VQS_8586!$K$10:$Q$585,I$6,FALSE),0)</f>
        <v>732700</v>
      </c>
      <c r="AZ86" s="103">
        <f>SUMIFS(Gb_VQS_8586!$AY$10:$AY$1735,Gb_VQS_8586!$AV$10:$AV$1735,$A86,Gb_VQS_8586!$AW$10:$AW$1735,10)</f>
        <v>1585.7</v>
      </c>
      <c r="BA86" s="102">
        <f>_xlfn.IFNA(VLOOKUP($A86,Gb_VQS_8586!$AM$10:$AS$585,E$6,FALSE),0)</f>
        <v>0</v>
      </c>
      <c r="BB86" s="102">
        <f>_xlfn.IFNA(VLOOKUP($A86,Gb_VQS_8586!$AM$10:$AS$585,F$6,FALSE),0)</f>
        <v>0</v>
      </c>
      <c r="BC86" s="102">
        <f>_xlfn.IFNA(VLOOKUP($A86,Gb_VQS_8586!$AM$10:$AS$585,G$6,FALSE),0)</f>
        <v>0</v>
      </c>
      <c r="BD86" s="102">
        <f>_xlfn.IFNA(VLOOKUP($A86,Gb_VQS_8586!$AM$10:$AS$585,H$6,FALSE),0)</f>
        <v>0</v>
      </c>
      <c r="BE86" s="101">
        <f>_xlfn.IFNA(VLOOKUP($A86,Gb_VQS_8586!$AM$10:$AS$585,I$6,FALSE),0)</f>
        <v>0</v>
      </c>
      <c r="BF86" s="103">
        <f>SUMIFS(Gb_VQS_8586!$AX$10:$AX$1735,Gb_VQS_8586!$AV$10:$AV$1735,$A86,Gb_VQS_8586!$AW$10:$AW$1735,10)+SUMIFS(Gb_VQS_8586!$AX$10:$AX$1735,Gb_VQS_8586!$AV$10:$AV$1735,$A86,Gb_VQS_8586!$AW$10:$AW$1735,11)-SUMIFS(Gb_VQS_8586!$AY$10:$AY$1735,Gb_VQS_8586!$AV$10:$AV$1735,$A86,Gb_VQS_8586!$AW$10:$AW$1735,11)</f>
        <v>526355.76</v>
      </c>
      <c r="BG86" s="102">
        <f>_xlfn.IFNA(VLOOKUP($A86,Gb_VQS_8586!$AD$10:$AO$585,E$6,FALSE),0)</f>
        <v>335000</v>
      </c>
      <c r="BH86" s="102">
        <f>_xlfn.IFNA(VLOOKUP($A86,Gb_VQS_8586!$AD$10:$AO$585,F$6,FALSE),0)</f>
        <v>30100</v>
      </c>
      <c r="BI86" s="102">
        <f>_xlfn.IFNA(VLOOKUP($A86,Gb_VQS_8586!$AD$10:$AO$585,G$6,FALSE),0)</f>
        <v>30600</v>
      </c>
      <c r="BJ86" s="102">
        <f>_xlfn.IFNA(VLOOKUP($A86,Gb_VQS_8586!$AD$10:$AO$585,H$6,FALSE),0)</f>
        <v>31000</v>
      </c>
      <c r="BK86" s="101">
        <f>_xlfn.IFNA(VLOOKUP($A86,Gb_VQS_8586!$AD$10:$AO$585,I$6,FALSE),0)</f>
        <v>31000</v>
      </c>
      <c r="BL86" s="103">
        <f>SUMIFS(Gb_VQS_8586!BD$10:BD$2310,Gb_VQS_8586!$BB$10:$BB$2310,$A86,Gb_VQS_8586!$BC$10:$BC$2310,23)+SUMIFS(Gb_VQS_8586!BD$10:BD$2310,Gb_VQS_8586!$BB$10:$BB$2310,$A86,Gb_VQS_8586!$BC$10:$BC$2310,21)+SUMIFS(Gb_VQS_8586!BN$10:BN$2310,Gb_VQS_8586!$BL$10:$BL$2310,$A86,Gb_VQS_8586!$BM$10:$BM$2310,33)+SUMIFS(Gb_VQS_8586!BN$10:BN$2310,Gb_VQS_8586!$BL$10:$BL$2310,$A86,Gb_VQS_8586!$BM$10:$BM$2310,35)+SUMIFS(Gb_VQS_8586!$V$10:$V$1160,Gb_VQS_8586!$T$10:$T$1160,$A86,Gb_VQS_8586!$U$10:$U$1160,33)-SUMIFS(Gb_VQS_8586!$AX$10:$AX$1735,Gb_VQS_8586!$AV$10:$AV$1735,$A86,Gb_VQS_8586!$AW$10:$AW$1735,13)</f>
        <v>-123591.97000000003</v>
      </c>
      <c r="BM86" s="102">
        <f>SUMIFS(Gb_VQS_8586!BE$10:BE$2310,Gb_VQS_8586!$BB$10:$BB$2310,$A86,Gb_VQS_8586!$BC$10:$BC$2310,23)+SUMIFS(Gb_VQS_8586!BE$10:BE$2310,Gb_VQS_8586!$BB$10:$BB$2310,$A86,Gb_VQS_8586!$BC$10:$BC$2310,21)+SUMIFS(Gb_VQS_8586!BO$10:BO$2310,Gb_VQS_8586!$BL$10:$BL$2310,$A86,Gb_VQS_8586!$BM$10:$BM$2310,33)+SUMIFS(Gb_VQS_8586!BO$10:BO$2310,Gb_VQS_8586!$BL$10:$BL$2310,$A86,Gb_VQS_8586!$BM$10:$BM$2310,35)</f>
        <v>6800</v>
      </c>
      <c r="BN86" s="102">
        <f>SUMIFS(Gb_VQS_8586!BF$10:BF$2310,Gb_VQS_8586!$BB$10:$BB$2310,$A86,Gb_VQS_8586!$BC$10:$BC$2310,23)+SUMIFS(Gb_VQS_8586!BF$10:BF$2310,Gb_VQS_8586!$BB$10:$BB$2310,$A86,Gb_VQS_8586!$BC$10:$BC$2310,21)+SUMIFS(Gb_VQS_8586!BP$10:BP$2310,Gb_VQS_8586!$BL$10:$BL$2310,$A86,Gb_VQS_8586!$BM$10:$BM$2310,33)+SUMIFS(Gb_VQS_8586!BP$10:BP$2310,Gb_VQS_8586!$BL$10:$BL$2310,$A86,Gb_VQS_8586!$BM$10:$BM$2310,35)</f>
        <v>7000</v>
      </c>
      <c r="BO86" s="102">
        <f>SUMIFS(Gb_VQS_8586!BG$10:BG$2310,Gb_VQS_8586!$BB$10:$BB$2310,$A86,Gb_VQS_8586!$BC$10:$BC$2310,23)+SUMIFS(Gb_VQS_8586!BG$10:BG$2310,Gb_VQS_8586!$BB$10:$BB$2310,$A86,Gb_VQS_8586!$BC$10:$BC$2310,21)+SUMIFS(Gb_VQS_8586!BQ$10:BQ$2310,Gb_VQS_8586!$BL$10:$BL$2310,$A86,Gb_VQS_8586!$BM$10:$BM$2310,33)+SUMIFS(Gb_VQS_8586!BQ$10:BQ$2310,Gb_VQS_8586!$BL$10:$BL$2310,$A86,Gb_VQS_8586!$BM$10:$BM$2310,35)</f>
        <v>7000</v>
      </c>
      <c r="BP86" s="102">
        <f>SUMIFS(Gb_VQS_8586!BH$10:BH$2310,Gb_VQS_8586!$BB$10:$BB$2310,$A86,Gb_VQS_8586!$BC$10:$BC$2310,23)+SUMIFS(Gb_VQS_8586!BH$10:BH$2310,Gb_VQS_8586!$BB$10:$BB$2310,$A86,Gb_VQS_8586!$BC$10:$BC$2310,21)+SUMIFS(Gb_VQS_8586!BR$10:BR$2310,Gb_VQS_8586!$BL$10:$BL$2310,$A86,Gb_VQS_8586!$BM$10:$BM$2310,33)+SUMIFS(Gb_VQS_8586!BR$10:BR$2310,Gb_VQS_8586!$BL$10:$BL$2310,$A86,Gb_VQS_8586!$BM$10:$BM$2310,35)</f>
        <v>7100</v>
      </c>
      <c r="BQ86" s="101">
        <f>SUMIFS(Gb_VQS_8586!BI$10:BI$2310,Gb_VQS_8586!$BB$10:$BB$2310,$A86,Gb_VQS_8586!$BC$10:$BC$2310,23)+SUMIFS(Gb_VQS_8586!BI$10:BI$2310,Gb_VQS_8586!$BB$10:$BB$2310,$A86,Gb_VQS_8586!$BC$10:$BC$2310,21)+SUMIFS(Gb_VQS_8586!BS$10:BS$2310,Gb_VQS_8586!$BL$10:$BL$2310,$A86,Gb_VQS_8586!$BM$10:$BM$2310,33)+SUMIFS(Gb_VQS_8586!BS$10:BS$2310,Gb_VQS_8586!$BL$10:$BL$2310,$A86,Gb_VQS_8586!$BM$10:$BM$2310,35)</f>
        <v>7200</v>
      </c>
      <c r="BR86" s="103">
        <f>SUMIFS(Gb_VQS_8586!BD$10:BD$2310,Gb_VQS_8586!$BB$10:$BB$2310,$A86,Gb_VQS_8586!$BC$10:$BC$2310,24)+SUMIFS(Gb_VQS_8586!BD$10:BD$2310,Gb_VQS_8586!$BB$10:$BB$2310,$A86,Gb_VQS_8586!$BC$10:$BC$2310,22)+SUMIFS(Gb_VQS_8586!BN$10:BN$2310,Gb_VQS_8586!$BL$10:$BL$2310,$A86,Gb_VQS_8586!$BM$10:$BM$2310,34)+SUMIFS(Gb_VQS_8586!BN$10:BN$2310,Gb_VQS_8586!$BL$10:$BL$2310,$A86,Gb_VQS_8586!$BM$10:$BM$2310,36)</f>
        <v>112334.66</v>
      </c>
      <c r="BS86" s="102">
        <f>SUMIFS(Gb_VQS_8586!BE$10:BE$2310,Gb_VQS_8586!$BB$10:$BB$2310,$A86,Gb_VQS_8586!$BC$10:$BC$2310,24)+SUMIFS(Gb_VQS_8586!BE$10:BE$2310,Gb_VQS_8586!$BB$10:$BB$2310,$A86,Gb_VQS_8586!$BC$10:$BC$2310,22)+SUMIFS(Gb_VQS_8586!BO$10:BO$2310,Gb_VQS_8586!$BL$10:$BL$2310,$A86,Gb_VQS_8586!$BM$10:$BM$2310,34)+SUMIFS(Gb_VQS_8586!BO$10:BO$2310,Gb_VQS_8586!$BL$10:$BL$2310,$A86,Gb_VQS_8586!$BM$10:$BM$2310,36)</f>
        <v>110700</v>
      </c>
      <c r="BT86" s="102">
        <f>SUMIFS(Gb_VQS_8586!BF$10:BF$2310,Gb_VQS_8586!$BB$10:$BB$2310,$A86,Gb_VQS_8586!$BC$10:$BC$2310,24)+SUMIFS(Gb_VQS_8586!BF$10:BF$2310,Gb_VQS_8586!$BB$10:$BB$2310,$A86,Gb_VQS_8586!$BC$10:$BC$2310,22)+SUMIFS(Gb_VQS_8586!BP$10:BP$2310,Gb_VQS_8586!$BL$10:$BL$2310,$A86,Gb_VQS_8586!$BM$10:$BM$2310,34)+SUMIFS(Gb_VQS_8586!BP$10:BP$2310,Gb_VQS_8586!$BL$10:$BL$2310,$A86,Gb_VQS_8586!$BM$10:$BM$2310,36)</f>
        <v>112200</v>
      </c>
      <c r="BU86" s="102">
        <f>SUMIFS(Gb_VQS_8586!BG$10:BG$2310,Gb_VQS_8586!$BB$10:$BB$2310,$A86,Gb_VQS_8586!$BC$10:$BC$2310,24)+SUMIFS(Gb_VQS_8586!BG$10:BG$2310,Gb_VQS_8586!$BB$10:$BB$2310,$A86,Gb_VQS_8586!$BC$10:$BC$2310,22)+SUMIFS(Gb_VQS_8586!BQ$10:BQ$2310,Gb_VQS_8586!$BL$10:$BL$2310,$A86,Gb_VQS_8586!$BM$10:$BM$2310,34)+SUMIFS(Gb_VQS_8586!BQ$10:BQ$2310,Gb_VQS_8586!$BL$10:$BL$2310,$A86,Gb_VQS_8586!$BM$10:$BM$2310,36)</f>
        <v>110400</v>
      </c>
      <c r="BV86" s="102">
        <f>SUMIFS(Gb_VQS_8586!BH$10:BH$2310,Gb_VQS_8586!$BB$10:$BB$2310,$A86,Gb_VQS_8586!$BC$10:$BC$2310,24)+SUMIFS(Gb_VQS_8586!BH$10:BH$2310,Gb_VQS_8586!$BB$10:$BB$2310,$A86,Gb_VQS_8586!$BC$10:$BC$2310,22)+SUMIFS(Gb_VQS_8586!BR$10:BR$2310,Gb_VQS_8586!$BL$10:$BL$2310,$A86,Gb_VQS_8586!$BM$10:$BM$2310,34)+SUMIFS(Gb_VQS_8586!BR$10:BR$2310,Gb_VQS_8586!$BL$10:$BL$2310,$A86,Gb_VQS_8586!$BM$10:$BM$2310,36)</f>
        <v>110500</v>
      </c>
      <c r="BW86" s="101">
        <f>SUMIFS(Gb_VQS_8586!BI$10:BI$2310,Gb_VQS_8586!$BB$10:$BB$2310,$A86,Gb_VQS_8586!$BC$10:$BC$2310,24)+SUMIFS(Gb_VQS_8586!BI$10:BI$2310,Gb_VQS_8586!$BB$10:$BB$2310,$A86,Gb_VQS_8586!$BC$10:$BC$2310,22)+SUMIFS(Gb_VQS_8586!BS$10:BS$2310,Gb_VQS_8586!$BL$10:$BL$2310,$A86,Gb_VQS_8586!$BM$10:$BM$2310,34)+SUMIFS(Gb_VQS_8586!BS$10:BS$2310,Gb_VQS_8586!$BL$10:$BL$2310,$A86,Gb_VQS_8586!$BM$10:$BM$2310,36)</f>
        <v>110500</v>
      </c>
      <c r="BX86" s="103">
        <f>_xlfn.IFNA(VLOOKUP($A86,Gb_Stand!$B$10:$H$585,D$6,FALSE),0)</f>
        <v>0</v>
      </c>
      <c r="BY86" s="102">
        <f>_xlfn.IFNA(VLOOKUP($A86,Gb_Stand!$B$10:$H$585,E$6,FALSE),0)</f>
        <v>0</v>
      </c>
      <c r="BZ86" s="102">
        <f>_xlfn.IFNA(VLOOKUP($A86,Gb_Stand!$B$10:$H$585,F$6,FALSE),0)</f>
        <v>0</v>
      </c>
      <c r="CA86" s="102">
        <f>_xlfn.IFNA(VLOOKUP($A86,Gb_Stand!$B$10:$H$585,G$6,FALSE),0)</f>
        <v>0</v>
      </c>
      <c r="CB86" s="102">
        <f>_xlfn.IFNA(VLOOKUP($A86,Gb_Stand!$B$10:$H$585,H$6,FALSE),0)</f>
        <v>0</v>
      </c>
      <c r="CC86" s="101">
        <f>_xlfn.IFNA(VLOOKUP($A86,Gb_Stand!$B$10:$H$585,I$6,FALSE),0)</f>
        <v>0</v>
      </c>
      <c r="CD86" s="103">
        <f>_xlfn.IFNA(VLOOKUP($A86,Gb_Stand!$K$10:$Q$585,D$6,FALSE),0)</f>
        <v>0</v>
      </c>
      <c r="CE86" s="102">
        <f>_xlfn.IFNA(VLOOKUP($A86,Gb_Stand!$K$10:$Q$585,E$6,FALSE),0)</f>
        <v>0</v>
      </c>
      <c r="CF86" s="102">
        <f>_xlfn.IFNA(VLOOKUP($A86,Gb_Stand!$K$10:$Q$585,F$6,FALSE),0)</f>
        <v>0</v>
      </c>
      <c r="CG86" s="102">
        <f>_xlfn.IFNA(VLOOKUP($A86,Gb_Stand!$K$10:$Q$585,G$6,FALSE),0)</f>
        <v>0</v>
      </c>
      <c r="CH86" s="102">
        <f>_xlfn.IFNA(VLOOKUP($A86,Gb_Stand!$K$10:$Q$585,H$6,FALSE),0)</f>
        <v>0</v>
      </c>
      <c r="CI86" s="101">
        <f>_xlfn.IFNA(VLOOKUP($A86,Gb_Stand!$K$10:$Q$585,I$6,FALSE),0)</f>
        <v>0</v>
      </c>
      <c r="CJ86" s="103">
        <f>_xlfn.IFNA(VLOOKUP($A86,Gb_Stand!$T$10:$Z$585,D$6,FALSE),0)</f>
        <v>446510</v>
      </c>
      <c r="CK86" s="102">
        <f>_xlfn.IFNA(VLOOKUP($A86,Gb_Stand!$T$10:$Z$585,E$6,FALSE),0)</f>
        <v>403652.86</v>
      </c>
      <c r="CL86" s="102">
        <f>_xlfn.IFNA(VLOOKUP($A86,Gb_Stand!$T$10:$Z$585,F$6,FALSE),0)</f>
        <v>337950.89</v>
      </c>
      <c r="CM86" s="102">
        <f>_xlfn.IFNA(VLOOKUP($A86,Gb_Stand!$T$10:$Z$585,G$6,FALSE),0)</f>
        <v>269893.02</v>
      </c>
      <c r="CN86" s="102">
        <f>_xlfn.IFNA(VLOOKUP($A86,Gb_Stand!$T$10:$Z$585,H$6,FALSE),0)</f>
        <v>201323.16</v>
      </c>
      <c r="CO86" s="101">
        <f>_xlfn.IFNA(VLOOKUP($A86,Gb_Stand!$T$10:$Z$585,I$6,FALSE),0)</f>
        <v>132224.29999999999</v>
      </c>
      <c r="CP86" s="103">
        <f>_xlfn.IFNA(VLOOKUP($A86,Gb_Stand!$AC$10:$AI$585,D$6,FALSE),0)</f>
        <v>446510</v>
      </c>
      <c r="CQ86" s="102">
        <f>_xlfn.IFNA(VLOOKUP($A86,Gb_Stand!$AC$10:$AI$585,E$6,FALSE),0)</f>
        <v>403652.86</v>
      </c>
      <c r="CR86" s="102">
        <f>_xlfn.IFNA(VLOOKUP($A86,Gb_Stand!$AC$10:$AI$585,F$6,FALSE),0)</f>
        <v>337950.89</v>
      </c>
      <c r="CS86" s="102">
        <f>_xlfn.IFNA(VLOOKUP($A86,Gb_Stand!$AC$10:$AI$585,G$6,FALSE),0)</f>
        <v>269893.02</v>
      </c>
      <c r="CT86" s="102">
        <f>_xlfn.IFNA(VLOOKUP($A86,Gb_Stand!$AC$10:$AI$585,H$6,FALSE),0)</f>
        <v>201323.16</v>
      </c>
      <c r="CU86" s="101">
        <f>_xlfn.IFNA(VLOOKUP($A86,Gb_Stand!$AC$10:$AI$585,I$6,FALSE),0)</f>
        <v>132224.29999999999</v>
      </c>
    </row>
    <row r="87" spans="1:99" x14ac:dyDescent="0.4">
      <c r="A87" s="106">
        <v>20640</v>
      </c>
      <c r="B87" s="105" t="s">
        <v>131</v>
      </c>
      <c r="C87" s="104"/>
      <c r="D87" s="103">
        <f>_xlfn.IFNA(VLOOKUP($A87,Gb_VQS!$B$10:$H$585,D$6,FALSE),0)+SUMIFS(Gb_VQS!$V$10:$V$1160,Gb_VQS!$T$10:$T$1160,$A87,Gb_VQS!$U$10:$U$1160,31)+SUMIFS(Gb_VQS!$AX$10:$AX$1735,Gb_VQS!$AV$10:$AV$1735,$A87,Gb_VQS!$AW$10:$AW$1735,13)</f>
        <v>4570171.29</v>
      </c>
      <c r="E87" s="102">
        <f>_xlfn.IFNA(VLOOKUP($A87,Gb_VQS!$B$10:$H$585,E$6,FALSE),0)+SUMIFS(Gb_VQS!W$10:W$1160,Gb_VQS!$T$10:$T$1160,$A87)</f>
        <v>3940000</v>
      </c>
      <c r="F87" s="102">
        <f>_xlfn.IFNA(VLOOKUP($A87,Gb_VQS!$B$10:$H$585,F$6,FALSE),0)+SUMIFS(Gb_VQS!X$10:X$1160,Gb_VQS!$T$10:$T$1160,$A87)</f>
        <v>3209000</v>
      </c>
      <c r="G87" s="102">
        <f>_xlfn.IFNA(VLOOKUP($A87,Gb_VQS!$B$10:$H$585,G$6,FALSE),0)+SUMIFS(Gb_VQS!Y$10:Y$1160,Gb_VQS!$T$10:$T$1160,$A87)</f>
        <v>3106200</v>
      </c>
      <c r="H87" s="102">
        <f>_xlfn.IFNA(VLOOKUP($A87,Gb_VQS!$B$10:$H$585,H$6,FALSE),0)+SUMIFS(Gb_VQS!Z$10:Z$1160,Gb_VQS!$T$10:$T$1160,$A87)</f>
        <v>3156800</v>
      </c>
      <c r="I87" s="101">
        <f>_xlfn.IFNA(VLOOKUP($A87,Gb_VQS!$B$10:$H$585,I$6,FALSE),0)+SUMIFS(Gb_VQS!AA$10:AA$1160,Gb_VQS!$T$10:$T$1160,$A87)</f>
        <v>3103400</v>
      </c>
      <c r="J87" s="103">
        <f>_xlfn.IFNA(VLOOKUP($A87,Gb_VQS!$K$10:$Q$585,D$6,FALSE),0)</f>
        <v>3423871.9</v>
      </c>
      <c r="K87" s="102">
        <f>_xlfn.IFNA(VLOOKUP($A87,Gb_VQS!$K$10:$Q$585,E$6,FALSE),0)</f>
        <v>3189000</v>
      </c>
      <c r="L87" s="102">
        <f>_xlfn.IFNA(VLOOKUP($A87,Gb_VQS!$K$10:$Q$585,F$6,FALSE),0)</f>
        <v>3190200</v>
      </c>
      <c r="M87" s="102">
        <f>_xlfn.IFNA(VLOOKUP($A87,Gb_VQS!$K$10:$Q$585,G$6,FALSE),0)</f>
        <v>3240500</v>
      </c>
      <c r="N87" s="102">
        <f>_xlfn.IFNA(VLOOKUP($A87,Gb_VQS!$K$10:$Q$585,H$6,FALSE),0)</f>
        <v>3278800</v>
      </c>
      <c r="O87" s="101">
        <f>_xlfn.IFNA(VLOOKUP($A87,Gb_VQS!$K$10:$Q$585,I$6,FALSE),0)</f>
        <v>3276600</v>
      </c>
      <c r="P87" s="103">
        <f>SUMIFS(Gb_VQS!$AY$10:$AY$1735,Gb_VQS!$AV$10:$AV$1735,$A87,Gb_VQS!$AW$10:$AW$1735,10)</f>
        <v>2028</v>
      </c>
      <c r="Q87" s="102">
        <f>_xlfn.IFNA(VLOOKUP($A87,Gb_VQS!$AM$10:$AS$585,E$6,FALSE),0)</f>
        <v>0</v>
      </c>
      <c r="R87" s="102">
        <f>_xlfn.IFNA(VLOOKUP($A87,Gb_VQS!$AM$10:$AS$585,F$6,FALSE),0)</f>
        <v>0</v>
      </c>
      <c r="S87" s="102">
        <f>_xlfn.IFNA(VLOOKUP($A87,Gb_VQS!$AM$10:$AS$585,G$6,FALSE),0)</f>
        <v>0</v>
      </c>
      <c r="T87" s="102">
        <f>_xlfn.IFNA(VLOOKUP($A87,Gb_VQS!$AM$10:$AS$585,H$6,FALSE),0)</f>
        <v>0</v>
      </c>
      <c r="U87" s="101">
        <f>_xlfn.IFNA(VLOOKUP($A87,Gb_VQS!$AM$10:$AS$585,I$6,FALSE),0)</f>
        <v>0</v>
      </c>
      <c r="V87" s="103">
        <f>SUMIFS(Gb_VQS!$AX$10:$AX$1735,Gb_VQS!$AV$10:$AV$1735,$A87,Gb_VQS!$AW$10:$AW$1735,10)+SUMIFS(Gb_VQS!$AX$10:$AX$1735,Gb_VQS!$AV$10:$AV$1735,$A87,Gb_VQS!$AW$10:$AW$1735,11)-SUMIFS(Gb_VQS!$AY$10:$AY$1735,Gb_VQS!$AV$10:$AV$1735,$A87,Gb_VQS!$AW$10:$AW$1735,11)</f>
        <v>563610.22</v>
      </c>
      <c r="W87" s="102">
        <f>_xlfn.IFNA(VLOOKUP($A87,Gb_VQS!$AD$10:$AO$585,E$6,FALSE),0)</f>
        <v>674400</v>
      </c>
      <c r="X87" s="102">
        <f>_xlfn.IFNA(VLOOKUP($A87,Gb_VQS!$AD$10:$AO$585,F$6,FALSE),0)</f>
        <v>22900</v>
      </c>
      <c r="Y87" s="102">
        <f>_xlfn.IFNA(VLOOKUP($A87,Gb_VQS!$AD$10:$AO$585,G$6,FALSE),0)</f>
        <v>23300</v>
      </c>
      <c r="Z87" s="102">
        <f>_xlfn.IFNA(VLOOKUP($A87,Gb_VQS!$AD$10:$AO$585,H$6,FALSE),0)</f>
        <v>23800</v>
      </c>
      <c r="AA87" s="101">
        <f>_xlfn.IFNA(VLOOKUP($A87,Gb_VQS!$AD$10:$AO$585,I$6,FALSE),0)</f>
        <v>23800</v>
      </c>
      <c r="AB87" s="103"/>
      <c r="AC87" s="102"/>
      <c r="AD87" s="102"/>
      <c r="AE87" s="102"/>
      <c r="AF87" s="102"/>
      <c r="AG87" s="101"/>
      <c r="AH87" s="103"/>
      <c r="AI87" s="102"/>
      <c r="AJ87" s="102"/>
      <c r="AK87" s="102"/>
      <c r="AL87" s="102"/>
      <c r="AM87" s="101"/>
      <c r="AN87" s="103">
        <f>_xlfn.IFNA(VLOOKUP($A87,Gb_VQS_8586!$B$10:$H$585,D$6,FALSE),0)+SUMIFS(Gb_VQS_8586!$V$10:$V$1160,Gb_VQS_8586!$T$10:$T$1160,$A87,Gb_VQS_8586!$U$10:$U$1160,31)+SUMIFS(Gb_VQS_8586!$AX$10:$AX$1735,Gb_VQS_8586!$AV$10:$AV$1735,$A87,Gb_VQS_8586!$AW$10:$AW$1735,13)</f>
        <v>823146.17999999993</v>
      </c>
      <c r="AO87" s="102">
        <f>_xlfn.IFNA(VLOOKUP($A87,Gb_VQS_8586!$B$10:$H$585,E$6,FALSE),0)+SUMIFS(Gb_VQS_8586!W$10:W$1160,Gb_VQS_8586!$T$10:$T$1160,$A87)</f>
        <v>698000</v>
      </c>
      <c r="AP87" s="102">
        <f>_xlfn.IFNA(VLOOKUP($A87,Gb_VQS_8586!$B$10:$H$585,F$6,FALSE),0)+SUMIFS(Gb_VQS_8586!X$10:X$1160,Gb_VQS_8586!$T$10:$T$1160,$A87)</f>
        <v>640300</v>
      </c>
      <c r="AQ87" s="102">
        <f>_xlfn.IFNA(VLOOKUP($A87,Gb_VQS_8586!$B$10:$H$585,G$6,FALSE),0)+SUMIFS(Gb_VQS_8586!Y$10:Y$1160,Gb_VQS_8586!$T$10:$T$1160,$A87)</f>
        <v>604800</v>
      </c>
      <c r="AR87" s="102">
        <f>_xlfn.IFNA(VLOOKUP($A87,Gb_VQS_8586!$B$10:$H$585,H$6,FALSE),0)+SUMIFS(Gb_VQS_8586!Z$10:Z$1160,Gb_VQS_8586!$T$10:$T$1160,$A87)</f>
        <v>614300</v>
      </c>
      <c r="AS87" s="101">
        <f>_xlfn.IFNA(VLOOKUP($A87,Gb_VQS_8586!$B$10:$H$585,I$6,FALSE),0)+SUMIFS(Gb_VQS_8586!AA$10:AA$1160,Gb_VQS_8586!$T$10:$T$1160,$A87)</f>
        <v>566900</v>
      </c>
      <c r="AT87" s="103">
        <f>_xlfn.IFNA(VLOOKUP($A87,Gb_VQS_8586!$K$10:$Q$585,D$6,FALSE),0)</f>
        <v>425878.28</v>
      </c>
      <c r="AU87" s="102">
        <f>_xlfn.IFNA(VLOOKUP($A87,Gb_VQS_8586!$K$10:$Q$585,E$6,FALSE),0)</f>
        <v>397400</v>
      </c>
      <c r="AV87" s="102">
        <f>_xlfn.IFNA(VLOOKUP($A87,Gb_VQS_8586!$K$10:$Q$585,F$6,FALSE),0)</f>
        <v>392700</v>
      </c>
      <c r="AW87" s="102">
        <f>_xlfn.IFNA(VLOOKUP($A87,Gb_VQS_8586!$K$10:$Q$585,G$6,FALSE),0)</f>
        <v>396300</v>
      </c>
      <c r="AX87" s="102">
        <f>_xlfn.IFNA(VLOOKUP($A87,Gb_VQS_8586!$K$10:$Q$585,H$6,FALSE),0)</f>
        <v>399900</v>
      </c>
      <c r="AY87" s="101">
        <f>_xlfn.IFNA(VLOOKUP($A87,Gb_VQS_8586!$K$10:$Q$585,I$6,FALSE),0)</f>
        <v>397000</v>
      </c>
      <c r="AZ87" s="103">
        <f>SUMIFS(Gb_VQS_8586!$AY$10:$AY$1735,Gb_VQS_8586!$AV$10:$AV$1735,$A87,Gb_VQS_8586!$AW$10:$AW$1735,10)</f>
        <v>0</v>
      </c>
      <c r="BA87" s="102">
        <f>_xlfn.IFNA(VLOOKUP($A87,Gb_VQS_8586!$AM$10:$AS$585,E$6,FALSE),0)</f>
        <v>0</v>
      </c>
      <c r="BB87" s="102">
        <f>_xlfn.IFNA(VLOOKUP($A87,Gb_VQS_8586!$AM$10:$AS$585,F$6,FALSE),0)</f>
        <v>0</v>
      </c>
      <c r="BC87" s="102">
        <f>_xlfn.IFNA(VLOOKUP($A87,Gb_VQS_8586!$AM$10:$AS$585,G$6,FALSE),0)</f>
        <v>0</v>
      </c>
      <c r="BD87" s="102">
        <f>_xlfn.IFNA(VLOOKUP($A87,Gb_VQS_8586!$AM$10:$AS$585,H$6,FALSE),0)</f>
        <v>0</v>
      </c>
      <c r="BE87" s="101">
        <f>_xlfn.IFNA(VLOOKUP($A87,Gb_VQS_8586!$AM$10:$AS$585,I$6,FALSE),0)</f>
        <v>0</v>
      </c>
      <c r="BF87" s="103">
        <f>SUMIFS(Gb_VQS_8586!$AX$10:$AX$1735,Gb_VQS_8586!$AV$10:$AV$1735,$A87,Gb_VQS_8586!$AW$10:$AW$1735,10)+SUMIFS(Gb_VQS_8586!$AX$10:$AX$1735,Gb_VQS_8586!$AV$10:$AV$1735,$A87,Gb_VQS_8586!$AW$10:$AW$1735,11)-SUMIFS(Gb_VQS_8586!$AY$10:$AY$1735,Gb_VQS_8586!$AV$10:$AV$1735,$A87,Gb_VQS_8586!$AW$10:$AW$1735,11)</f>
        <v>75531.66</v>
      </c>
      <c r="BG87" s="102">
        <f>_xlfn.IFNA(VLOOKUP($A87,Gb_VQS_8586!$AD$10:$AO$585,E$6,FALSE),0)</f>
        <v>48700</v>
      </c>
      <c r="BH87" s="102">
        <f>_xlfn.IFNA(VLOOKUP($A87,Gb_VQS_8586!$AD$10:$AO$585,F$6,FALSE),0)</f>
        <v>4600</v>
      </c>
      <c r="BI87" s="102">
        <f>_xlfn.IFNA(VLOOKUP($A87,Gb_VQS_8586!$AD$10:$AO$585,G$6,FALSE),0)</f>
        <v>4700</v>
      </c>
      <c r="BJ87" s="102">
        <f>_xlfn.IFNA(VLOOKUP($A87,Gb_VQS_8586!$AD$10:$AO$585,H$6,FALSE),0)</f>
        <v>4800</v>
      </c>
      <c r="BK87" s="101">
        <f>_xlfn.IFNA(VLOOKUP($A87,Gb_VQS_8586!$AD$10:$AO$585,I$6,FALSE),0)</f>
        <v>4800</v>
      </c>
      <c r="BL87" s="103">
        <f>SUMIFS(Gb_VQS_8586!BD$10:BD$2310,Gb_VQS_8586!$BB$10:$BB$2310,$A87,Gb_VQS_8586!$BC$10:$BC$2310,23)+SUMIFS(Gb_VQS_8586!BD$10:BD$2310,Gb_VQS_8586!$BB$10:$BB$2310,$A87,Gb_VQS_8586!$BC$10:$BC$2310,21)+SUMIFS(Gb_VQS_8586!BN$10:BN$2310,Gb_VQS_8586!$BL$10:$BL$2310,$A87,Gb_VQS_8586!$BM$10:$BM$2310,33)+SUMIFS(Gb_VQS_8586!BN$10:BN$2310,Gb_VQS_8586!$BL$10:$BL$2310,$A87,Gb_VQS_8586!$BM$10:$BM$2310,35)+SUMIFS(Gb_VQS_8586!$V$10:$V$1160,Gb_VQS_8586!$T$10:$T$1160,$A87,Gb_VQS_8586!$U$10:$U$1160,33)-SUMIFS(Gb_VQS_8586!$AX$10:$AX$1735,Gb_VQS_8586!$AV$10:$AV$1735,$A87,Gb_VQS_8586!$AW$10:$AW$1735,13)</f>
        <v>64852.19</v>
      </c>
      <c r="BM87" s="102">
        <f>SUMIFS(Gb_VQS_8586!BE$10:BE$2310,Gb_VQS_8586!$BB$10:$BB$2310,$A87,Gb_VQS_8586!$BC$10:$BC$2310,23)+SUMIFS(Gb_VQS_8586!BE$10:BE$2310,Gb_VQS_8586!$BB$10:$BB$2310,$A87,Gb_VQS_8586!$BC$10:$BC$2310,21)+SUMIFS(Gb_VQS_8586!BO$10:BO$2310,Gb_VQS_8586!$BL$10:$BL$2310,$A87,Gb_VQS_8586!$BM$10:$BM$2310,33)+SUMIFS(Gb_VQS_8586!BO$10:BO$2310,Gb_VQS_8586!$BL$10:$BL$2310,$A87,Gb_VQS_8586!$BM$10:$BM$2310,35)</f>
        <v>0</v>
      </c>
      <c r="BN87" s="102">
        <f>SUMIFS(Gb_VQS_8586!BF$10:BF$2310,Gb_VQS_8586!$BB$10:$BB$2310,$A87,Gb_VQS_8586!$BC$10:$BC$2310,23)+SUMIFS(Gb_VQS_8586!BF$10:BF$2310,Gb_VQS_8586!$BB$10:$BB$2310,$A87,Gb_VQS_8586!$BC$10:$BC$2310,21)+SUMIFS(Gb_VQS_8586!BP$10:BP$2310,Gb_VQS_8586!$BL$10:$BL$2310,$A87,Gb_VQS_8586!$BM$10:$BM$2310,33)+SUMIFS(Gb_VQS_8586!BP$10:BP$2310,Gb_VQS_8586!$BL$10:$BL$2310,$A87,Gb_VQS_8586!$BM$10:$BM$2310,35)</f>
        <v>0</v>
      </c>
      <c r="BO87" s="102">
        <f>SUMIFS(Gb_VQS_8586!BG$10:BG$2310,Gb_VQS_8586!$BB$10:$BB$2310,$A87,Gb_VQS_8586!$BC$10:$BC$2310,23)+SUMIFS(Gb_VQS_8586!BG$10:BG$2310,Gb_VQS_8586!$BB$10:$BB$2310,$A87,Gb_VQS_8586!$BC$10:$BC$2310,21)+SUMIFS(Gb_VQS_8586!BQ$10:BQ$2310,Gb_VQS_8586!$BL$10:$BL$2310,$A87,Gb_VQS_8586!$BM$10:$BM$2310,33)+SUMIFS(Gb_VQS_8586!BQ$10:BQ$2310,Gb_VQS_8586!$BL$10:$BL$2310,$A87,Gb_VQS_8586!$BM$10:$BM$2310,35)</f>
        <v>0</v>
      </c>
      <c r="BP87" s="102">
        <f>SUMIFS(Gb_VQS_8586!BH$10:BH$2310,Gb_VQS_8586!$BB$10:$BB$2310,$A87,Gb_VQS_8586!$BC$10:$BC$2310,23)+SUMIFS(Gb_VQS_8586!BH$10:BH$2310,Gb_VQS_8586!$BB$10:$BB$2310,$A87,Gb_VQS_8586!$BC$10:$BC$2310,21)+SUMIFS(Gb_VQS_8586!BR$10:BR$2310,Gb_VQS_8586!$BL$10:$BL$2310,$A87,Gb_VQS_8586!$BM$10:$BM$2310,33)+SUMIFS(Gb_VQS_8586!BR$10:BR$2310,Gb_VQS_8586!$BL$10:$BL$2310,$A87,Gb_VQS_8586!$BM$10:$BM$2310,35)</f>
        <v>0</v>
      </c>
      <c r="BQ87" s="101">
        <f>SUMIFS(Gb_VQS_8586!BI$10:BI$2310,Gb_VQS_8586!$BB$10:$BB$2310,$A87,Gb_VQS_8586!$BC$10:$BC$2310,23)+SUMIFS(Gb_VQS_8586!BI$10:BI$2310,Gb_VQS_8586!$BB$10:$BB$2310,$A87,Gb_VQS_8586!$BC$10:$BC$2310,21)+SUMIFS(Gb_VQS_8586!BS$10:BS$2310,Gb_VQS_8586!$BL$10:$BL$2310,$A87,Gb_VQS_8586!$BM$10:$BM$2310,33)+SUMIFS(Gb_VQS_8586!BS$10:BS$2310,Gb_VQS_8586!$BL$10:$BL$2310,$A87,Gb_VQS_8586!$BM$10:$BM$2310,35)</f>
        <v>0</v>
      </c>
      <c r="BR87" s="103">
        <f>SUMIFS(Gb_VQS_8586!BD$10:BD$2310,Gb_VQS_8586!$BB$10:$BB$2310,$A87,Gb_VQS_8586!$BC$10:$BC$2310,24)+SUMIFS(Gb_VQS_8586!BD$10:BD$2310,Gb_VQS_8586!$BB$10:$BB$2310,$A87,Gb_VQS_8586!$BC$10:$BC$2310,22)+SUMIFS(Gb_VQS_8586!BN$10:BN$2310,Gb_VQS_8586!$BL$10:$BL$2310,$A87,Gb_VQS_8586!$BM$10:$BM$2310,34)+SUMIFS(Gb_VQS_8586!BN$10:BN$2310,Gb_VQS_8586!$BL$10:$BL$2310,$A87,Gb_VQS_8586!$BM$10:$BM$2310,36)</f>
        <v>280119.99</v>
      </c>
      <c r="BS87" s="102">
        <f>SUMIFS(Gb_VQS_8586!BE$10:BE$2310,Gb_VQS_8586!$BB$10:$BB$2310,$A87,Gb_VQS_8586!$BC$10:$BC$2310,24)+SUMIFS(Gb_VQS_8586!BE$10:BE$2310,Gb_VQS_8586!$BB$10:$BB$2310,$A87,Gb_VQS_8586!$BC$10:$BC$2310,22)+SUMIFS(Gb_VQS_8586!BO$10:BO$2310,Gb_VQS_8586!$BL$10:$BL$2310,$A87,Gb_VQS_8586!$BM$10:$BM$2310,34)+SUMIFS(Gb_VQS_8586!BO$10:BO$2310,Gb_VQS_8586!$BL$10:$BL$2310,$A87,Gb_VQS_8586!$BM$10:$BM$2310,36)</f>
        <v>263000</v>
      </c>
      <c r="BT87" s="102">
        <f>SUMIFS(Gb_VQS_8586!BF$10:BF$2310,Gb_VQS_8586!$BB$10:$BB$2310,$A87,Gb_VQS_8586!$BC$10:$BC$2310,24)+SUMIFS(Gb_VQS_8586!BF$10:BF$2310,Gb_VQS_8586!$BB$10:$BB$2310,$A87,Gb_VQS_8586!$BC$10:$BC$2310,22)+SUMIFS(Gb_VQS_8586!BP$10:BP$2310,Gb_VQS_8586!$BL$10:$BL$2310,$A87,Gb_VQS_8586!$BM$10:$BM$2310,34)+SUMIFS(Gb_VQS_8586!BP$10:BP$2310,Gb_VQS_8586!$BL$10:$BL$2310,$A87,Gb_VQS_8586!$BM$10:$BM$2310,36)</f>
        <v>156900</v>
      </c>
      <c r="BU87" s="102">
        <f>SUMIFS(Gb_VQS_8586!BG$10:BG$2310,Gb_VQS_8586!$BB$10:$BB$2310,$A87,Gb_VQS_8586!$BC$10:$BC$2310,24)+SUMIFS(Gb_VQS_8586!BG$10:BG$2310,Gb_VQS_8586!$BB$10:$BB$2310,$A87,Gb_VQS_8586!$BC$10:$BC$2310,22)+SUMIFS(Gb_VQS_8586!BQ$10:BQ$2310,Gb_VQS_8586!$BL$10:$BL$2310,$A87,Gb_VQS_8586!$BM$10:$BM$2310,34)+SUMIFS(Gb_VQS_8586!BQ$10:BQ$2310,Gb_VQS_8586!$BL$10:$BL$2310,$A87,Gb_VQS_8586!$BM$10:$BM$2310,36)</f>
        <v>147600</v>
      </c>
      <c r="BV87" s="102">
        <f>SUMIFS(Gb_VQS_8586!BH$10:BH$2310,Gb_VQS_8586!$BB$10:$BB$2310,$A87,Gb_VQS_8586!$BC$10:$BC$2310,24)+SUMIFS(Gb_VQS_8586!BH$10:BH$2310,Gb_VQS_8586!$BB$10:$BB$2310,$A87,Gb_VQS_8586!$BC$10:$BC$2310,22)+SUMIFS(Gb_VQS_8586!BR$10:BR$2310,Gb_VQS_8586!$BL$10:$BL$2310,$A87,Gb_VQS_8586!$BM$10:$BM$2310,34)+SUMIFS(Gb_VQS_8586!BR$10:BR$2310,Gb_VQS_8586!$BL$10:$BL$2310,$A87,Gb_VQS_8586!$BM$10:$BM$2310,36)</f>
        <v>127100</v>
      </c>
      <c r="BW87" s="101">
        <f>SUMIFS(Gb_VQS_8586!BI$10:BI$2310,Gb_VQS_8586!$BB$10:$BB$2310,$A87,Gb_VQS_8586!$BC$10:$BC$2310,24)+SUMIFS(Gb_VQS_8586!BI$10:BI$2310,Gb_VQS_8586!$BB$10:$BB$2310,$A87,Gb_VQS_8586!$BC$10:$BC$2310,22)+SUMIFS(Gb_VQS_8586!BS$10:BS$2310,Gb_VQS_8586!$BL$10:$BL$2310,$A87,Gb_VQS_8586!$BM$10:$BM$2310,34)+SUMIFS(Gb_VQS_8586!BS$10:BS$2310,Gb_VQS_8586!$BL$10:$BL$2310,$A87,Gb_VQS_8586!$BM$10:$BM$2310,36)</f>
        <v>24000</v>
      </c>
      <c r="BX87" s="103">
        <f>_xlfn.IFNA(VLOOKUP($A87,Gb_Stand!$B$10:$H$585,D$6,FALSE),0)</f>
        <v>0</v>
      </c>
      <c r="BY87" s="102">
        <f>_xlfn.IFNA(VLOOKUP($A87,Gb_Stand!$B$10:$H$585,E$6,FALSE),0)</f>
        <v>60000</v>
      </c>
      <c r="BZ87" s="102">
        <f>_xlfn.IFNA(VLOOKUP($A87,Gb_Stand!$B$10:$H$585,F$6,FALSE),0)</f>
        <v>30000</v>
      </c>
      <c r="CA87" s="102">
        <f>_xlfn.IFNA(VLOOKUP($A87,Gb_Stand!$B$10:$H$585,G$6,FALSE),0)</f>
        <v>0</v>
      </c>
      <c r="CB87" s="102">
        <f>_xlfn.IFNA(VLOOKUP($A87,Gb_Stand!$B$10:$H$585,H$6,FALSE),0)</f>
        <v>0</v>
      </c>
      <c r="CC87" s="101">
        <f>_xlfn.IFNA(VLOOKUP($A87,Gb_Stand!$B$10:$H$585,I$6,FALSE),0)</f>
        <v>0</v>
      </c>
      <c r="CD87" s="103">
        <f>_xlfn.IFNA(VLOOKUP($A87,Gb_Stand!$K$10:$Q$585,D$6,FALSE),0)</f>
        <v>0</v>
      </c>
      <c r="CE87" s="102">
        <f>_xlfn.IFNA(VLOOKUP($A87,Gb_Stand!$K$10:$Q$585,E$6,FALSE),0)</f>
        <v>0</v>
      </c>
      <c r="CF87" s="102">
        <f>_xlfn.IFNA(VLOOKUP($A87,Gb_Stand!$K$10:$Q$585,F$6,FALSE),0)</f>
        <v>0</v>
      </c>
      <c r="CG87" s="102">
        <f>_xlfn.IFNA(VLOOKUP($A87,Gb_Stand!$K$10:$Q$585,G$6,FALSE),0)</f>
        <v>0</v>
      </c>
      <c r="CH87" s="102">
        <f>_xlfn.IFNA(VLOOKUP($A87,Gb_Stand!$K$10:$Q$585,H$6,FALSE),0)</f>
        <v>0</v>
      </c>
      <c r="CI87" s="101">
        <f>_xlfn.IFNA(VLOOKUP($A87,Gb_Stand!$K$10:$Q$585,I$6,FALSE),0)</f>
        <v>0</v>
      </c>
      <c r="CJ87" s="103">
        <f>_xlfn.IFNA(VLOOKUP($A87,Gb_Stand!$T$10:$Z$585,D$6,FALSE),0)</f>
        <v>162897.23000000001</v>
      </c>
      <c r="CK87" s="102">
        <f>_xlfn.IFNA(VLOOKUP($A87,Gb_Stand!$T$10:$Z$585,E$6,FALSE),0)</f>
        <v>147900</v>
      </c>
      <c r="CL87" s="102">
        <f>_xlfn.IFNA(VLOOKUP($A87,Gb_Stand!$T$10:$Z$585,F$6,FALSE),0)</f>
        <v>135200</v>
      </c>
      <c r="CM87" s="102">
        <f>_xlfn.IFNA(VLOOKUP($A87,Gb_Stand!$T$10:$Z$585,G$6,FALSE),0)</f>
        <v>122100</v>
      </c>
      <c r="CN87" s="102">
        <f>_xlfn.IFNA(VLOOKUP($A87,Gb_Stand!$T$10:$Z$585,H$6,FALSE),0)</f>
        <v>108600</v>
      </c>
      <c r="CO87" s="101">
        <f>_xlfn.IFNA(VLOOKUP($A87,Gb_Stand!$T$10:$Z$585,I$6,FALSE),0)</f>
        <v>94600</v>
      </c>
      <c r="CP87" s="103">
        <f>_xlfn.IFNA(VLOOKUP($A87,Gb_Stand!$AC$10:$AI$585,D$6,FALSE),0)</f>
        <v>0</v>
      </c>
      <c r="CQ87" s="102">
        <f>_xlfn.IFNA(VLOOKUP($A87,Gb_Stand!$AC$10:$AI$585,E$6,FALSE),0)</f>
        <v>0</v>
      </c>
      <c r="CR87" s="102">
        <f>_xlfn.IFNA(VLOOKUP($A87,Gb_Stand!$AC$10:$AI$585,F$6,FALSE),0)</f>
        <v>0</v>
      </c>
      <c r="CS87" s="102">
        <f>_xlfn.IFNA(VLOOKUP($A87,Gb_Stand!$AC$10:$AI$585,G$6,FALSE),0)</f>
        <v>0</v>
      </c>
      <c r="CT87" s="102">
        <f>_xlfn.IFNA(VLOOKUP($A87,Gb_Stand!$AC$10:$AI$585,H$6,FALSE),0)</f>
        <v>0</v>
      </c>
      <c r="CU87" s="101">
        <f>_xlfn.IFNA(VLOOKUP($A87,Gb_Stand!$AC$10:$AI$585,I$6,FALSE),0)</f>
        <v>0</v>
      </c>
    </row>
    <row r="88" spans="1:99" x14ac:dyDescent="0.4">
      <c r="A88" s="106">
        <v>20642</v>
      </c>
      <c r="B88" s="105" t="s">
        <v>130</v>
      </c>
      <c r="C88" s="104"/>
      <c r="D88" s="103">
        <f>_xlfn.IFNA(VLOOKUP($A88,Gb_VQS!$B$10:$H$585,D$6,FALSE),0)+SUMIFS(Gb_VQS!$V$10:$V$1160,Gb_VQS!$T$10:$T$1160,$A88,Gb_VQS!$U$10:$U$1160,31)+SUMIFS(Gb_VQS!$AX$10:$AX$1735,Gb_VQS!$AV$10:$AV$1735,$A88,Gb_VQS!$AW$10:$AW$1735,13)</f>
        <v>5492610.3099999996</v>
      </c>
      <c r="E88" s="102">
        <f>_xlfn.IFNA(VLOOKUP($A88,Gb_VQS!$B$10:$H$585,E$6,FALSE),0)+SUMIFS(Gb_VQS!W$10:W$1160,Gb_VQS!$T$10:$T$1160,$A88)</f>
        <v>5202600</v>
      </c>
      <c r="F88" s="102">
        <f>_xlfn.IFNA(VLOOKUP($A88,Gb_VQS!$B$10:$H$585,F$6,FALSE),0)+SUMIFS(Gb_VQS!X$10:X$1160,Gb_VQS!$T$10:$T$1160,$A88)</f>
        <v>4863700</v>
      </c>
      <c r="G88" s="102">
        <f>_xlfn.IFNA(VLOOKUP($A88,Gb_VQS!$B$10:$H$585,G$6,FALSE),0)+SUMIFS(Gb_VQS!Y$10:Y$1160,Gb_VQS!$T$10:$T$1160,$A88)</f>
        <v>4983300</v>
      </c>
      <c r="H88" s="102">
        <f>_xlfn.IFNA(VLOOKUP($A88,Gb_VQS!$B$10:$H$585,H$6,FALSE),0)+SUMIFS(Gb_VQS!Z$10:Z$1160,Gb_VQS!$T$10:$T$1160,$A88)</f>
        <v>5023600</v>
      </c>
      <c r="I88" s="101">
        <f>_xlfn.IFNA(VLOOKUP($A88,Gb_VQS!$B$10:$H$585,I$6,FALSE),0)+SUMIFS(Gb_VQS!AA$10:AA$1160,Gb_VQS!$T$10:$T$1160,$A88)</f>
        <v>5152800</v>
      </c>
      <c r="J88" s="103">
        <f>_xlfn.IFNA(VLOOKUP($A88,Gb_VQS!$K$10:$Q$585,D$6,FALSE),0)</f>
        <v>5277282.3</v>
      </c>
      <c r="K88" s="102">
        <f>_xlfn.IFNA(VLOOKUP($A88,Gb_VQS!$K$10:$Q$585,E$6,FALSE),0)</f>
        <v>4522800</v>
      </c>
      <c r="L88" s="102">
        <f>_xlfn.IFNA(VLOOKUP($A88,Gb_VQS!$K$10:$Q$585,F$6,FALSE),0)</f>
        <v>4136000</v>
      </c>
      <c r="M88" s="102">
        <f>_xlfn.IFNA(VLOOKUP($A88,Gb_VQS!$K$10:$Q$585,G$6,FALSE),0)</f>
        <v>4175400</v>
      </c>
      <c r="N88" s="102">
        <f>_xlfn.IFNA(VLOOKUP($A88,Gb_VQS!$K$10:$Q$585,H$6,FALSE),0)</f>
        <v>4229600</v>
      </c>
      <c r="O88" s="101">
        <f>_xlfn.IFNA(VLOOKUP($A88,Gb_VQS!$K$10:$Q$585,I$6,FALSE),0)</f>
        <v>4246700</v>
      </c>
      <c r="P88" s="103">
        <f>SUMIFS(Gb_VQS!$AY$10:$AY$1735,Gb_VQS!$AV$10:$AV$1735,$A88,Gb_VQS!$AW$10:$AW$1735,10)</f>
        <v>9162.7199999999993</v>
      </c>
      <c r="Q88" s="102">
        <f>_xlfn.IFNA(VLOOKUP($A88,Gb_VQS!$AM$10:$AS$585,E$6,FALSE),0)</f>
        <v>600</v>
      </c>
      <c r="R88" s="102">
        <f>_xlfn.IFNA(VLOOKUP($A88,Gb_VQS!$AM$10:$AS$585,F$6,FALSE),0)</f>
        <v>600</v>
      </c>
      <c r="S88" s="102">
        <f>_xlfn.IFNA(VLOOKUP($A88,Gb_VQS!$AM$10:$AS$585,G$6,FALSE),0)</f>
        <v>600</v>
      </c>
      <c r="T88" s="102">
        <f>_xlfn.IFNA(VLOOKUP($A88,Gb_VQS!$AM$10:$AS$585,H$6,FALSE),0)</f>
        <v>600</v>
      </c>
      <c r="U88" s="101">
        <f>_xlfn.IFNA(VLOOKUP($A88,Gb_VQS!$AM$10:$AS$585,I$6,FALSE),0)</f>
        <v>600</v>
      </c>
      <c r="V88" s="103">
        <f>SUMIFS(Gb_VQS!$AX$10:$AX$1735,Gb_VQS!$AV$10:$AV$1735,$A88,Gb_VQS!$AW$10:$AW$1735,10)+SUMIFS(Gb_VQS!$AX$10:$AX$1735,Gb_VQS!$AV$10:$AV$1735,$A88,Gb_VQS!$AW$10:$AW$1735,11)-SUMIFS(Gb_VQS!$AY$10:$AY$1735,Gb_VQS!$AV$10:$AV$1735,$A88,Gb_VQS!$AW$10:$AW$1735,11)</f>
        <v>246178.47</v>
      </c>
      <c r="W88" s="102">
        <f>_xlfn.IFNA(VLOOKUP($A88,Gb_VQS!$AD$10:$AO$585,E$6,FALSE),0)</f>
        <v>422400</v>
      </c>
      <c r="X88" s="102">
        <f>_xlfn.IFNA(VLOOKUP($A88,Gb_VQS!$AD$10:$AO$585,F$6,FALSE),0)</f>
        <v>455900</v>
      </c>
      <c r="Y88" s="102">
        <f>_xlfn.IFNA(VLOOKUP($A88,Gb_VQS!$AD$10:$AO$585,G$6,FALSE),0)</f>
        <v>5900</v>
      </c>
      <c r="Z88" s="102">
        <f>_xlfn.IFNA(VLOOKUP($A88,Gb_VQS!$AD$10:$AO$585,H$6,FALSE),0)</f>
        <v>5900</v>
      </c>
      <c r="AA88" s="101">
        <f>_xlfn.IFNA(VLOOKUP($A88,Gb_VQS!$AD$10:$AO$585,I$6,FALSE),0)</f>
        <v>5900</v>
      </c>
      <c r="AB88" s="103"/>
      <c r="AC88" s="102"/>
      <c r="AD88" s="102"/>
      <c r="AE88" s="102"/>
      <c r="AF88" s="102"/>
      <c r="AG88" s="101"/>
      <c r="AH88" s="103"/>
      <c r="AI88" s="102"/>
      <c r="AJ88" s="102"/>
      <c r="AK88" s="102"/>
      <c r="AL88" s="102"/>
      <c r="AM88" s="101"/>
      <c r="AN88" s="103">
        <f>_xlfn.IFNA(VLOOKUP($A88,Gb_VQS_8586!$B$10:$H$585,D$6,FALSE),0)+SUMIFS(Gb_VQS_8586!$V$10:$V$1160,Gb_VQS_8586!$T$10:$T$1160,$A88,Gb_VQS_8586!$U$10:$U$1160,31)+SUMIFS(Gb_VQS_8586!$AX$10:$AX$1735,Gb_VQS_8586!$AV$10:$AV$1735,$A88,Gb_VQS_8586!$AW$10:$AW$1735,13)</f>
        <v>703468.28</v>
      </c>
      <c r="AO88" s="102">
        <f>_xlfn.IFNA(VLOOKUP($A88,Gb_VQS_8586!$B$10:$H$585,E$6,FALSE),0)+SUMIFS(Gb_VQS_8586!W$10:W$1160,Gb_VQS_8586!$T$10:$T$1160,$A88)</f>
        <v>990600</v>
      </c>
      <c r="AP88" s="102">
        <f>_xlfn.IFNA(VLOOKUP($A88,Gb_VQS_8586!$B$10:$H$585,F$6,FALSE),0)+SUMIFS(Gb_VQS_8586!X$10:X$1160,Gb_VQS_8586!$T$10:$T$1160,$A88)</f>
        <v>921800</v>
      </c>
      <c r="AQ88" s="102">
        <f>_xlfn.IFNA(VLOOKUP($A88,Gb_VQS_8586!$B$10:$H$585,G$6,FALSE),0)+SUMIFS(Gb_VQS_8586!Y$10:Y$1160,Gb_VQS_8586!$T$10:$T$1160,$A88)</f>
        <v>929000</v>
      </c>
      <c r="AR88" s="102">
        <f>_xlfn.IFNA(VLOOKUP($A88,Gb_VQS_8586!$B$10:$H$585,H$6,FALSE),0)+SUMIFS(Gb_VQS_8586!Z$10:Z$1160,Gb_VQS_8586!$T$10:$T$1160,$A88)</f>
        <v>936300</v>
      </c>
      <c r="AS88" s="101">
        <f>_xlfn.IFNA(VLOOKUP($A88,Gb_VQS_8586!$B$10:$H$585,I$6,FALSE),0)+SUMIFS(Gb_VQS_8586!AA$10:AA$1160,Gb_VQS_8586!$T$10:$T$1160,$A88)</f>
        <v>945200</v>
      </c>
      <c r="AT88" s="103">
        <f>_xlfn.IFNA(VLOOKUP($A88,Gb_VQS_8586!$K$10:$Q$585,D$6,FALSE),0)</f>
        <v>837597.62</v>
      </c>
      <c r="AU88" s="102">
        <f>_xlfn.IFNA(VLOOKUP($A88,Gb_VQS_8586!$K$10:$Q$585,E$6,FALSE),0)</f>
        <v>580500</v>
      </c>
      <c r="AV88" s="102">
        <f>_xlfn.IFNA(VLOOKUP($A88,Gb_VQS_8586!$K$10:$Q$585,F$6,FALSE),0)</f>
        <v>571000</v>
      </c>
      <c r="AW88" s="102">
        <f>_xlfn.IFNA(VLOOKUP($A88,Gb_VQS_8586!$K$10:$Q$585,G$6,FALSE),0)</f>
        <v>557700</v>
      </c>
      <c r="AX88" s="102">
        <f>_xlfn.IFNA(VLOOKUP($A88,Gb_VQS_8586!$K$10:$Q$585,H$6,FALSE),0)</f>
        <v>546500</v>
      </c>
      <c r="AY88" s="101">
        <f>_xlfn.IFNA(VLOOKUP($A88,Gb_VQS_8586!$K$10:$Q$585,I$6,FALSE),0)</f>
        <v>533600</v>
      </c>
      <c r="AZ88" s="103">
        <f>SUMIFS(Gb_VQS_8586!$AY$10:$AY$1735,Gb_VQS_8586!$AV$10:$AV$1735,$A88,Gb_VQS_8586!$AW$10:$AW$1735,10)</f>
        <v>3179.61</v>
      </c>
      <c r="BA88" s="102">
        <f>_xlfn.IFNA(VLOOKUP($A88,Gb_VQS_8586!$AM$10:$AS$585,E$6,FALSE),0)</f>
        <v>0</v>
      </c>
      <c r="BB88" s="102">
        <f>_xlfn.IFNA(VLOOKUP($A88,Gb_VQS_8586!$AM$10:$AS$585,F$6,FALSE),0)</f>
        <v>0</v>
      </c>
      <c r="BC88" s="102">
        <f>_xlfn.IFNA(VLOOKUP($A88,Gb_VQS_8586!$AM$10:$AS$585,G$6,FALSE),0)</f>
        <v>0</v>
      </c>
      <c r="BD88" s="102">
        <f>_xlfn.IFNA(VLOOKUP($A88,Gb_VQS_8586!$AM$10:$AS$585,H$6,FALSE),0)</f>
        <v>0</v>
      </c>
      <c r="BE88" s="101">
        <f>_xlfn.IFNA(VLOOKUP($A88,Gb_VQS_8586!$AM$10:$AS$585,I$6,FALSE),0)</f>
        <v>0</v>
      </c>
      <c r="BF88" s="103">
        <f>SUMIFS(Gb_VQS_8586!$AX$10:$AX$1735,Gb_VQS_8586!$AV$10:$AV$1735,$A88,Gb_VQS_8586!$AW$10:$AW$1735,10)+SUMIFS(Gb_VQS_8586!$AX$10:$AX$1735,Gb_VQS_8586!$AV$10:$AV$1735,$A88,Gb_VQS_8586!$AW$10:$AW$1735,11)-SUMIFS(Gb_VQS_8586!$AY$10:$AY$1735,Gb_VQS_8586!$AV$10:$AV$1735,$A88,Gb_VQS_8586!$AW$10:$AW$1735,11)</f>
        <v>10165.31</v>
      </c>
      <c r="BG88" s="102">
        <f>_xlfn.IFNA(VLOOKUP($A88,Gb_VQS_8586!$AD$10:$AO$585,E$6,FALSE),0)</f>
        <v>0</v>
      </c>
      <c r="BH88" s="102">
        <f>_xlfn.IFNA(VLOOKUP($A88,Gb_VQS_8586!$AD$10:$AO$585,F$6,FALSE),0)</f>
        <v>0</v>
      </c>
      <c r="BI88" s="102">
        <f>_xlfn.IFNA(VLOOKUP($A88,Gb_VQS_8586!$AD$10:$AO$585,G$6,FALSE),0)</f>
        <v>0</v>
      </c>
      <c r="BJ88" s="102">
        <f>_xlfn.IFNA(VLOOKUP($A88,Gb_VQS_8586!$AD$10:$AO$585,H$6,FALSE),0)</f>
        <v>0</v>
      </c>
      <c r="BK88" s="101">
        <f>_xlfn.IFNA(VLOOKUP($A88,Gb_VQS_8586!$AD$10:$AO$585,I$6,FALSE),0)</f>
        <v>0</v>
      </c>
      <c r="BL88" s="103">
        <f>SUMIFS(Gb_VQS_8586!BD$10:BD$2310,Gb_VQS_8586!$BB$10:$BB$2310,$A88,Gb_VQS_8586!$BC$10:$BC$2310,23)+SUMIFS(Gb_VQS_8586!BD$10:BD$2310,Gb_VQS_8586!$BB$10:$BB$2310,$A88,Gb_VQS_8586!$BC$10:$BC$2310,21)+SUMIFS(Gb_VQS_8586!BN$10:BN$2310,Gb_VQS_8586!$BL$10:$BL$2310,$A88,Gb_VQS_8586!$BM$10:$BM$2310,33)+SUMIFS(Gb_VQS_8586!BN$10:BN$2310,Gb_VQS_8586!$BL$10:$BL$2310,$A88,Gb_VQS_8586!$BM$10:$BM$2310,35)+SUMIFS(Gb_VQS_8586!$V$10:$V$1160,Gb_VQS_8586!$T$10:$T$1160,$A88,Gb_VQS_8586!$U$10:$U$1160,33)-SUMIFS(Gb_VQS_8586!$AX$10:$AX$1735,Gb_VQS_8586!$AV$10:$AV$1735,$A88,Gb_VQS_8586!$AW$10:$AW$1735,13)</f>
        <v>335921.45</v>
      </c>
      <c r="BM88" s="102">
        <f>SUMIFS(Gb_VQS_8586!BE$10:BE$2310,Gb_VQS_8586!$BB$10:$BB$2310,$A88,Gb_VQS_8586!$BC$10:$BC$2310,23)+SUMIFS(Gb_VQS_8586!BE$10:BE$2310,Gb_VQS_8586!$BB$10:$BB$2310,$A88,Gb_VQS_8586!$BC$10:$BC$2310,21)+SUMIFS(Gb_VQS_8586!BO$10:BO$2310,Gb_VQS_8586!$BL$10:$BL$2310,$A88,Gb_VQS_8586!$BM$10:$BM$2310,33)+SUMIFS(Gb_VQS_8586!BO$10:BO$2310,Gb_VQS_8586!$BL$10:$BL$2310,$A88,Gb_VQS_8586!$BM$10:$BM$2310,35)</f>
        <v>0</v>
      </c>
      <c r="BN88" s="102">
        <f>SUMIFS(Gb_VQS_8586!BF$10:BF$2310,Gb_VQS_8586!$BB$10:$BB$2310,$A88,Gb_VQS_8586!$BC$10:$BC$2310,23)+SUMIFS(Gb_VQS_8586!BF$10:BF$2310,Gb_VQS_8586!$BB$10:$BB$2310,$A88,Gb_VQS_8586!$BC$10:$BC$2310,21)+SUMIFS(Gb_VQS_8586!BP$10:BP$2310,Gb_VQS_8586!$BL$10:$BL$2310,$A88,Gb_VQS_8586!$BM$10:$BM$2310,33)+SUMIFS(Gb_VQS_8586!BP$10:BP$2310,Gb_VQS_8586!$BL$10:$BL$2310,$A88,Gb_VQS_8586!$BM$10:$BM$2310,35)</f>
        <v>0</v>
      </c>
      <c r="BO88" s="102">
        <f>SUMIFS(Gb_VQS_8586!BG$10:BG$2310,Gb_VQS_8586!$BB$10:$BB$2310,$A88,Gb_VQS_8586!$BC$10:$BC$2310,23)+SUMIFS(Gb_VQS_8586!BG$10:BG$2310,Gb_VQS_8586!$BB$10:$BB$2310,$A88,Gb_VQS_8586!$BC$10:$BC$2310,21)+SUMIFS(Gb_VQS_8586!BQ$10:BQ$2310,Gb_VQS_8586!$BL$10:$BL$2310,$A88,Gb_VQS_8586!$BM$10:$BM$2310,33)+SUMIFS(Gb_VQS_8586!BQ$10:BQ$2310,Gb_VQS_8586!$BL$10:$BL$2310,$A88,Gb_VQS_8586!$BM$10:$BM$2310,35)</f>
        <v>0</v>
      </c>
      <c r="BP88" s="102">
        <f>SUMIFS(Gb_VQS_8586!BH$10:BH$2310,Gb_VQS_8586!$BB$10:$BB$2310,$A88,Gb_VQS_8586!$BC$10:$BC$2310,23)+SUMIFS(Gb_VQS_8586!BH$10:BH$2310,Gb_VQS_8586!$BB$10:$BB$2310,$A88,Gb_VQS_8586!$BC$10:$BC$2310,21)+SUMIFS(Gb_VQS_8586!BR$10:BR$2310,Gb_VQS_8586!$BL$10:$BL$2310,$A88,Gb_VQS_8586!$BM$10:$BM$2310,33)+SUMIFS(Gb_VQS_8586!BR$10:BR$2310,Gb_VQS_8586!$BL$10:$BL$2310,$A88,Gb_VQS_8586!$BM$10:$BM$2310,35)</f>
        <v>0</v>
      </c>
      <c r="BQ88" s="101">
        <f>SUMIFS(Gb_VQS_8586!BI$10:BI$2310,Gb_VQS_8586!$BB$10:$BB$2310,$A88,Gb_VQS_8586!$BC$10:$BC$2310,23)+SUMIFS(Gb_VQS_8586!BI$10:BI$2310,Gb_VQS_8586!$BB$10:$BB$2310,$A88,Gb_VQS_8586!$BC$10:$BC$2310,21)+SUMIFS(Gb_VQS_8586!BS$10:BS$2310,Gb_VQS_8586!$BL$10:$BL$2310,$A88,Gb_VQS_8586!$BM$10:$BM$2310,33)+SUMIFS(Gb_VQS_8586!BS$10:BS$2310,Gb_VQS_8586!$BL$10:$BL$2310,$A88,Gb_VQS_8586!$BM$10:$BM$2310,35)</f>
        <v>0</v>
      </c>
      <c r="BR88" s="103">
        <f>SUMIFS(Gb_VQS_8586!BD$10:BD$2310,Gb_VQS_8586!$BB$10:$BB$2310,$A88,Gb_VQS_8586!$BC$10:$BC$2310,24)+SUMIFS(Gb_VQS_8586!BD$10:BD$2310,Gb_VQS_8586!$BB$10:$BB$2310,$A88,Gb_VQS_8586!$BC$10:$BC$2310,22)+SUMIFS(Gb_VQS_8586!BN$10:BN$2310,Gb_VQS_8586!$BL$10:$BL$2310,$A88,Gb_VQS_8586!$BM$10:$BM$2310,34)+SUMIFS(Gb_VQS_8586!BN$10:BN$2310,Gb_VQS_8586!$BL$10:$BL$2310,$A88,Gb_VQS_8586!$BM$10:$BM$2310,36)</f>
        <v>422716.67000000004</v>
      </c>
      <c r="BS88" s="102">
        <f>SUMIFS(Gb_VQS_8586!BE$10:BE$2310,Gb_VQS_8586!$BB$10:$BB$2310,$A88,Gb_VQS_8586!$BC$10:$BC$2310,24)+SUMIFS(Gb_VQS_8586!BE$10:BE$2310,Gb_VQS_8586!$BB$10:$BB$2310,$A88,Gb_VQS_8586!$BC$10:$BC$2310,22)+SUMIFS(Gb_VQS_8586!BO$10:BO$2310,Gb_VQS_8586!$BL$10:$BL$2310,$A88,Gb_VQS_8586!$BM$10:$BM$2310,34)+SUMIFS(Gb_VQS_8586!BO$10:BO$2310,Gb_VQS_8586!$BL$10:$BL$2310,$A88,Gb_VQS_8586!$BM$10:$BM$2310,36)</f>
        <v>411200</v>
      </c>
      <c r="BT88" s="102">
        <f>SUMIFS(Gb_VQS_8586!BF$10:BF$2310,Gb_VQS_8586!$BB$10:$BB$2310,$A88,Gb_VQS_8586!$BC$10:$BC$2310,24)+SUMIFS(Gb_VQS_8586!BF$10:BF$2310,Gb_VQS_8586!$BB$10:$BB$2310,$A88,Gb_VQS_8586!$BC$10:$BC$2310,22)+SUMIFS(Gb_VQS_8586!BP$10:BP$2310,Gb_VQS_8586!$BL$10:$BL$2310,$A88,Gb_VQS_8586!$BM$10:$BM$2310,34)+SUMIFS(Gb_VQS_8586!BP$10:BP$2310,Gb_VQS_8586!$BL$10:$BL$2310,$A88,Gb_VQS_8586!$BM$10:$BM$2310,36)</f>
        <v>285900</v>
      </c>
      <c r="BU88" s="102">
        <f>SUMIFS(Gb_VQS_8586!BG$10:BG$2310,Gb_VQS_8586!$BB$10:$BB$2310,$A88,Gb_VQS_8586!$BC$10:$BC$2310,24)+SUMIFS(Gb_VQS_8586!BG$10:BG$2310,Gb_VQS_8586!$BB$10:$BB$2310,$A88,Gb_VQS_8586!$BC$10:$BC$2310,22)+SUMIFS(Gb_VQS_8586!BQ$10:BQ$2310,Gb_VQS_8586!$BL$10:$BL$2310,$A88,Gb_VQS_8586!$BM$10:$BM$2310,34)+SUMIFS(Gb_VQS_8586!BQ$10:BQ$2310,Gb_VQS_8586!$BL$10:$BL$2310,$A88,Gb_VQS_8586!$BM$10:$BM$2310,36)</f>
        <v>293900</v>
      </c>
      <c r="BV88" s="102">
        <f>SUMIFS(Gb_VQS_8586!BH$10:BH$2310,Gb_VQS_8586!$BB$10:$BB$2310,$A88,Gb_VQS_8586!$BC$10:$BC$2310,24)+SUMIFS(Gb_VQS_8586!BH$10:BH$2310,Gb_VQS_8586!$BB$10:$BB$2310,$A88,Gb_VQS_8586!$BC$10:$BC$2310,22)+SUMIFS(Gb_VQS_8586!BR$10:BR$2310,Gb_VQS_8586!$BL$10:$BL$2310,$A88,Gb_VQS_8586!$BM$10:$BM$2310,34)+SUMIFS(Gb_VQS_8586!BR$10:BR$2310,Gb_VQS_8586!$BL$10:$BL$2310,$A88,Gb_VQS_8586!$BM$10:$BM$2310,36)</f>
        <v>222300</v>
      </c>
      <c r="BW88" s="101">
        <f>SUMIFS(Gb_VQS_8586!BI$10:BI$2310,Gb_VQS_8586!$BB$10:$BB$2310,$A88,Gb_VQS_8586!$BC$10:$BC$2310,24)+SUMIFS(Gb_VQS_8586!BI$10:BI$2310,Gb_VQS_8586!$BB$10:$BB$2310,$A88,Gb_VQS_8586!$BC$10:$BC$2310,22)+SUMIFS(Gb_VQS_8586!BS$10:BS$2310,Gb_VQS_8586!$BL$10:$BL$2310,$A88,Gb_VQS_8586!$BM$10:$BM$2310,34)+SUMIFS(Gb_VQS_8586!BS$10:BS$2310,Gb_VQS_8586!$BL$10:$BL$2310,$A88,Gb_VQS_8586!$BM$10:$BM$2310,36)</f>
        <v>229900</v>
      </c>
      <c r="BX88" s="103">
        <f>_xlfn.IFNA(VLOOKUP($A88,Gb_Stand!$B$10:$H$585,D$6,FALSE),0)</f>
        <v>104476.3</v>
      </c>
      <c r="BY88" s="102">
        <f>_xlfn.IFNA(VLOOKUP($A88,Gb_Stand!$B$10:$H$585,E$6,FALSE),0)</f>
        <v>99600</v>
      </c>
      <c r="BZ88" s="102">
        <f>_xlfn.IFNA(VLOOKUP($A88,Gb_Stand!$B$10:$H$585,F$6,FALSE),0)</f>
        <v>94800</v>
      </c>
      <c r="CA88" s="102">
        <f>_xlfn.IFNA(VLOOKUP($A88,Gb_Stand!$B$10:$H$585,G$6,FALSE),0)</f>
        <v>89800</v>
      </c>
      <c r="CB88" s="102">
        <f>_xlfn.IFNA(VLOOKUP($A88,Gb_Stand!$B$10:$H$585,H$6,FALSE),0)</f>
        <v>84600</v>
      </c>
      <c r="CC88" s="101">
        <f>_xlfn.IFNA(VLOOKUP($A88,Gb_Stand!$B$10:$H$585,I$6,FALSE),0)</f>
        <v>79200</v>
      </c>
      <c r="CD88" s="103">
        <f>_xlfn.IFNA(VLOOKUP($A88,Gb_Stand!$K$10:$Q$585,D$6,FALSE),0)</f>
        <v>104476.3</v>
      </c>
      <c r="CE88" s="102">
        <f>_xlfn.IFNA(VLOOKUP($A88,Gb_Stand!$K$10:$Q$585,E$6,FALSE),0)</f>
        <v>99600</v>
      </c>
      <c r="CF88" s="102">
        <f>_xlfn.IFNA(VLOOKUP($A88,Gb_Stand!$K$10:$Q$585,F$6,FALSE),0)</f>
        <v>94800</v>
      </c>
      <c r="CG88" s="102">
        <f>_xlfn.IFNA(VLOOKUP($A88,Gb_Stand!$K$10:$Q$585,G$6,FALSE),0)</f>
        <v>89800</v>
      </c>
      <c r="CH88" s="102">
        <f>_xlfn.IFNA(VLOOKUP($A88,Gb_Stand!$K$10:$Q$585,H$6,FALSE),0)</f>
        <v>84600</v>
      </c>
      <c r="CI88" s="101">
        <f>_xlfn.IFNA(VLOOKUP($A88,Gb_Stand!$K$10:$Q$585,I$6,FALSE),0)</f>
        <v>79200</v>
      </c>
      <c r="CJ88" s="103">
        <f>_xlfn.IFNA(VLOOKUP($A88,Gb_Stand!$T$10:$Z$585,D$6,FALSE),0)</f>
        <v>967850.24</v>
      </c>
      <c r="CK88" s="102">
        <f>_xlfn.IFNA(VLOOKUP($A88,Gb_Stand!$T$10:$Z$585,E$6,FALSE),0)</f>
        <v>49737.29</v>
      </c>
      <c r="CL88" s="102">
        <f>_xlfn.IFNA(VLOOKUP($A88,Gb_Stand!$T$10:$Z$585,F$6,FALSE),0)</f>
        <v>0</v>
      </c>
      <c r="CM88" s="102">
        <f>_xlfn.IFNA(VLOOKUP($A88,Gb_Stand!$T$10:$Z$585,G$6,FALSE),0)</f>
        <v>0</v>
      </c>
      <c r="CN88" s="102">
        <f>_xlfn.IFNA(VLOOKUP($A88,Gb_Stand!$T$10:$Z$585,H$6,FALSE),0)</f>
        <v>0</v>
      </c>
      <c r="CO88" s="101">
        <f>_xlfn.IFNA(VLOOKUP($A88,Gb_Stand!$T$10:$Z$585,I$6,FALSE),0)</f>
        <v>0</v>
      </c>
      <c r="CP88" s="103">
        <f>_xlfn.IFNA(VLOOKUP($A88,Gb_Stand!$AC$10:$AI$585,D$6,FALSE),0)</f>
        <v>918112.95</v>
      </c>
      <c r="CQ88" s="102">
        <f>_xlfn.IFNA(VLOOKUP($A88,Gb_Stand!$AC$10:$AI$585,E$6,FALSE),0)</f>
        <v>0</v>
      </c>
      <c r="CR88" s="102">
        <f>_xlfn.IFNA(VLOOKUP($A88,Gb_Stand!$AC$10:$AI$585,F$6,FALSE),0)</f>
        <v>0</v>
      </c>
      <c r="CS88" s="102">
        <f>_xlfn.IFNA(VLOOKUP($A88,Gb_Stand!$AC$10:$AI$585,G$6,FALSE),0)</f>
        <v>0</v>
      </c>
      <c r="CT88" s="102">
        <f>_xlfn.IFNA(VLOOKUP($A88,Gb_Stand!$AC$10:$AI$585,H$6,FALSE),0)</f>
        <v>0</v>
      </c>
      <c r="CU88" s="101">
        <f>_xlfn.IFNA(VLOOKUP($A88,Gb_Stand!$AC$10:$AI$585,I$6,FALSE),0)</f>
        <v>0</v>
      </c>
    </row>
    <row r="89" spans="1:99" x14ac:dyDescent="0.4">
      <c r="A89" s="106">
        <v>20643</v>
      </c>
      <c r="B89" s="105" t="s">
        <v>129</v>
      </c>
      <c r="C89" s="104"/>
      <c r="D89" s="103">
        <f>_xlfn.IFNA(VLOOKUP($A89,Gb_VQS!$B$10:$H$585,D$6,FALSE),0)+SUMIFS(Gb_VQS!$V$10:$V$1160,Gb_VQS!$T$10:$T$1160,$A89,Gb_VQS!$U$10:$U$1160,31)+SUMIFS(Gb_VQS!$AX$10:$AX$1735,Gb_VQS!$AV$10:$AV$1735,$A89,Gb_VQS!$AW$10:$AW$1735,13)</f>
        <v>7831274.4900000002</v>
      </c>
      <c r="E89" s="102">
        <f>_xlfn.IFNA(VLOOKUP($A89,Gb_VQS!$B$10:$H$585,E$6,FALSE),0)+SUMIFS(Gb_VQS!W$10:W$1160,Gb_VQS!$T$10:$T$1160,$A89)</f>
        <v>7057700</v>
      </c>
      <c r="F89" s="102">
        <f>_xlfn.IFNA(VLOOKUP($A89,Gb_VQS!$B$10:$H$585,F$6,FALSE),0)+SUMIFS(Gb_VQS!X$10:X$1160,Gb_VQS!$T$10:$T$1160,$A89)</f>
        <v>7005800</v>
      </c>
      <c r="G89" s="102">
        <f>_xlfn.IFNA(VLOOKUP($A89,Gb_VQS!$B$10:$H$585,G$6,FALSE),0)+SUMIFS(Gb_VQS!Y$10:Y$1160,Gb_VQS!$T$10:$T$1160,$A89)</f>
        <v>7247700</v>
      </c>
      <c r="H89" s="102">
        <f>_xlfn.IFNA(VLOOKUP($A89,Gb_VQS!$B$10:$H$585,H$6,FALSE),0)+SUMIFS(Gb_VQS!Z$10:Z$1160,Gb_VQS!$T$10:$T$1160,$A89)</f>
        <v>7386800</v>
      </c>
      <c r="I89" s="101">
        <f>_xlfn.IFNA(VLOOKUP($A89,Gb_VQS!$B$10:$H$585,I$6,FALSE),0)+SUMIFS(Gb_VQS!AA$10:AA$1160,Gb_VQS!$T$10:$T$1160,$A89)</f>
        <v>7542300</v>
      </c>
      <c r="J89" s="103">
        <f>_xlfn.IFNA(VLOOKUP($A89,Gb_VQS!$K$10:$Q$585,D$6,FALSE),0)</f>
        <v>6800021.71</v>
      </c>
      <c r="K89" s="102">
        <f>_xlfn.IFNA(VLOOKUP($A89,Gb_VQS!$K$10:$Q$585,E$6,FALSE),0)</f>
        <v>6558200</v>
      </c>
      <c r="L89" s="102">
        <f>_xlfn.IFNA(VLOOKUP($A89,Gb_VQS!$K$10:$Q$585,F$6,FALSE),0)</f>
        <v>6505400</v>
      </c>
      <c r="M89" s="102">
        <f>_xlfn.IFNA(VLOOKUP($A89,Gb_VQS!$K$10:$Q$585,G$6,FALSE),0)</f>
        <v>6574200</v>
      </c>
      <c r="N89" s="102">
        <f>_xlfn.IFNA(VLOOKUP($A89,Gb_VQS!$K$10:$Q$585,H$6,FALSE),0)</f>
        <v>6652500</v>
      </c>
      <c r="O89" s="101">
        <f>_xlfn.IFNA(VLOOKUP($A89,Gb_VQS!$K$10:$Q$585,I$6,FALSE),0)</f>
        <v>6715900</v>
      </c>
      <c r="P89" s="103">
        <f>SUMIFS(Gb_VQS!$AY$10:$AY$1735,Gb_VQS!$AV$10:$AV$1735,$A89,Gb_VQS!$AW$10:$AW$1735,10)</f>
        <v>1469354.92</v>
      </c>
      <c r="Q89" s="102">
        <f>_xlfn.IFNA(VLOOKUP($A89,Gb_VQS!$AM$10:$AS$585,E$6,FALSE),0)</f>
        <v>0</v>
      </c>
      <c r="R89" s="102">
        <f>_xlfn.IFNA(VLOOKUP($A89,Gb_VQS!$AM$10:$AS$585,F$6,FALSE),0)</f>
        <v>0</v>
      </c>
      <c r="S89" s="102">
        <f>_xlfn.IFNA(VLOOKUP($A89,Gb_VQS!$AM$10:$AS$585,G$6,FALSE),0)</f>
        <v>0</v>
      </c>
      <c r="T89" s="102">
        <f>_xlfn.IFNA(VLOOKUP($A89,Gb_VQS!$AM$10:$AS$585,H$6,FALSE),0)</f>
        <v>0</v>
      </c>
      <c r="U89" s="101">
        <f>_xlfn.IFNA(VLOOKUP($A89,Gb_VQS!$AM$10:$AS$585,I$6,FALSE),0)</f>
        <v>0</v>
      </c>
      <c r="V89" s="103">
        <f>SUMIFS(Gb_VQS!$AX$10:$AX$1735,Gb_VQS!$AV$10:$AV$1735,$A89,Gb_VQS!$AW$10:$AW$1735,10)+SUMIFS(Gb_VQS!$AX$10:$AX$1735,Gb_VQS!$AV$10:$AV$1735,$A89,Gb_VQS!$AW$10:$AW$1735,11)-SUMIFS(Gb_VQS!$AY$10:$AY$1735,Gb_VQS!$AV$10:$AV$1735,$A89,Gb_VQS!$AW$10:$AW$1735,11)</f>
        <v>1872895.64</v>
      </c>
      <c r="W89" s="102">
        <f>_xlfn.IFNA(VLOOKUP($A89,Gb_VQS!$AD$10:$AO$585,E$6,FALSE),0)</f>
        <v>145100</v>
      </c>
      <c r="X89" s="102">
        <f>_xlfn.IFNA(VLOOKUP($A89,Gb_VQS!$AD$10:$AO$585,F$6,FALSE),0)</f>
        <v>0</v>
      </c>
      <c r="Y89" s="102">
        <f>_xlfn.IFNA(VLOOKUP($A89,Gb_VQS!$AD$10:$AO$585,G$6,FALSE),0)</f>
        <v>0</v>
      </c>
      <c r="Z89" s="102">
        <f>_xlfn.IFNA(VLOOKUP($A89,Gb_VQS!$AD$10:$AO$585,H$6,FALSE),0)</f>
        <v>0</v>
      </c>
      <c r="AA89" s="101">
        <f>_xlfn.IFNA(VLOOKUP($A89,Gb_VQS!$AD$10:$AO$585,I$6,FALSE),0)</f>
        <v>0</v>
      </c>
      <c r="AB89" s="103"/>
      <c r="AC89" s="102"/>
      <c r="AD89" s="102"/>
      <c r="AE89" s="102"/>
      <c r="AF89" s="102"/>
      <c r="AG89" s="101"/>
      <c r="AH89" s="103"/>
      <c r="AI89" s="102"/>
      <c r="AJ89" s="102"/>
      <c r="AK89" s="102"/>
      <c r="AL89" s="102"/>
      <c r="AM89" s="101"/>
      <c r="AN89" s="103">
        <f>_xlfn.IFNA(VLOOKUP($A89,Gb_VQS_8586!$B$10:$H$585,D$6,FALSE),0)+SUMIFS(Gb_VQS_8586!$V$10:$V$1160,Gb_VQS_8586!$T$10:$T$1160,$A89,Gb_VQS_8586!$U$10:$U$1160,31)+SUMIFS(Gb_VQS_8586!$AX$10:$AX$1735,Gb_VQS_8586!$AV$10:$AV$1735,$A89,Gb_VQS_8586!$AW$10:$AW$1735,13)</f>
        <v>1407253.43</v>
      </c>
      <c r="AO89" s="102">
        <f>_xlfn.IFNA(VLOOKUP($A89,Gb_VQS_8586!$B$10:$H$585,E$6,FALSE),0)+SUMIFS(Gb_VQS_8586!W$10:W$1160,Gb_VQS_8586!$T$10:$T$1160,$A89)</f>
        <v>1170700</v>
      </c>
      <c r="AP89" s="102">
        <f>_xlfn.IFNA(VLOOKUP($A89,Gb_VQS_8586!$B$10:$H$585,F$6,FALSE),0)+SUMIFS(Gb_VQS_8586!X$10:X$1160,Gb_VQS_8586!$T$10:$T$1160,$A89)</f>
        <v>1121000</v>
      </c>
      <c r="AQ89" s="102">
        <f>_xlfn.IFNA(VLOOKUP($A89,Gb_VQS_8586!$B$10:$H$585,G$6,FALSE),0)+SUMIFS(Gb_VQS_8586!Y$10:Y$1160,Gb_VQS_8586!$T$10:$T$1160,$A89)</f>
        <v>1121400</v>
      </c>
      <c r="AR89" s="102">
        <f>_xlfn.IFNA(VLOOKUP($A89,Gb_VQS_8586!$B$10:$H$585,H$6,FALSE),0)+SUMIFS(Gb_VQS_8586!Z$10:Z$1160,Gb_VQS_8586!$T$10:$T$1160,$A89)</f>
        <v>1121700</v>
      </c>
      <c r="AS89" s="101">
        <f>_xlfn.IFNA(VLOOKUP($A89,Gb_VQS_8586!$B$10:$H$585,I$6,FALSE),0)+SUMIFS(Gb_VQS_8586!AA$10:AA$1160,Gb_VQS_8586!$T$10:$T$1160,$A89)</f>
        <v>1121900</v>
      </c>
      <c r="AT89" s="103">
        <f>_xlfn.IFNA(VLOOKUP($A89,Gb_VQS_8586!$K$10:$Q$585,D$6,FALSE),0)</f>
        <v>854942.93</v>
      </c>
      <c r="AU89" s="102">
        <f>_xlfn.IFNA(VLOOKUP($A89,Gb_VQS_8586!$K$10:$Q$585,E$6,FALSE),0)</f>
        <v>846100</v>
      </c>
      <c r="AV89" s="102">
        <f>_xlfn.IFNA(VLOOKUP($A89,Gb_VQS_8586!$K$10:$Q$585,F$6,FALSE),0)</f>
        <v>787700</v>
      </c>
      <c r="AW89" s="102">
        <f>_xlfn.IFNA(VLOOKUP($A89,Gb_VQS_8586!$K$10:$Q$585,G$6,FALSE),0)</f>
        <v>779100</v>
      </c>
      <c r="AX89" s="102">
        <f>_xlfn.IFNA(VLOOKUP($A89,Gb_VQS_8586!$K$10:$Q$585,H$6,FALSE),0)</f>
        <v>770100</v>
      </c>
      <c r="AY89" s="101">
        <f>_xlfn.IFNA(VLOOKUP($A89,Gb_VQS_8586!$K$10:$Q$585,I$6,FALSE),0)</f>
        <v>760900</v>
      </c>
      <c r="AZ89" s="103">
        <f>SUMIFS(Gb_VQS_8586!$AY$10:$AY$1735,Gb_VQS_8586!$AV$10:$AV$1735,$A89,Gb_VQS_8586!$AW$10:$AW$1735,10)</f>
        <v>1092679</v>
      </c>
      <c r="BA89" s="102">
        <f>_xlfn.IFNA(VLOOKUP($A89,Gb_VQS_8586!$AM$10:$AS$585,E$6,FALSE),0)</f>
        <v>0</v>
      </c>
      <c r="BB89" s="102">
        <f>_xlfn.IFNA(VLOOKUP($A89,Gb_VQS_8586!$AM$10:$AS$585,F$6,FALSE),0)</f>
        <v>0</v>
      </c>
      <c r="BC89" s="102">
        <f>_xlfn.IFNA(VLOOKUP($A89,Gb_VQS_8586!$AM$10:$AS$585,G$6,FALSE),0)</f>
        <v>0</v>
      </c>
      <c r="BD89" s="102">
        <f>_xlfn.IFNA(VLOOKUP($A89,Gb_VQS_8586!$AM$10:$AS$585,H$6,FALSE),0)</f>
        <v>0</v>
      </c>
      <c r="BE89" s="101">
        <f>_xlfn.IFNA(VLOOKUP($A89,Gb_VQS_8586!$AM$10:$AS$585,I$6,FALSE),0)</f>
        <v>0</v>
      </c>
      <c r="BF89" s="103">
        <f>SUMIFS(Gb_VQS_8586!$AX$10:$AX$1735,Gb_VQS_8586!$AV$10:$AV$1735,$A89,Gb_VQS_8586!$AW$10:$AW$1735,10)+SUMIFS(Gb_VQS_8586!$AX$10:$AX$1735,Gb_VQS_8586!$AV$10:$AV$1735,$A89,Gb_VQS_8586!$AW$10:$AW$1735,11)-SUMIFS(Gb_VQS_8586!$AY$10:$AY$1735,Gb_VQS_8586!$AV$10:$AV$1735,$A89,Gb_VQS_8586!$AW$10:$AW$1735,11)</f>
        <v>1162681.4099999999</v>
      </c>
      <c r="BG89" s="102">
        <f>_xlfn.IFNA(VLOOKUP($A89,Gb_VQS_8586!$AD$10:$AO$585,E$6,FALSE),0)</f>
        <v>113900</v>
      </c>
      <c r="BH89" s="102">
        <f>_xlfn.IFNA(VLOOKUP($A89,Gb_VQS_8586!$AD$10:$AO$585,F$6,FALSE),0)</f>
        <v>0</v>
      </c>
      <c r="BI89" s="102">
        <f>_xlfn.IFNA(VLOOKUP($A89,Gb_VQS_8586!$AD$10:$AO$585,G$6,FALSE),0)</f>
        <v>0</v>
      </c>
      <c r="BJ89" s="102">
        <f>_xlfn.IFNA(VLOOKUP($A89,Gb_VQS_8586!$AD$10:$AO$585,H$6,FALSE),0)</f>
        <v>0</v>
      </c>
      <c r="BK89" s="101">
        <f>_xlfn.IFNA(VLOOKUP($A89,Gb_VQS_8586!$AD$10:$AO$585,I$6,FALSE),0)</f>
        <v>0</v>
      </c>
      <c r="BL89" s="103">
        <f>SUMIFS(Gb_VQS_8586!BD$10:BD$2310,Gb_VQS_8586!$BB$10:$BB$2310,$A89,Gb_VQS_8586!$BC$10:$BC$2310,23)+SUMIFS(Gb_VQS_8586!BD$10:BD$2310,Gb_VQS_8586!$BB$10:$BB$2310,$A89,Gb_VQS_8586!$BC$10:$BC$2310,21)+SUMIFS(Gb_VQS_8586!BN$10:BN$2310,Gb_VQS_8586!$BL$10:$BL$2310,$A89,Gb_VQS_8586!$BM$10:$BM$2310,33)+SUMIFS(Gb_VQS_8586!BN$10:BN$2310,Gb_VQS_8586!$BL$10:$BL$2310,$A89,Gb_VQS_8586!$BM$10:$BM$2310,35)+SUMIFS(Gb_VQS_8586!$V$10:$V$1160,Gb_VQS_8586!$T$10:$T$1160,$A89,Gb_VQS_8586!$U$10:$U$1160,33)-SUMIFS(Gb_VQS_8586!$AX$10:$AX$1735,Gb_VQS_8586!$AV$10:$AV$1735,$A89,Gb_VQS_8586!$AW$10:$AW$1735,13)</f>
        <v>206098.52000000002</v>
      </c>
      <c r="BM89" s="102">
        <f>SUMIFS(Gb_VQS_8586!BE$10:BE$2310,Gb_VQS_8586!$BB$10:$BB$2310,$A89,Gb_VQS_8586!$BC$10:$BC$2310,23)+SUMIFS(Gb_VQS_8586!BE$10:BE$2310,Gb_VQS_8586!$BB$10:$BB$2310,$A89,Gb_VQS_8586!$BC$10:$BC$2310,21)+SUMIFS(Gb_VQS_8586!BO$10:BO$2310,Gb_VQS_8586!$BL$10:$BL$2310,$A89,Gb_VQS_8586!$BM$10:$BM$2310,33)+SUMIFS(Gb_VQS_8586!BO$10:BO$2310,Gb_VQS_8586!$BL$10:$BL$2310,$A89,Gb_VQS_8586!$BM$10:$BM$2310,35)</f>
        <v>155600</v>
      </c>
      <c r="BN89" s="102">
        <f>SUMIFS(Gb_VQS_8586!BF$10:BF$2310,Gb_VQS_8586!$BB$10:$BB$2310,$A89,Gb_VQS_8586!$BC$10:$BC$2310,23)+SUMIFS(Gb_VQS_8586!BF$10:BF$2310,Gb_VQS_8586!$BB$10:$BB$2310,$A89,Gb_VQS_8586!$BC$10:$BC$2310,21)+SUMIFS(Gb_VQS_8586!BP$10:BP$2310,Gb_VQS_8586!$BL$10:$BL$2310,$A89,Gb_VQS_8586!$BM$10:$BM$2310,33)+SUMIFS(Gb_VQS_8586!BP$10:BP$2310,Gb_VQS_8586!$BL$10:$BL$2310,$A89,Gb_VQS_8586!$BM$10:$BM$2310,35)</f>
        <v>8800</v>
      </c>
      <c r="BO89" s="102">
        <f>SUMIFS(Gb_VQS_8586!BG$10:BG$2310,Gb_VQS_8586!$BB$10:$BB$2310,$A89,Gb_VQS_8586!$BC$10:$BC$2310,23)+SUMIFS(Gb_VQS_8586!BG$10:BG$2310,Gb_VQS_8586!$BB$10:$BB$2310,$A89,Gb_VQS_8586!$BC$10:$BC$2310,21)+SUMIFS(Gb_VQS_8586!BQ$10:BQ$2310,Gb_VQS_8586!$BL$10:$BL$2310,$A89,Gb_VQS_8586!$BM$10:$BM$2310,33)+SUMIFS(Gb_VQS_8586!BQ$10:BQ$2310,Gb_VQS_8586!$BL$10:$BL$2310,$A89,Gb_VQS_8586!$BM$10:$BM$2310,35)</f>
        <v>8800</v>
      </c>
      <c r="BP89" s="102">
        <f>SUMIFS(Gb_VQS_8586!BH$10:BH$2310,Gb_VQS_8586!$BB$10:$BB$2310,$A89,Gb_VQS_8586!$BC$10:$BC$2310,23)+SUMIFS(Gb_VQS_8586!BH$10:BH$2310,Gb_VQS_8586!$BB$10:$BB$2310,$A89,Gb_VQS_8586!$BC$10:$BC$2310,21)+SUMIFS(Gb_VQS_8586!BR$10:BR$2310,Gb_VQS_8586!$BL$10:$BL$2310,$A89,Gb_VQS_8586!$BM$10:$BM$2310,33)+SUMIFS(Gb_VQS_8586!BR$10:BR$2310,Gb_VQS_8586!$BL$10:$BL$2310,$A89,Gb_VQS_8586!$BM$10:$BM$2310,35)</f>
        <v>8900</v>
      </c>
      <c r="BQ89" s="101">
        <f>SUMIFS(Gb_VQS_8586!BI$10:BI$2310,Gb_VQS_8586!$BB$10:$BB$2310,$A89,Gb_VQS_8586!$BC$10:$BC$2310,23)+SUMIFS(Gb_VQS_8586!BI$10:BI$2310,Gb_VQS_8586!$BB$10:$BB$2310,$A89,Gb_VQS_8586!$BC$10:$BC$2310,21)+SUMIFS(Gb_VQS_8586!BS$10:BS$2310,Gb_VQS_8586!$BL$10:$BL$2310,$A89,Gb_VQS_8586!$BM$10:$BM$2310,33)+SUMIFS(Gb_VQS_8586!BS$10:BS$2310,Gb_VQS_8586!$BL$10:$BL$2310,$A89,Gb_VQS_8586!$BM$10:$BM$2310,35)</f>
        <v>9000</v>
      </c>
      <c r="BR89" s="103">
        <f>SUMIFS(Gb_VQS_8586!BD$10:BD$2310,Gb_VQS_8586!$BB$10:$BB$2310,$A89,Gb_VQS_8586!$BC$10:$BC$2310,24)+SUMIFS(Gb_VQS_8586!BD$10:BD$2310,Gb_VQS_8586!$BB$10:$BB$2310,$A89,Gb_VQS_8586!$BC$10:$BC$2310,22)+SUMIFS(Gb_VQS_8586!BN$10:BN$2310,Gb_VQS_8586!$BL$10:$BL$2310,$A89,Gb_VQS_8586!$BM$10:$BM$2310,34)+SUMIFS(Gb_VQS_8586!BN$10:BN$2310,Gb_VQS_8586!$BL$10:$BL$2310,$A89,Gb_VQS_8586!$BM$10:$BM$2310,36)</f>
        <v>749390.2</v>
      </c>
      <c r="BS89" s="102">
        <f>SUMIFS(Gb_VQS_8586!BE$10:BE$2310,Gb_VQS_8586!$BB$10:$BB$2310,$A89,Gb_VQS_8586!$BC$10:$BC$2310,24)+SUMIFS(Gb_VQS_8586!BE$10:BE$2310,Gb_VQS_8586!$BB$10:$BB$2310,$A89,Gb_VQS_8586!$BC$10:$BC$2310,22)+SUMIFS(Gb_VQS_8586!BO$10:BO$2310,Gb_VQS_8586!$BL$10:$BL$2310,$A89,Gb_VQS_8586!$BM$10:$BM$2310,34)+SUMIFS(Gb_VQS_8586!BO$10:BO$2310,Gb_VQS_8586!$BL$10:$BL$2310,$A89,Gb_VQS_8586!$BM$10:$BM$2310,36)</f>
        <v>256900</v>
      </c>
      <c r="BT89" s="102">
        <f>SUMIFS(Gb_VQS_8586!BF$10:BF$2310,Gb_VQS_8586!$BB$10:$BB$2310,$A89,Gb_VQS_8586!$BC$10:$BC$2310,24)+SUMIFS(Gb_VQS_8586!BF$10:BF$2310,Gb_VQS_8586!$BB$10:$BB$2310,$A89,Gb_VQS_8586!$BC$10:$BC$2310,22)+SUMIFS(Gb_VQS_8586!BP$10:BP$2310,Gb_VQS_8586!$BL$10:$BL$2310,$A89,Gb_VQS_8586!$BM$10:$BM$2310,34)+SUMIFS(Gb_VQS_8586!BP$10:BP$2310,Gb_VQS_8586!$BL$10:$BL$2310,$A89,Gb_VQS_8586!$BM$10:$BM$2310,36)</f>
        <v>266200</v>
      </c>
      <c r="BU89" s="102">
        <f>SUMIFS(Gb_VQS_8586!BG$10:BG$2310,Gb_VQS_8586!$BB$10:$BB$2310,$A89,Gb_VQS_8586!$BC$10:$BC$2310,24)+SUMIFS(Gb_VQS_8586!BG$10:BG$2310,Gb_VQS_8586!$BB$10:$BB$2310,$A89,Gb_VQS_8586!$BC$10:$BC$2310,22)+SUMIFS(Gb_VQS_8586!BQ$10:BQ$2310,Gb_VQS_8586!$BL$10:$BL$2310,$A89,Gb_VQS_8586!$BM$10:$BM$2310,34)+SUMIFS(Gb_VQS_8586!BQ$10:BQ$2310,Gb_VQS_8586!$BL$10:$BL$2310,$A89,Gb_VQS_8586!$BM$10:$BM$2310,36)</f>
        <v>270100</v>
      </c>
      <c r="BV89" s="102">
        <f>SUMIFS(Gb_VQS_8586!BH$10:BH$2310,Gb_VQS_8586!$BB$10:$BB$2310,$A89,Gb_VQS_8586!$BC$10:$BC$2310,24)+SUMIFS(Gb_VQS_8586!BH$10:BH$2310,Gb_VQS_8586!$BB$10:$BB$2310,$A89,Gb_VQS_8586!$BC$10:$BC$2310,22)+SUMIFS(Gb_VQS_8586!BR$10:BR$2310,Gb_VQS_8586!$BL$10:$BL$2310,$A89,Gb_VQS_8586!$BM$10:$BM$2310,34)+SUMIFS(Gb_VQS_8586!BR$10:BR$2310,Gb_VQS_8586!$BL$10:$BL$2310,$A89,Gb_VQS_8586!$BM$10:$BM$2310,36)</f>
        <v>277700</v>
      </c>
      <c r="BW89" s="101">
        <f>SUMIFS(Gb_VQS_8586!BI$10:BI$2310,Gb_VQS_8586!$BB$10:$BB$2310,$A89,Gb_VQS_8586!$BC$10:$BC$2310,24)+SUMIFS(Gb_VQS_8586!BI$10:BI$2310,Gb_VQS_8586!$BB$10:$BB$2310,$A89,Gb_VQS_8586!$BC$10:$BC$2310,22)+SUMIFS(Gb_VQS_8586!BS$10:BS$2310,Gb_VQS_8586!$BL$10:$BL$2310,$A89,Gb_VQS_8586!$BM$10:$BM$2310,34)+SUMIFS(Gb_VQS_8586!BS$10:BS$2310,Gb_VQS_8586!$BL$10:$BL$2310,$A89,Gb_VQS_8586!$BM$10:$BM$2310,36)</f>
        <v>318400</v>
      </c>
      <c r="BX89" s="103">
        <f>_xlfn.IFNA(VLOOKUP($A89,Gb_Stand!$B$10:$H$585,D$6,FALSE),0)</f>
        <v>0</v>
      </c>
      <c r="BY89" s="102">
        <f>_xlfn.IFNA(VLOOKUP($A89,Gb_Stand!$B$10:$H$585,E$6,FALSE),0)</f>
        <v>0</v>
      </c>
      <c r="BZ89" s="102">
        <f>_xlfn.IFNA(VLOOKUP($A89,Gb_Stand!$B$10:$H$585,F$6,FALSE),0)</f>
        <v>0</v>
      </c>
      <c r="CA89" s="102">
        <f>_xlfn.IFNA(VLOOKUP($A89,Gb_Stand!$B$10:$H$585,G$6,FALSE),0)</f>
        <v>0</v>
      </c>
      <c r="CB89" s="102">
        <f>_xlfn.IFNA(VLOOKUP($A89,Gb_Stand!$B$10:$H$585,H$6,FALSE),0)</f>
        <v>0</v>
      </c>
      <c r="CC89" s="101">
        <f>_xlfn.IFNA(VLOOKUP($A89,Gb_Stand!$B$10:$H$585,I$6,FALSE),0)</f>
        <v>0</v>
      </c>
      <c r="CD89" s="103">
        <f>_xlfn.IFNA(VLOOKUP($A89,Gb_Stand!$K$10:$Q$585,D$6,FALSE),0)</f>
        <v>0</v>
      </c>
      <c r="CE89" s="102">
        <f>_xlfn.IFNA(VLOOKUP($A89,Gb_Stand!$K$10:$Q$585,E$6,FALSE),0)</f>
        <v>0</v>
      </c>
      <c r="CF89" s="102">
        <f>_xlfn.IFNA(VLOOKUP($A89,Gb_Stand!$K$10:$Q$585,F$6,FALSE),0)</f>
        <v>0</v>
      </c>
      <c r="CG89" s="102">
        <f>_xlfn.IFNA(VLOOKUP($A89,Gb_Stand!$K$10:$Q$585,G$6,FALSE),0)</f>
        <v>0</v>
      </c>
      <c r="CH89" s="102">
        <f>_xlfn.IFNA(VLOOKUP($A89,Gb_Stand!$K$10:$Q$585,H$6,FALSE),0)</f>
        <v>0</v>
      </c>
      <c r="CI89" s="101">
        <f>_xlfn.IFNA(VLOOKUP($A89,Gb_Stand!$K$10:$Q$585,I$6,FALSE),0)</f>
        <v>0</v>
      </c>
      <c r="CJ89" s="103">
        <f>_xlfn.IFNA(VLOOKUP($A89,Gb_Stand!$T$10:$Z$585,D$6,FALSE),0)</f>
        <v>1217486.7</v>
      </c>
      <c r="CK89" s="102">
        <f>_xlfn.IFNA(VLOOKUP($A89,Gb_Stand!$T$10:$Z$585,E$6,FALSE),0)</f>
        <v>711400</v>
      </c>
      <c r="CL89" s="102">
        <f>_xlfn.IFNA(VLOOKUP($A89,Gb_Stand!$T$10:$Z$585,F$6,FALSE),0)</f>
        <v>564000</v>
      </c>
      <c r="CM89" s="102">
        <f>_xlfn.IFNA(VLOOKUP($A89,Gb_Stand!$T$10:$Z$585,G$6,FALSE),0)</f>
        <v>415600</v>
      </c>
      <c r="CN89" s="102">
        <f>_xlfn.IFNA(VLOOKUP($A89,Gb_Stand!$T$10:$Z$585,H$6,FALSE),0)</f>
        <v>275700</v>
      </c>
      <c r="CO89" s="101">
        <f>_xlfn.IFNA(VLOOKUP($A89,Gb_Stand!$T$10:$Z$585,I$6,FALSE),0)</f>
        <v>176300</v>
      </c>
      <c r="CP89" s="103">
        <f>_xlfn.IFNA(VLOOKUP($A89,Gb_Stand!$AC$10:$AI$585,D$6,FALSE),0)</f>
        <v>1217486.7</v>
      </c>
      <c r="CQ89" s="102">
        <f>_xlfn.IFNA(VLOOKUP($A89,Gb_Stand!$AC$10:$AI$585,E$6,FALSE),0)</f>
        <v>711400</v>
      </c>
      <c r="CR89" s="102">
        <f>_xlfn.IFNA(VLOOKUP($A89,Gb_Stand!$AC$10:$AI$585,F$6,FALSE),0)</f>
        <v>564000</v>
      </c>
      <c r="CS89" s="102">
        <f>_xlfn.IFNA(VLOOKUP($A89,Gb_Stand!$AC$10:$AI$585,G$6,FALSE),0)</f>
        <v>415600</v>
      </c>
      <c r="CT89" s="102">
        <f>_xlfn.IFNA(VLOOKUP($A89,Gb_Stand!$AC$10:$AI$585,H$6,FALSE),0)</f>
        <v>275700</v>
      </c>
      <c r="CU89" s="101">
        <f>_xlfn.IFNA(VLOOKUP($A89,Gb_Stand!$AC$10:$AI$585,I$6,FALSE),0)</f>
        <v>176300</v>
      </c>
    </row>
    <row r="90" spans="1:99" x14ac:dyDescent="0.4">
      <c r="A90" s="106">
        <v>20644</v>
      </c>
      <c r="B90" s="105" t="s">
        <v>128</v>
      </c>
      <c r="C90" s="104"/>
      <c r="D90" s="103">
        <f>_xlfn.IFNA(VLOOKUP($A90,Gb_VQS!$B$10:$H$585,D$6,FALSE),0)+SUMIFS(Gb_VQS!$V$10:$V$1160,Gb_VQS!$T$10:$T$1160,$A90,Gb_VQS!$U$10:$U$1160,31)+SUMIFS(Gb_VQS!$AX$10:$AX$1735,Gb_VQS!$AV$10:$AV$1735,$A90,Gb_VQS!$AW$10:$AW$1735,13)</f>
        <v>10838687.09</v>
      </c>
      <c r="E90" s="102">
        <f>_xlfn.IFNA(VLOOKUP($A90,Gb_VQS!$B$10:$H$585,E$6,FALSE),0)+SUMIFS(Gb_VQS!W$10:W$1160,Gb_VQS!$T$10:$T$1160,$A90)</f>
        <v>6268600</v>
      </c>
      <c r="F90" s="102">
        <f>_xlfn.IFNA(VLOOKUP($A90,Gb_VQS!$B$10:$H$585,F$6,FALSE),0)+SUMIFS(Gb_VQS!X$10:X$1160,Gb_VQS!$T$10:$T$1160,$A90)</f>
        <v>6024700</v>
      </c>
      <c r="G90" s="102">
        <f>_xlfn.IFNA(VLOOKUP($A90,Gb_VQS!$B$10:$H$585,G$6,FALSE),0)+SUMIFS(Gb_VQS!Y$10:Y$1160,Gb_VQS!$T$10:$T$1160,$A90)</f>
        <v>6059300</v>
      </c>
      <c r="H90" s="102">
        <f>_xlfn.IFNA(VLOOKUP($A90,Gb_VQS!$B$10:$H$585,H$6,FALSE),0)+SUMIFS(Gb_VQS!Z$10:Z$1160,Gb_VQS!$T$10:$T$1160,$A90)</f>
        <v>6181500</v>
      </c>
      <c r="I90" s="101">
        <f>_xlfn.IFNA(VLOOKUP($A90,Gb_VQS!$B$10:$H$585,I$6,FALSE),0)+SUMIFS(Gb_VQS!AA$10:AA$1160,Gb_VQS!$T$10:$T$1160,$A90)</f>
        <v>5969200</v>
      </c>
      <c r="J90" s="103">
        <f>_xlfn.IFNA(VLOOKUP($A90,Gb_VQS!$K$10:$Q$585,D$6,FALSE),0)</f>
        <v>6300634.9100000001</v>
      </c>
      <c r="K90" s="102">
        <f>_xlfn.IFNA(VLOOKUP($A90,Gb_VQS!$K$10:$Q$585,E$6,FALSE),0)</f>
        <v>5755700</v>
      </c>
      <c r="L90" s="102">
        <f>_xlfn.IFNA(VLOOKUP($A90,Gb_VQS!$K$10:$Q$585,F$6,FALSE),0)</f>
        <v>5663100</v>
      </c>
      <c r="M90" s="102">
        <f>_xlfn.IFNA(VLOOKUP($A90,Gb_VQS!$K$10:$Q$585,G$6,FALSE),0)</f>
        <v>5709100</v>
      </c>
      <c r="N90" s="102">
        <f>_xlfn.IFNA(VLOOKUP($A90,Gb_VQS!$K$10:$Q$585,H$6,FALSE),0)</f>
        <v>5779600</v>
      </c>
      <c r="O90" s="101">
        <f>_xlfn.IFNA(VLOOKUP($A90,Gb_VQS!$K$10:$Q$585,I$6,FALSE),0)</f>
        <v>5543600</v>
      </c>
      <c r="P90" s="103">
        <f>SUMIFS(Gb_VQS!$AY$10:$AY$1735,Gb_VQS!$AV$10:$AV$1735,$A90,Gb_VQS!$AW$10:$AW$1735,10)</f>
        <v>96991.8</v>
      </c>
      <c r="Q90" s="102">
        <f>_xlfn.IFNA(VLOOKUP($A90,Gb_VQS!$AM$10:$AS$585,E$6,FALSE),0)</f>
        <v>0</v>
      </c>
      <c r="R90" s="102">
        <f>_xlfn.IFNA(VLOOKUP($A90,Gb_VQS!$AM$10:$AS$585,F$6,FALSE),0)</f>
        <v>0</v>
      </c>
      <c r="S90" s="102">
        <f>_xlfn.IFNA(VLOOKUP($A90,Gb_VQS!$AM$10:$AS$585,G$6,FALSE),0)</f>
        <v>0</v>
      </c>
      <c r="T90" s="102">
        <f>_xlfn.IFNA(VLOOKUP($A90,Gb_VQS!$AM$10:$AS$585,H$6,FALSE),0)</f>
        <v>0</v>
      </c>
      <c r="U90" s="101">
        <f>_xlfn.IFNA(VLOOKUP($A90,Gb_VQS!$AM$10:$AS$585,I$6,FALSE),0)</f>
        <v>0</v>
      </c>
      <c r="V90" s="103">
        <f>SUMIFS(Gb_VQS!$AX$10:$AX$1735,Gb_VQS!$AV$10:$AV$1735,$A90,Gb_VQS!$AW$10:$AW$1735,10)+SUMIFS(Gb_VQS!$AX$10:$AX$1735,Gb_VQS!$AV$10:$AV$1735,$A90,Gb_VQS!$AW$10:$AW$1735,11)-SUMIFS(Gb_VQS!$AY$10:$AY$1735,Gb_VQS!$AV$10:$AV$1735,$A90,Gb_VQS!$AW$10:$AW$1735,11)</f>
        <v>1721644.57</v>
      </c>
      <c r="W90" s="102">
        <f>_xlfn.IFNA(VLOOKUP($A90,Gb_VQS!$AD$10:$AO$585,E$6,FALSE),0)</f>
        <v>390600</v>
      </c>
      <c r="X90" s="102">
        <f>_xlfn.IFNA(VLOOKUP($A90,Gb_VQS!$AD$10:$AO$585,F$6,FALSE),0)</f>
        <v>11800</v>
      </c>
      <c r="Y90" s="102">
        <f>_xlfn.IFNA(VLOOKUP($A90,Gb_VQS!$AD$10:$AO$585,G$6,FALSE),0)</f>
        <v>11800</v>
      </c>
      <c r="Z90" s="102">
        <f>_xlfn.IFNA(VLOOKUP($A90,Gb_VQS!$AD$10:$AO$585,H$6,FALSE),0)</f>
        <v>11800</v>
      </c>
      <c r="AA90" s="101">
        <f>_xlfn.IFNA(VLOOKUP($A90,Gb_VQS!$AD$10:$AO$585,I$6,FALSE),0)</f>
        <v>5000</v>
      </c>
      <c r="AB90" s="103"/>
      <c r="AC90" s="102"/>
      <c r="AD90" s="102"/>
      <c r="AE90" s="102"/>
      <c r="AF90" s="102"/>
      <c r="AG90" s="101"/>
      <c r="AH90" s="103"/>
      <c r="AI90" s="102"/>
      <c r="AJ90" s="102"/>
      <c r="AK90" s="102"/>
      <c r="AL90" s="102"/>
      <c r="AM90" s="101"/>
      <c r="AN90" s="103">
        <f>_xlfn.IFNA(VLOOKUP($A90,Gb_VQS_8586!$B$10:$H$585,D$6,FALSE),0)+SUMIFS(Gb_VQS_8586!$V$10:$V$1160,Gb_VQS_8586!$T$10:$T$1160,$A90,Gb_VQS_8586!$U$10:$U$1160,31)+SUMIFS(Gb_VQS_8586!$AX$10:$AX$1735,Gb_VQS_8586!$AV$10:$AV$1735,$A90,Gb_VQS_8586!$AW$10:$AW$1735,13)</f>
        <v>986525.92</v>
      </c>
      <c r="AO90" s="102">
        <f>_xlfn.IFNA(VLOOKUP($A90,Gb_VQS_8586!$B$10:$H$585,E$6,FALSE),0)+SUMIFS(Gb_VQS_8586!W$10:W$1160,Gb_VQS_8586!$T$10:$T$1160,$A90)</f>
        <v>1030100</v>
      </c>
      <c r="AP90" s="102">
        <f>_xlfn.IFNA(VLOOKUP($A90,Gb_VQS_8586!$B$10:$H$585,F$6,FALSE),0)+SUMIFS(Gb_VQS_8586!X$10:X$1160,Gb_VQS_8586!$T$10:$T$1160,$A90)</f>
        <v>956300</v>
      </c>
      <c r="AQ90" s="102">
        <f>_xlfn.IFNA(VLOOKUP($A90,Gb_VQS_8586!$B$10:$H$585,G$6,FALSE),0)+SUMIFS(Gb_VQS_8586!Y$10:Y$1160,Gb_VQS_8586!$T$10:$T$1160,$A90)</f>
        <v>954200</v>
      </c>
      <c r="AR90" s="102">
        <f>_xlfn.IFNA(VLOOKUP($A90,Gb_VQS_8586!$B$10:$H$585,H$6,FALSE),0)+SUMIFS(Gb_VQS_8586!Z$10:Z$1160,Gb_VQS_8586!$T$10:$T$1160,$A90)</f>
        <v>956200</v>
      </c>
      <c r="AS90" s="101">
        <f>_xlfn.IFNA(VLOOKUP($A90,Gb_VQS_8586!$B$10:$H$585,I$6,FALSE),0)+SUMIFS(Gb_VQS_8586!AA$10:AA$1160,Gb_VQS_8586!$T$10:$T$1160,$A90)</f>
        <v>860900</v>
      </c>
      <c r="AT90" s="103">
        <f>_xlfn.IFNA(VLOOKUP($A90,Gb_VQS_8586!$K$10:$Q$585,D$6,FALSE),0)</f>
        <v>687946.85</v>
      </c>
      <c r="AU90" s="102">
        <f>_xlfn.IFNA(VLOOKUP($A90,Gb_VQS_8586!$K$10:$Q$585,E$6,FALSE),0)</f>
        <v>688400</v>
      </c>
      <c r="AV90" s="102">
        <f>_xlfn.IFNA(VLOOKUP($A90,Gb_VQS_8586!$K$10:$Q$585,F$6,FALSE),0)</f>
        <v>689800</v>
      </c>
      <c r="AW90" s="102">
        <f>_xlfn.IFNA(VLOOKUP($A90,Gb_VQS_8586!$K$10:$Q$585,G$6,FALSE),0)</f>
        <v>689200</v>
      </c>
      <c r="AX90" s="102">
        <f>_xlfn.IFNA(VLOOKUP($A90,Gb_VQS_8586!$K$10:$Q$585,H$6,FALSE),0)</f>
        <v>678200</v>
      </c>
      <c r="AY90" s="101">
        <f>_xlfn.IFNA(VLOOKUP($A90,Gb_VQS_8586!$K$10:$Q$585,I$6,FALSE),0)</f>
        <v>701600</v>
      </c>
      <c r="AZ90" s="103">
        <f>SUMIFS(Gb_VQS_8586!$AY$10:$AY$1735,Gb_VQS_8586!$AV$10:$AV$1735,$A90,Gb_VQS_8586!$AW$10:$AW$1735,10)</f>
        <v>0</v>
      </c>
      <c r="BA90" s="102">
        <f>_xlfn.IFNA(VLOOKUP($A90,Gb_VQS_8586!$AM$10:$AS$585,E$6,FALSE),0)</f>
        <v>0</v>
      </c>
      <c r="BB90" s="102">
        <f>_xlfn.IFNA(VLOOKUP($A90,Gb_VQS_8586!$AM$10:$AS$585,F$6,FALSE),0)</f>
        <v>0</v>
      </c>
      <c r="BC90" s="102">
        <f>_xlfn.IFNA(VLOOKUP($A90,Gb_VQS_8586!$AM$10:$AS$585,G$6,FALSE),0)</f>
        <v>0</v>
      </c>
      <c r="BD90" s="102">
        <f>_xlfn.IFNA(VLOOKUP($A90,Gb_VQS_8586!$AM$10:$AS$585,H$6,FALSE),0)</f>
        <v>0</v>
      </c>
      <c r="BE90" s="101">
        <f>_xlfn.IFNA(VLOOKUP($A90,Gb_VQS_8586!$AM$10:$AS$585,I$6,FALSE),0)</f>
        <v>0</v>
      </c>
      <c r="BF90" s="103">
        <f>SUMIFS(Gb_VQS_8586!$AX$10:$AX$1735,Gb_VQS_8586!$AV$10:$AV$1735,$A90,Gb_VQS_8586!$AW$10:$AW$1735,10)+SUMIFS(Gb_VQS_8586!$AX$10:$AX$1735,Gb_VQS_8586!$AV$10:$AV$1735,$A90,Gb_VQS_8586!$AW$10:$AW$1735,11)-SUMIFS(Gb_VQS_8586!$AY$10:$AY$1735,Gb_VQS_8586!$AV$10:$AV$1735,$A90,Gb_VQS_8586!$AW$10:$AW$1735,11)</f>
        <v>77032.28</v>
      </c>
      <c r="BG90" s="102">
        <f>_xlfn.IFNA(VLOOKUP($A90,Gb_VQS_8586!$AD$10:$AO$585,E$6,FALSE),0)</f>
        <v>0</v>
      </c>
      <c r="BH90" s="102">
        <f>_xlfn.IFNA(VLOOKUP($A90,Gb_VQS_8586!$AD$10:$AO$585,F$6,FALSE),0)</f>
        <v>0</v>
      </c>
      <c r="BI90" s="102">
        <f>_xlfn.IFNA(VLOOKUP($A90,Gb_VQS_8586!$AD$10:$AO$585,G$6,FALSE),0)</f>
        <v>0</v>
      </c>
      <c r="BJ90" s="102">
        <f>_xlfn.IFNA(VLOOKUP($A90,Gb_VQS_8586!$AD$10:$AO$585,H$6,FALSE),0)</f>
        <v>0</v>
      </c>
      <c r="BK90" s="101">
        <f>_xlfn.IFNA(VLOOKUP($A90,Gb_VQS_8586!$AD$10:$AO$585,I$6,FALSE),0)</f>
        <v>0</v>
      </c>
      <c r="BL90" s="103">
        <f>SUMIFS(Gb_VQS_8586!BD$10:BD$2310,Gb_VQS_8586!$BB$10:$BB$2310,$A90,Gb_VQS_8586!$BC$10:$BC$2310,23)+SUMIFS(Gb_VQS_8586!BD$10:BD$2310,Gb_VQS_8586!$BB$10:$BB$2310,$A90,Gb_VQS_8586!$BC$10:$BC$2310,21)+SUMIFS(Gb_VQS_8586!BN$10:BN$2310,Gb_VQS_8586!$BL$10:$BL$2310,$A90,Gb_VQS_8586!$BM$10:$BM$2310,33)+SUMIFS(Gb_VQS_8586!BN$10:BN$2310,Gb_VQS_8586!$BL$10:$BL$2310,$A90,Gb_VQS_8586!$BM$10:$BM$2310,35)+SUMIFS(Gb_VQS_8586!$V$10:$V$1160,Gb_VQS_8586!$T$10:$T$1160,$A90,Gb_VQS_8586!$U$10:$U$1160,33)-SUMIFS(Gb_VQS_8586!$AX$10:$AX$1735,Gb_VQS_8586!$AV$10:$AV$1735,$A90,Gb_VQS_8586!$AW$10:$AW$1735,13)</f>
        <v>113496.72</v>
      </c>
      <c r="BM90" s="102">
        <f>SUMIFS(Gb_VQS_8586!BE$10:BE$2310,Gb_VQS_8586!$BB$10:$BB$2310,$A90,Gb_VQS_8586!$BC$10:$BC$2310,23)+SUMIFS(Gb_VQS_8586!BE$10:BE$2310,Gb_VQS_8586!$BB$10:$BB$2310,$A90,Gb_VQS_8586!$BC$10:$BC$2310,21)+SUMIFS(Gb_VQS_8586!BO$10:BO$2310,Gb_VQS_8586!$BL$10:$BL$2310,$A90,Gb_VQS_8586!$BM$10:$BM$2310,33)+SUMIFS(Gb_VQS_8586!BO$10:BO$2310,Gb_VQS_8586!$BL$10:$BL$2310,$A90,Gb_VQS_8586!$BM$10:$BM$2310,35)</f>
        <v>19500</v>
      </c>
      <c r="BN90" s="102">
        <f>SUMIFS(Gb_VQS_8586!BF$10:BF$2310,Gb_VQS_8586!$BB$10:$BB$2310,$A90,Gb_VQS_8586!$BC$10:$BC$2310,23)+SUMIFS(Gb_VQS_8586!BF$10:BF$2310,Gb_VQS_8586!$BB$10:$BB$2310,$A90,Gb_VQS_8586!$BC$10:$BC$2310,21)+SUMIFS(Gb_VQS_8586!BP$10:BP$2310,Gb_VQS_8586!$BL$10:$BL$2310,$A90,Gb_VQS_8586!$BM$10:$BM$2310,33)+SUMIFS(Gb_VQS_8586!BP$10:BP$2310,Gb_VQS_8586!$BL$10:$BL$2310,$A90,Gb_VQS_8586!$BM$10:$BM$2310,35)</f>
        <v>19700</v>
      </c>
      <c r="BO90" s="102">
        <f>SUMIFS(Gb_VQS_8586!BG$10:BG$2310,Gb_VQS_8586!$BB$10:$BB$2310,$A90,Gb_VQS_8586!$BC$10:$BC$2310,23)+SUMIFS(Gb_VQS_8586!BG$10:BG$2310,Gb_VQS_8586!$BB$10:$BB$2310,$A90,Gb_VQS_8586!$BC$10:$BC$2310,21)+SUMIFS(Gb_VQS_8586!BQ$10:BQ$2310,Gb_VQS_8586!$BL$10:$BL$2310,$A90,Gb_VQS_8586!$BM$10:$BM$2310,33)+SUMIFS(Gb_VQS_8586!BQ$10:BQ$2310,Gb_VQS_8586!$BL$10:$BL$2310,$A90,Gb_VQS_8586!$BM$10:$BM$2310,35)</f>
        <v>19900</v>
      </c>
      <c r="BP90" s="102">
        <f>SUMIFS(Gb_VQS_8586!BH$10:BH$2310,Gb_VQS_8586!$BB$10:$BB$2310,$A90,Gb_VQS_8586!$BC$10:$BC$2310,23)+SUMIFS(Gb_VQS_8586!BH$10:BH$2310,Gb_VQS_8586!$BB$10:$BB$2310,$A90,Gb_VQS_8586!$BC$10:$BC$2310,21)+SUMIFS(Gb_VQS_8586!BR$10:BR$2310,Gb_VQS_8586!$BL$10:$BL$2310,$A90,Gb_VQS_8586!$BM$10:$BM$2310,33)+SUMIFS(Gb_VQS_8586!BR$10:BR$2310,Gb_VQS_8586!$BL$10:$BL$2310,$A90,Gb_VQS_8586!$BM$10:$BM$2310,35)</f>
        <v>20000</v>
      </c>
      <c r="BQ90" s="101">
        <f>SUMIFS(Gb_VQS_8586!BI$10:BI$2310,Gb_VQS_8586!$BB$10:$BB$2310,$A90,Gb_VQS_8586!$BC$10:$BC$2310,23)+SUMIFS(Gb_VQS_8586!BI$10:BI$2310,Gb_VQS_8586!$BB$10:$BB$2310,$A90,Gb_VQS_8586!$BC$10:$BC$2310,21)+SUMIFS(Gb_VQS_8586!BS$10:BS$2310,Gb_VQS_8586!$BL$10:$BL$2310,$A90,Gb_VQS_8586!$BM$10:$BM$2310,33)+SUMIFS(Gb_VQS_8586!BS$10:BS$2310,Gb_VQS_8586!$BL$10:$BL$2310,$A90,Gb_VQS_8586!$BM$10:$BM$2310,35)</f>
        <v>20200</v>
      </c>
      <c r="BR90" s="103">
        <f>SUMIFS(Gb_VQS_8586!BD$10:BD$2310,Gb_VQS_8586!$BB$10:$BB$2310,$A90,Gb_VQS_8586!$BC$10:$BC$2310,24)+SUMIFS(Gb_VQS_8586!BD$10:BD$2310,Gb_VQS_8586!$BB$10:$BB$2310,$A90,Gb_VQS_8586!$BC$10:$BC$2310,22)+SUMIFS(Gb_VQS_8586!BN$10:BN$2310,Gb_VQS_8586!$BL$10:$BL$2310,$A90,Gb_VQS_8586!$BM$10:$BM$2310,34)+SUMIFS(Gb_VQS_8586!BN$10:BN$2310,Gb_VQS_8586!$BL$10:$BL$2310,$A90,Gb_VQS_8586!$BM$10:$BM$2310,36)</f>
        <v>284817.18</v>
      </c>
      <c r="BS90" s="102">
        <f>SUMIFS(Gb_VQS_8586!BE$10:BE$2310,Gb_VQS_8586!$BB$10:$BB$2310,$A90,Gb_VQS_8586!$BC$10:$BC$2310,24)+SUMIFS(Gb_VQS_8586!BE$10:BE$2310,Gb_VQS_8586!$BB$10:$BB$2310,$A90,Gb_VQS_8586!$BC$10:$BC$2310,22)+SUMIFS(Gb_VQS_8586!BO$10:BO$2310,Gb_VQS_8586!$BL$10:$BL$2310,$A90,Gb_VQS_8586!$BM$10:$BM$2310,34)+SUMIFS(Gb_VQS_8586!BO$10:BO$2310,Gb_VQS_8586!$BL$10:$BL$2310,$A90,Gb_VQS_8586!$BM$10:$BM$2310,36)</f>
        <v>297900</v>
      </c>
      <c r="BT90" s="102">
        <f>SUMIFS(Gb_VQS_8586!BF$10:BF$2310,Gb_VQS_8586!$BB$10:$BB$2310,$A90,Gb_VQS_8586!$BC$10:$BC$2310,24)+SUMIFS(Gb_VQS_8586!BF$10:BF$2310,Gb_VQS_8586!$BB$10:$BB$2310,$A90,Gb_VQS_8586!$BC$10:$BC$2310,22)+SUMIFS(Gb_VQS_8586!BP$10:BP$2310,Gb_VQS_8586!$BL$10:$BL$2310,$A90,Gb_VQS_8586!$BM$10:$BM$2310,34)+SUMIFS(Gb_VQS_8586!BP$10:BP$2310,Gb_VQS_8586!$BL$10:$BL$2310,$A90,Gb_VQS_8586!$BM$10:$BM$2310,36)</f>
        <v>308700</v>
      </c>
      <c r="BU90" s="102">
        <f>SUMIFS(Gb_VQS_8586!BG$10:BG$2310,Gb_VQS_8586!$BB$10:$BB$2310,$A90,Gb_VQS_8586!$BC$10:$BC$2310,24)+SUMIFS(Gb_VQS_8586!BG$10:BG$2310,Gb_VQS_8586!$BB$10:$BB$2310,$A90,Gb_VQS_8586!$BC$10:$BC$2310,22)+SUMIFS(Gb_VQS_8586!BQ$10:BQ$2310,Gb_VQS_8586!$BL$10:$BL$2310,$A90,Gb_VQS_8586!$BM$10:$BM$2310,34)+SUMIFS(Gb_VQS_8586!BQ$10:BQ$2310,Gb_VQS_8586!$BL$10:$BL$2310,$A90,Gb_VQS_8586!$BM$10:$BM$2310,36)</f>
        <v>317900</v>
      </c>
      <c r="BV90" s="102">
        <f>SUMIFS(Gb_VQS_8586!BH$10:BH$2310,Gb_VQS_8586!$BB$10:$BB$2310,$A90,Gb_VQS_8586!$BC$10:$BC$2310,24)+SUMIFS(Gb_VQS_8586!BH$10:BH$2310,Gb_VQS_8586!$BB$10:$BB$2310,$A90,Gb_VQS_8586!$BC$10:$BC$2310,22)+SUMIFS(Gb_VQS_8586!BR$10:BR$2310,Gb_VQS_8586!$BL$10:$BL$2310,$A90,Gb_VQS_8586!$BM$10:$BM$2310,34)+SUMIFS(Gb_VQS_8586!BR$10:BR$2310,Gb_VQS_8586!$BL$10:$BL$2310,$A90,Gb_VQS_8586!$BM$10:$BM$2310,36)</f>
        <v>328900</v>
      </c>
      <c r="BW90" s="101">
        <f>SUMIFS(Gb_VQS_8586!BI$10:BI$2310,Gb_VQS_8586!$BB$10:$BB$2310,$A90,Gb_VQS_8586!$BC$10:$BC$2310,24)+SUMIFS(Gb_VQS_8586!BI$10:BI$2310,Gb_VQS_8586!$BB$10:$BB$2310,$A90,Gb_VQS_8586!$BC$10:$BC$2310,22)+SUMIFS(Gb_VQS_8586!BS$10:BS$2310,Gb_VQS_8586!$BL$10:$BL$2310,$A90,Gb_VQS_8586!$BM$10:$BM$2310,34)+SUMIFS(Gb_VQS_8586!BS$10:BS$2310,Gb_VQS_8586!$BL$10:$BL$2310,$A90,Gb_VQS_8586!$BM$10:$BM$2310,36)</f>
        <v>323200</v>
      </c>
      <c r="BX90" s="103">
        <f>_xlfn.IFNA(VLOOKUP($A90,Gb_Stand!$B$10:$H$585,D$6,FALSE),0)</f>
        <v>1086845.3799999999</v>
      </c>
      <c r="BY90" s="102">
        <f>_xlfn.IFNA(VLOOKUP($A90,Gb_Stand!$B$10:$H$585,E$6,FALSE),0)</f>
        <v>1014272.52</v>
      </c>
      <c r="BZ90" s="102">
        <f>_xlfn.IFNA(VLOOKUP($A90,Gb_Stand!$B$10:$H$585,F$6,FALSE),0)</f>
        <v>941338.63</v>
      </c>
      <c r="CA90" s="102">
        <f>_xlfn.IFNA(VLOOKUP($A90,Gb_Stand!$B$10:$H$585,G$6,FALSE),0)</f>
        <v>882983.15</v>
      </c>
      <c r="CB90" s="102">
        <f>_xlfn.IFNA(VLOOKUP($A90,Gb_Stand!$B$10:$H$585,H$6,FALSE),0)</f>
        <v>882983.15</v>
      </c>
      <c r="CC90" s="101">
        <f>_xlfn.IFNA(VLOOKUP($A90,Gb_Stand!$B$10:$H$585,I$6,FALSE),0)</f>
        <v>882983.15</v>
      </c>
      <c r="CD90" s="103">
        <f>_xlfn.IFNA(VLOOKUP($A90,Gb_Stand!$K$10:$Q$585,D$6,FALSE),0)</f>
        <v>0</v>
      </c>
      <c r="CE90" s="102">
        <f>_xlfn.IFNA(VLOOKUP($A90,Gb_Stand!$K$10:$Q$585,E$6,FALSE),0)</f>
        <v>0</v>
      </c>
      <c r="CF90" s="102">
        <f>_xlfn.IFNA(VLOOKUP($A90,Gb_Stand!$K$10:$Q$585,F$6,FALSE),0)</f>
        <v>0</v>
      </c>
      <c r="CG90" s="102">
        <f>_xlfn.IFNA(VLOOKUP($A90,Gb_Stand!$K$10:$Q$585,G$6,FALSE),0)</f>
        <v>0</v>
      </c>
      <c r="CH90" s="102">
        <f>_xlfn.IFNA(VLOOKUP($A90,Gb_Stand!$K$10:$Q$585,H$6,FALSE),0)</f>
        <v>0</v>
      </c>
      <c r="CI90" s="101">
        <f>_xlfn.IFNA(VLOOKUP($A90,Gb_Stand!$K$10:$Q$585,I$6,FALSE),0)</f>
        <v>0</v>
      </c>
      <c r="CJ90" s="103">
        <f>_xlfn.IFNA(VLOOKUP($A90,Gb_Stand!$T$10:$Z$585,D$6,FALSE),0)</f>
        <v>988919.67</v>
      </c>
      <c r="CK90" s="102">
        <f>_xlfn.IFNA(VLOOKUP($A90,Gb_Stand!$T$10:$Z$585,E$6,FALSE),0)</f>
        <v>845476.63</v>
      </c>
      <c r="CL90" s="102">
        <f>_xlfn.IFNA(VLOOKUP($A90,Gb_Stand!$T$10:$Z$585,F$6,FALSE),0)</f>
        <v>700614.43</v>
      </c>
      <c r="CM90" s="102">
        <f>_xlfn.IFNA(VLOOKUP($A90,Gb_Stand!$T$10:$Z$585,G$6,FALSE),0)</f>
        <v>565071.06999999995</v>
      </c>
      <c r="CN90" s="102">
        <f>_xlfn.IFNA(VLOOKUP($A90,Gb_Stand!$T$10:$Z$585,H$6,FALSE),0)</f>
        <v>486231.18</v>
      </c>
      <c r="CO90" s="101">
        <f>_xlfn.IFNA(VLOOKUP($A90,Gb_Stand!$T$10:$Z$585,I$6,FALSE),0)</f>
        <v>454556.83</v>
      </c>
      <c r="CP90" s="103">
        <f>_xlfn.IFNA(VLOOKUP($A90,Gb_Stand!$AC$10:$AI$585,D$6,FALSE),0)</f>
        <v>281600.67</v>
      </c>
      <c r="CQ90" s="102">
        <f>_xlfn.IFNA(VLOOKUP($A90,Gb_Stand!$AC$10:$AI$585,E$6,FALSE),0)</f>
        <v>258619.83</v>
      </c>
      <c r="CR90" s="102">
        <f>_xlfn.IFNA(VLOOKUP($A90,Gb_Stand!$AC$10:$AI$585,F$6,FALSE),0)</f>
        <v>234219.83</v>
      </c>
      <c r="CS90" s="102">
        <f>_xlfn.IFNA(VLOOKUP($A90,Gb_Stand!$AC$10:$AI$585,G$6,FALSE),0)</f>
        <v>209619.83</v>
      </c>
      <c r="CT90" s="102">
        <f>_xlfn.IFNA(VLOOKUP($A90,Gb_Stand!$AC$10:$AI$585,H$6,FALSE),0)</f>
        <v>209619.83</v>
      </c>
      <c r="CU90" s="101">
        <f>_xlfn.IFNA(VLOOKUP($A90,Gb_Stand!$AC$10:$AI$585,I$6,FALSE),0)</f>
        <v>209619.83</v>
      </c>
    </row>
    <row r="91" spans="1:99" x14ac:dyDescent="0.4">
      <c r="A91" s="106">
        <v>20701</v>
      </c>
      <c r="B91" s="105" t="s">
        <v>127</v>
      </c>
      <c r="C91" s="104"/>
      <c r="D91" s="103">
        <f>_xlfn.IFNA(VLOOKUP($A91,Gb_VQS!$B$10:$H$585,D$6,FALSE),0)+SUMIFS(Gb_VQS!$V$10:$V$1160,Gb_VQS!$T$10:$T$1160,$A91,Gb_VQS!$U$10:$U$1160,31)+SUMIFS(Gb_VQS!$AX$10:$AX$1735,Gb_VQS!$AV$10:$AV$1735,$A91,Gb_VQS!$AW$10:$AW$1735,13)</f>
        <v>10719134.9</v>
      </c>
      <c r="E91" s="102">
        <f>_xlfn.IFNA(VLOOKUP($A91,Gb_VQS!$B$10:$H$585,E$6,FALSE),0)+SUMIFS(Gb_VQS!W$10:W$1160,Gb_VQS!$T$10:$T$1160,$A91)</f>
        <v>4677800</v>
      </c>
      <c r="F91" s="102">
        <f>_xlfn.IFNA(VLOOKUP($A91,Gb_VQS!$B$10:$H$585,F$6,FALSE),0)+SUMIFS(Gb_VQS!X$10:X$1160,Gb_VQS!$T$10:$T$1160,$A91)</f>
        <v>3257900</v>
      </c>
      <c r="G91" s="102">
        <f>_xlfn.IFNA(VLOOKUP($A91,Gb_VQS!$B$10:$H$585,G$6,FALSE),0)+SUMIFS(Gb_VQS!Y$10:Y$1160,Gb_VQS!$T$10:$T$1160,$A91)</f>
        <v>3265100</v>
      </c>
      <c r="H91" s="102">
        <f>_xlfn.IFNA(VLOOKUP($A91,Gb_VQS!$B$10:$H$585,H$6,FALSE),0)+SUMIFS(Gb_VQS!Z$10:Z$1160,Gb_VQS!$T$10:$T$1160,$A91)</f>
        <v>3345600</v>
      </c>
      <c r="I91" s="101">
        <f>_xlfn.IFNA(VLOOKUP($A91,Gb_VQS!$B$10:$H$585,I$6,FALSE),0)+SUMIFS(Gb_VQS!AA$10:AA$1160,Gb_VQS!$T$10:$T$1160,$A91)</f>
        <v>3354800</v>
      </c>
      <c r="J91" s="103">
        <f>_xlfn.IFNA(VLOOKUP($A91,Gb_VQS!$K$10:$Q$585,D$6,FALSE),0)</f>
        <v>3556830.57</v>
      </c>
      <c r="K91" s="102">
        <f>_xlfn.IFNA(VLOOKUP($A91,Gb_VQS!$K$10:$Q$585,E$6,FALSE),0)</f>
        <v>3640000</v>
      </c>
      <c r="L91" s="102">
        <f>_xlfn.IFNA(VLOOKUP($A91,Gb_VQS!$K$10:$Q$585,F$6,FALSE),0)</f>
        <v>3297400</v>
      </c>
      <c r="M91" s="102">
        <f>_xlfn.IFNA(VLOOKUP($A91,Gb_VQS!$K$10:$Q$585,G$6,FALSE),0)</f>
        <v>3337300</v>
      </c>
      <c r="N91" s="102">
        <f>_xlfn.IFNA(VLOOKUP($A91,Gb_VQS!$K$10:$Q$585,H$6,FALSE),0)</f>
        <v>3331000</v>
      </c>
      <c r="O91" s="101">
        <f>_xlfn.IFNA(VLOOKUP($A91,Gb_VQS!$K$10:$Q$585,I$6,FALSE),0)</f>
        <v>3337200</v>
      </c>
      <c r="P91" s="103">
        <f>SUMIFS(Gb_VQS!$AY$10:$AY$1735,Gb_VQS!$AV$10:$AV$1735,$A91,Gb_VQS!$AW$10:$AW$1735,10)</f>
        <v>6748.47</v>
      </c>
      <c r="Q91" s="102">
        <f>_xlfn.IFNA(VLOOKUP($A91,Gb_VQS!$AM$10:$AS$585,E$6,FALSE),0)</f>
        <v>0</v>
      </c>
      <c r="R91" s="102">
        <f>_xlfn.IFNA(VLOOKUP($A91,Gb_VQS!$AM$10:$AS$585,F$6,FALSE),0)</f>
        <v>0</v>
      </c>
      <c r="S91" s="102">
        <f>_xlfn.IFNA(VLOOKUP($A91,Gb_VQS!$AM$10:$AS$585,G$6,FALSE),0)</f>
        <v>0</v>
      </c>
      <c r="T91" s="102">
        <f>_xlfn.IFNA(VLOOKUP($A91,Gb_VQS!$AM$10:$AS$585,H$6,FALSE),0)</f>
        <v>0</v>
      </c>
      <c r="U91" s="101">
        <f>_xlfn.IFNA(VLOOKUP($A91,Gb_VQS!$AM$10:$AS$585,I$6,FALSE),0)</f>
        <v>0</v>
      </c>
      <c r="V91" s="103">
        <f>SUMIFS(Gb_VQS!$AX$10:$AX$1735,Gb_VQS!$AV$10:$AV$1735,$A91,Gb_VQS!$AW$10:$AW$1735,10)+SUMIFS(Gb_VQS!$AX$10:$AX$1735,Gb_VQS!$AV$10:$AV$1735,$A91,Gb_VQS!$AW$10:$AW$1735,11)-SUMIFS(Gb_VQS!$AY$10:$AY$1735,Gb_VQS!$AV$10:$AV$1735,$A91,Gb_VQS!$AW$10:$AW$1735,11)</f>
        <v>6988717.4800000004</v>
      </c>
      <c r="W91" s="102">
        <f>_xlfn.IFNA(VLOOKUP($A91,Gb_VQS!$AD$10:$AO$585,E$6,FALSE),0)</f>
        <v>15700</v>
      </c>
      <c r="X91" s="102">
        <f>_xlfn.IFNA(VLOOKUP($A91,Gb_VQS!$AD$10:$AO$585,F$6,FALSE),0)</f>
        <v>0</v>
      </c>
      <c r="Y91" s="102">
        <f>_xlfn.IFNA(VLOOKUP($A91,Gb_VQS!$AD$10:$AO$585,G$6,FALSE),0)</f>
        <v>0</v>
      </c>
      <c r="Z91" s="102">
        <f>_xlfn.IFNA(VLOOKUP($A91,Gb_VQS!$AD$10:$AO$585,H$6,FALSE),0)</f>
        <v>0</v>
      </c>
      <c r="AA91" s="101">
        <f>_xlfn.IFNA(VLOOKUP($A91,Gb_VQS!$AD$10:$AO$585,I$6,FALSE),0)</f>
        <v>0</v>
      </c>
      <c r="AB91" s="103"/>
      <c r="AC91" s="102"/>
      <c r="AD91" s="102"/>
      <c r="AE91" s="102"/>
      <c r="AF91" s="102"/>
      <c r="AG91" s="101"/>
      <c r="AH91" s="103"/>
      <c r="AI91" s="102"/>
      <c r="AJ91" s="102"/>
      <c r="AK91" s="102"/>
      <c r="AL91" s="102"/>
      <c r="AM91" s="101"/>
      <c r="AN91" s="103">
        <f>_xlfn.IFNA(VLOOKUP($A91,Gb_VQS_8586!$B$10:$H$585,D$6,FALSE),0)+SUMIFS(Gb_VQS_8586!$V$10:$V$1160,Gb_VQS_8586!$T$10:$T$1160,$A91,Gb_VQS_8586!$U$10:$U$1160,31)+SUMIFS(Gb_VQS_8586!$AX$10:$AX$1735,Gb_VQS_8586!$AV$10:$AV$1735,$A91,Gb_VQS_8586!$AW$10:$AW$1735,13)</f>
        <v>460427.56</v>
      </c>
      <c r="AO91" s="102">
        <f>_xlfn.IFNA(VLOOKUP($A91,Gb_VQS_8586!$B$10:$H$585,E$6,FALSE),0)+SUMIFS(Gb_VQS_8586!W$10:W$1160,Gb_VQS_8586!$T$10:$T$1160,$A91)</f>
        <v>451700</v>
      </c>
      <c r="AP91" s="102">
        <f>_xlfn.IFNA(VLOOKUP($A91,Gb_VQS_8586!$B$10:$H$585,F$6,FALSE),0)+SUMIFS(Gb_VQS_8586!X$10:X$1160,Gb_VQS_8586!$T$10:$T$1160,$A91)</f>
        <v>451700</v>
      </c>
      <c r="AQ91" s="102">
        <f>_xlfn.IFNA(VLOOKUP($A91,Gb_VQS_8586!$B$10:$H$585,G$6,FALSE),0)+SUMIFS(Gb_VQS_8586!Y$10:Y$1160,Gb_VQS_8586!$T$10:$T$1160,$A91)</f>
        <v>453600</v>
      </c>
      <c r="AR91" s="102">
        <f>_xlfn.IFNA(VLOOKUP($A91,Gb_VQS_8586!$B$10:$H$585,H$6,FALSE),0)+SUMIFS(Gb_VQS_8586!Z$10:Z$1160,Gb_VQS_8586!$T$10:$T$1160,$A91)</f>
        <v>457100</v>
      </c>
      <c r="AS91" s="101">
        <f>_xlfn.IFNA(VLOOKUP($A91,Gb_VQS_8586!$B$10:$H$585,I$6,FALSE),0)+SUMIFS(Gb_VQS_8586!AA$10:AA$1160,Gb_VQS_8586!$T$10:$T$1160,$A91)</f>
        <v>461300</v>
      </c>
      <c r="AT91" s="103">
        <f>_xlfn.IFNA(VLOOKUP($A91,Gb_VQS_8586!$K$10:$Q$585,D$6,FALSE),0)</f>
        <v>392966.38</v>
      </c>
      <c r="AU91" s="102">
        <f>_xlfn.IFNA(VLOOKUP($A91,Gb_VQS_8586!$K$10:$Q$585,E$6,FALSE),0)</f>
        <v>400000</v>
      </c>
      <c r="AV91" s="102">
        <f>_xlfn.IFNA(VLOOKUP($A91,Gb_VQS_8586!$K$10:$Q$585,F$6,FALSE),0)</f>
        <v>397100</v>
      </c>
      <c r="AW91" s="102">
        <f>_xlfn.IFNA(VLOOKUP($A91,Gb_VQS_8586!$K$10:$Q$585,G$6,FALSE),0)</f>
        <v>398600</v>
      </c>
      <c r="AX91" s="102">
        <f>_xlfn.IFNA(VLOOKUP($A91,Gb_VQS_8586!$K$10:$Q$585,H$6,FALSE),0)</f>
        <v>399000</v>
      </c>
      <c r="AY91" s="101">
        <f>_xlfn.IFNA(VLOOKUP($A91,Gb_VQS_8586!$K$10:$Q$585,I$6,FALSE),0)</f>
        <v>398900</v>
      </c>
      <c r="AZ91" s="103">
        <f>SUMIFS(Gb_VQS_8586!$AY$10:$AY$1735,Gb_VQS_8586!$AV$10:$AV$1735,$A91,Gb_VQS_8586!$AW$10:$AW$1735,10)</f>
        <v>0</v>
      </c>
      <c r="BA91" s="102">
        <f>_xlfn.IFNA(VLOOKUP($A91,Gb_VQS_8586!$AM$10:$AS$585,E$6,FALSE),0)</f>
        <v>0</v>
      </c>
      <c r="BB91" s="102">
        <f>_xlfn.IFNA(VLOOKUP($A91,Gb_VQS_8586!$AM$10:$AS$585,F$6,FALSE),0)</f>
        <v>0</v>
      </c>
      <c r="BC91" s="102">
        <f>_xlfn.IFNA(VLOOKUP($A91,Gb_VQS_8586!$AM$10:$AS$585,G$6,FALSE),0)</f>
        <v>0</v>
      </c>
      <c r="BD91" s="102">
        <f>_xlfn.IFNA(VLOOKUP($A91,Gb_VQS_8586!$AM$10:$AS$585,H$6,FALSE),0)</f>
        <v>0</v>
      </c>
      <c r="BE91" s="101">
        <f>_xlfn.IFNA(VLOOKUP($A91,Gb_VQS_8586!$AM$10:$AS$585,I$6,FALSE),0)</f>
        <v>0</v>
      </c>
      <c r="BF91" s="103">
        <f>SUMIFS(Gb_VQS_8586!$AX$10:$AX$1735,Gb_VQS_8586!$AV$10:$AV$1735,$A91,Gb_VQS_8586!$AW$10:$AW$1735,10)+SUMIFS(Gb_VQS_8586!$AX$10:$AX$1735,Gb_VQS_8586!$AV$10:$AV$1735,$A91,Gb_VQS_8586!$AW$10:$AW$1735,11)-SUMIFS(Gb_VQS_8586!$AY$10:$AY$1735,Gb_VQS_8586!$AV$10:$AV$1735,$A91,Gb_VQS_8586!$AW$10:$AW$1735,11)</f>
        <v>0</v>
      </c>
      <c r="BG91" s="102">
        <f>_xlfn.IFNA(VLOOKUP($A91,Gb_VQS_8586!$AD$10:$AO$585,E$6,FALSE),0)</f>
        <v>0</v>
      </c>
      <c r="BH91" s="102">
        <f>_xlfn.IFNA(VLOOKUP($A91,Gb_VQS_8586!$AD$10:$AO$585,F$6,FALSE),0)</f>
        <v>0</v>
      </c>
      <c r="BI91" s="102">
        <f>_xlfn.IFNA(VLOOKUP($A91,Gb_VQS_8586!$AD$10:$AO$585,G$6,FALSE),0)</f>
        <v>0</v>
      </c>
      <c r="BJ91" s="102">
        <f>_xlfn.IFNA(VLOOKUP($A91,Gb_VQS_8586!$AD$10:$AO$585,H$6,FALSE),0)</f>
        <v>0</v>
      </c>
      <c r="BK91" s="101">
        <f>_xlfn.IFNA(VLOOKUP($A91,Gb_VQS_8586!$AD$10:$AO$585,I$6,FALSE),0)</f>
        <v>0</v>
      </c>
      <c r="BL91" s="103">
        <f>SUMIFS(Gb_VQS_8586!BD$10:BD$2310,Gb_VQS_8586!$BB$10:$BB$2310,$A91,Gb_VQS_8586!$BC$10:$BC$2310,23)+SUMIFS(Gb_VQS_8586!BD$10:BD$2310,Gb_VQS_8586!$BB$10:$BB$2310,$A91,Gb_VQS_8586!$BC$10:$BC$2310,21)+SUMIFS(Gb_VQS_8586!BN$10:BN$2310,Gb_VQS_8586!$BL$10:$BL$2310,$A91,Gb_VQS_8586!$BM$10:$BM$2310,33)+SUMIFS(Gb_VQS_8586!BN$10:BN$2310,Gb_VQS_8586!$BL$10:$BL$2310,$A91,Gb_VQS_8586!$BM$10:$BM$2310,35)+SUMIFS(Gb_VQS_8586!$V$10:$V$1160,Gb_VQS_8586!$T$10:$T$1160,$A91,Gb_VQS_8586!$U$10:$U$1160,33)-SUMIFS(Gb_VQS_8586!$AX$10:$AX$1735,Gb_VQS_8586!$AV$10:$AV$1735,$A91,Gb_VQS_8586!$AW$10:$AW$1735,13)</f>
        <v>37729.710000000006</v>
      </c>
      <c r="BM91" s="102">
        <f>SUMIFS(Gb_VQS_8586!BE$10:BE$2310,Gb_VQS_8586!$BB$10:$BB$2310,$A91,Gb_VQS_8586!$BC$10:$BC$2310,23)+SUMIFS(Gb_VQS_8586!BE$10:BE$2310,Gb_VQS_8586!$BB$10:$BB$2310,$A91,Gb_VQS_8586!$BC$10:$BC$2310,21)+SUMIFS(Gb_VQS_8586!BO$10:BO$2310,Gb_VQS_8586!$BL$10:$BL$2310,$A91,Gb_VQS_8586!$BM$10:$BM$2310,33)+SUMIFS(Gb_VQS_8586!BO$10:BO$2310,Gb_VQS_8586!$BL$10:$BL$2310,$A91,Gb_VQS_8586!$BM$10:$BM$2310,35)</f>
        <v>0</v>
      </c>
      <c r="BN91" s="102">
        <f>SUMIFS(Gb_VQS_8586!BF$10:BF$2310,Gb_VQS_8586!$BB$10:$BB$2310,$A91,Gb_VQS_8586!$BC$10:$BC$2310,23)+SUMIFS(Gb_VQS_8586!BF$10:BF$2310,Gb_VQS_8586!$BB$10:$BB$2310,$A91,Gb_VQS_8586!$BC$10:$BC$2310,21)+SUMIFS(Gb_VQS_8586!BP$10:BP$2310,Gb_VQS_8586!$BL$10:$BL$2310,$A91,Gb_VQS_8586!$BM$10:$BM$2310,33)+SUMIFS(Gb_VQS_8586!BP$10:BP$2310,Gb_VQS_8586!$BL$10:$BL$2310,$A91,Gb_VQS_8586!$BM$10:$BM$2310,35)</f>
        <v>0</v>
      </c>
      <c r="BO91" s="102">
        <f>SUMIFS(Gb_VQS_8586!BG$10:BG$2310,Gb_VQS_8586!$BB$10:$BB$2310,$A91,Gb_VQS_8586!$BC$10:$BC$2310,23)+SUMIFS(Gb_VQS_8586!BG$10:BG$2310,Gb_VQS_8586!$BB$10:$BB$2310,$A91,Gb_VQS_8586!$BC$10:$BC$2310,21)+SUMIFS(Gb_VQS_8586!BQ$10:BQ$2310,Gb_VQS_8586!$BL$10:$BL$2310,$A91,Gb_VQS_8586!$BM$10:$BM$2310,33)+SUMIFS(Gb_VQS_8586!BQ$10:BQ$2310,Gb_VQS_8586!$BL$10:$BL$2310,$A91,Gb_VQS_8586!$BM$10:$BM$2310,35)</f>
        <v>0</v>
      </c>
      <c r="BP91" s="102">
        <f>SUMIFS(Gb_VQS_8586!BH$10:BH$2310,Gb_VQS_8586!$BB$10:$BB$2310,$A91,Gb_VQS_8586!$BC$10:$BC$2310,23)+SUMIFS(Gb_VQS_8586!BH$10:BH$2310,Gb_VQS_8586!$BB$10:$BB$2310,$A91,Gb_VQS_8586!$BC$10:$BC$2310,21)+SUMIFS(Gb_VQS_8586!BR$10:BR$2310,Gb_VQS_8586!$BL$10:$BL$2310,$A91,Gb_VQS_8586!$BM$10:$BM$2310,33)+SUMIFS(Gb_VQS_8586!BR$10:BR$2310,Gb_VQS_8586!$BL$10:$BL$2310,$A91,Gb_VQS_8586!$BM$10:$BM$2310,35)</f>
        <v>0</v>
      </c>
      <c r="BQ91" s="101">
        <f>SUMIFS(Gb_VQS_8586!BI$10:BI$2310,Gb_VQS_8586!$BB$10:$BB$2310,$A91,Gb_VQS_8586!$BC$10:$BC$2310,23)+SUMIFS(Gb_VQS_8586!BI$10:BI$2310,Gb_VQS_8586!$BB$10:$BB$2310,$A91,Gb_VQS_8586!$BC$10:$BC$2310,21)+SUMIFS(Gb_VQS_8586!BS$10:BS$2310,Gb_VQS_8586!$BL$10:$BL$2310,$A91,Gb_VQS_8586!$BM$10:$BM$2310,33)+SUMIFS(Gb_VQS_8586!BS$10:BS$2310,Gb_VQS_8586!$BL$10:$BL$2310,$A91,Gb_VQS_8586!$BM$10:$BM$2310,35)</f>
        <v>0</v>
      </c>
      <c r="BR91" s="103">
        <f>SUMIFS(Gb_VQS_8586!BD$10:BD$2310,Gb_VQS_8586!$BB$10:$BB$2310,$A91,Gb_VQS_8586!$BC$10:$BC$2310,24)+SUMIFS(Gb_VQS_8586!BD$10:BD$2310,Gb_VQS_8586!$BB$10:$BB$2310,$A91,Gb_VQS_8586!$BC$10:$BC$2310,22)+SUMIFS(Gb_VQS_8586!BN$10:BN$2310,Gb_VQS_8586!$BL$10:$BL$2310,$A91,Gb_VQS_8586!$BM$10:$BM$2310,34)+SUMIFS(Gb_VQS_8586!BN$10:BN$2310,Gb_VQS_8586!$BL$10:$BL$2310,$A91,Gb_VQS_8586!$BM$10:$BM$2310,36)</f>
        <v>230852.84000000003</v>
      </c>
      <c r="BS91" s="102">
        <f>SUMIFS(Gb_VQS_8586!BE$10:BE$2310,Gb_VQS_8586!$BB$10:$BB$2310,$A91,Gb_VQS_8586!$BC$10:$BC$2310,24)+SUMIFS(Gb_VQS_8586!BE$10:BE$2310,Gb_VQS_8586!$BB$10:$BB$2310,$A91,Gb_VQS_8586!$BC$10:$BC$2310,22)+SUMIFS(Gb_VQS_8586!BO$10:BO$2310,Gb_VQS_8586!$BL$10:$BL$2310,$A91,Gb_VQS_8586!$BM$10:$BM$2310,34)+SUMIFS(Gb_VQS_8586!BO$10:BO$2310,Gb_VQS_8586!$BL$10:$BL$2310,$A91,Gb_VQS_8586!$BM$10:$BM$2310,36)</f>
        <v>32300</v>
      </c>
      <c r="BT91" s="102">
        <f>SUMIFS(Gb_VQS_8586!BF$10:BF$2310,Gb_VQS_8586!$BB$10:$BB$2310,$A91,Gb_VQS_8586!$BC$10:$BC$2310,24)+SUMIFS(Gb_VQS_8586!BF$10:BF$2310,Gb_VQS_8586!$BB$10:$BB$2310,$A91,Gb_VQS_8586!$BC$10:$BC$2310,22)+SUMIFS(Gb_VQS_8586!BP$10:BP$2310,Gb_VQS_8586!$BL$10:$BL$2310,$A91,Gb_VQS_8586!$BM$10:$BM$2310,34)+SUMIFS(Gb_VQS_8586!BP$10:BP$2310,Gb_VQS_8586!$BL$10:$BL$2310,$A91,Gb_VQS_8586!$BM$10:$BM$2310,36)</f>
        <v>28000</v>
      </c>
      <c r="BU91" s="102">
        <f>SUMIFS(Gb_VQS_8586!BG$10:BG$2310,Gb_VQS_8586!$BB$10:$BB$2310,$A91,Gb_VQS_8586!$BC$10:$BC$2310,24)+SUMIFS(Gb_VQS_8586!BG$10:BG$2310,Gb_VQS_8586!$BB$10:$BB$2310,$A91,Gb_VQS_8586!$BC$10:$BC$2310,22)+SUMIFS(Gb_VQS_8586!BQ$10:BQ$2310,Gb_VQS_8586!$BL$10:$BL$2310,$A91,Gb_VQS_8586!$BM$10:$BM$2310,34)+SUMIFS(Gb_VQS_8586!BQ$10:BQ$2310,Gb_VQS_8586!$BL$10:$BL$2310,$A91,Gb_VQS_8586!$BM$10:$BM$2310,36)</f>
        <v>28400</v>
      </c>
      <c r="BV91" s="102">
        <f>SUMIFS(Gb_VQS_8586!BH$10:BH$2310,Gb_VQS_8586!$BB$10:$BB$2310,$A91,Gb_VQS_8586!$BC$10:$BC$2310,24)+SUMIFS(Gb_VQS_8586!BH$10:BH$2310,Gb_VQS_8586!$BB$10:$BB$2310,$A91,Gb_VQS_8586!$BC$10:$BC$2310,22)+SUMIFS(Gb_VQS_8586!BR$10:BR$2310,Gb_VQS_8586!$BL$10:$BL$2310,$A91,Gb_VQS_8586!$BM$10:$BM$2310,34)+SUMIFS(Gb_VQS_8586!BR$10:BR$2310,Gb_VQS_8586!$BL$10:$BL$2310,$A91,Gb_VQS_8586!$BM$10:$BM$2310,36)</f>
        <v>29300</v>
      </c>
      <c r="BW91" s="101">
        <f>SUMIFS(Gb_VQS_8586!BI$10:BI$2310,Gb_VQS_8586!$BB$10:$BB$2310,$A91,Gb_VQS_8586!$BC$10:$BC$2310,24)+SUMIFS(Gb_VQS_8586!BI$10:BI$2310,Gb_VQS_8586!$BB$10:$BB$2310,$A91,Gb_VQS_8586!$BC$10:$BC$2310,22)+SUMIFS(Gb_VQS_8586!BS$10:BS$2310,Gb_VQS_8586!$BL$10:$BL$2310,$A91,Gb_VQS_8586!$BM$10:$BM$2310,34)+SUMIFS(Gb_VQS_8586!BS$10:BS$2310,Gb_VQS_8586!$BL$10:$BL$2310,$A91,Gb_VQS_8586!$BM$10:$BM$2310,36)</f>
        <v>30000</v>
      </c>
      <c r="BX91" s="103">
        <f>_xlfn.IFNA(VLOOKUP($A91,Gb_Stand!$B$10:$H$585,D$6,FALSE),0)</f>
        <v>0</v>
      </c>
      <c r="BY91" s="102">
        <f>_xlfn.IFNA(VLOOKUP($A91,Gb_Stand!$B$10:$H$585,E$6,FALSE),0)</f>
        <v>0</v>
      </c>
      <c r="BZ91" s="102">
        <f>_xlfn.IFNA(VLOOKUP($A91,Gb_Stand!$B$10:$H$585,F$6,FALSE),0)</f>
        <v>0</v>
      </c>
      <c r="CA91" s="102">
        <f>_xlfn.IFNA(VLOOKUP($A91,Gb_Stand!$B$10:$H$585,G$6,FALSE),0)</f>
        <v>0</v>
      </c>
      <c r="CB91" s="102">
        <f>_xlfn.IFNA(VLOOKUP($A91,Gb_Stand!$B$10:$H$585,H$6,FALSE),0)</f>
        <v>0</v>
      </c>
      <c r="CC91" s="101">
        <f>_xlfn.IFNA(VLOOKUP($A91,Gb_Stand!$B$10:$H$585,I$6,FALSE),0)</f>
        <v>0</v>
      </c>
      <c r="CD91" s="103">
        <f>_xlfn.IFNA(VLOOKUP($A91,Gb_Stand!$K$10:$Q$585,D$6,FALSE),0)</f>
        <v>0</v>
      </c>
      <c r="CE91" s="102">
        <f>_xlfn.IFNA(VLOOKUP($A91,Gb_Stand!$K$10:$Q$585,E$6,FALSE),0)</f>
        <v>0</v>
      </c>
      <c r="CF91" s="102">
        <f>_xlfn.IFNA(VLOOKUP($A91,Gb_Stand!$K$10:$Q$585,F$6,FALSE),0)</f>
        <v>0</v>
      </c>
      <c r="CG91" s="102">
        <f>_xlfn.IFNA(VLOOKUP($A91,Gb_Stand!$K$10:$Q$585,G$6,FALSE),0)</f>
        <v>0</v>
      </c>
      <c r="CH91" s="102">
        <f>_xlfn.IFNA(VLOOKUP($A91,Gb_Stand!$K$10:$Q$585,H$6,FALSE),0)</f>
        <v>0</v>
      </c>
      <c r="CI91" s="101">
        <f>_xlfn.IFNA(VLOOKUP($A91,Gb_Stand!$K$10:$Q$585,I$6,FALSE),0)</f>
        <v>0</v>
      </c>
      <c r="CJ91" s="103">
        <f>_xlfn.IFNA(VLOOKUP($A91,Gb_Stand!$T$10:$Z$585,D$6,FALSE),0)</f>
        <v>260803.84</v>
      </c>
      <c r="CK91" s="102">
        <f>_xlfn.IFNA(VLOOKUP($A91,Gb_Stand!$T$10:$Z$585,E$6,FALSE),0)</f>
        <v>232843.57</v>
      </c>
      <c r="CL91" s="102">
        <f>_xlfn.IFNA(VLOOKUP($A91,Gb_Stand!$T$10:$Z$585,F$6,FALSE),0)</f>
        <v>207275.76</v>
      </c>
      <c r="CM91" s="102">
        <f>_xlfn.IFNA(VLOOKUP($A91,Gb_Stand!$T$10:$Z$585,G$6,FALSE),0)</f>
        <v>181565.86</v>
      </c>
      <c r="CN91" s="102">
        <f>_xlfn.IFNA(VLOOKUP($A91,Gb_Stand!$T$10:$Z$585,H$6,FALSE),0)</f>
        <v>155060.46</v>
      </c>
      <c r="CO91" s="101">
        <f>_xlfn.IFNA(VLOOKUP($A91,Gb_Stand!$T$10:$Z$585,I$6,FALSE),0)</f>
        <v>7559.9</v>
      </c>
      <c r="CP91" s="103">
        <f>_xlfn.IFNA(VLOOKUP($A91,Gb_Stand!$AC$10:$AI$585,D$6,FALSE),0)</f>
        <v>0</v>
      </c>
      <c r="CQ91" s="102">
        <f>_xlfn.IFNA(VLOOKUP($A91,Gb_Stand!$AC$10:$AI$585,E$6,FALSE),0)</f>
        <v>0</v>
      </c>
      <c r="CR91" s="102">
        <f>_xlfn.IFNA(VLOOKUP($A91,Gb_Stand!$AC$10:$AI$585,F$6,FALSE),0)</f>
        <v>0</v>
      </c>
      <c r="CS91" s="102">
        <f>_xlfn.IFNA(VLOOKUP($A91,Gb_Stand!$AC$10:$AI$585,G$6,FALSE),0)</f>
        <v>0</v>
      </c>
      <c r="CT91" s="102">
        <f>_xlfn.IFNA(VLOOKUP($A91,Gb_Stand!$AC$10:$AI$585,H$6,FALSE),0)</f>
        <v>0</v>
      </c>
      <c r="CU91" s="101">
        <f>_xlfn.IFNA(VLOOKUP($A91,Gb_Stand!$AC$10:$AI$585,I$6,FALSE),0)</f>
        <v>0</v>
      </c>
    </row>
    <row r="92" spans="1:99" x14ac:dyDescent="0.4">
      <c r="A92" s="106">
        <v>20702</v>
      </c>
      <c r="B92" s="105" t="s">
        <v>126</v>
      </c>
      <c r="C92" s="104"/>
      <c r="D92" s="103">
        <f>_xlfn.IFNA(VLOOKUP($A92,Gb_VQS!$B$10:$H$585,D$6,FALSE),0)+SUMIFS(Gb_VQS!$V$10:$V$1160,Gb_VQS!$T$10:$T$1160,$A92,Gb_VQS!$U$10:$U$1160,31)+SUMIFS(Gb_VQS!$AX$10:$AX$1735,Gb_VQS!$AV$10:$AV$1735,$A92,Gb_VQS!$AW$10:$AW$1735,13)</f>
        <v>22310295.09</v>
      </c>
      <c r="E92" s="102">
        <f>_xlfn.IFNA(VLOOKUP($A92,Gb_VQS!$B$10:$H$585,E$6,FALSE),0)+SUMIFS(Gb_VQS!W$10:W$1160,Gb_VQS!$T$10:$T$1160,$A92)</f>
        <v>19880800</v>
      </c>
      <c r="F92" s="102">
        <f>_xlfn.IFNA(VLOOKUP($A92,Gb_VQS!$B$10:$H$585,F$6,FALSE),0)+SUMIFS(Gb_VQS!X$10:X$1160,Gb_VQS!$T$10:$T$1160,$A92)</f>
        <v>19617400</v>
      </c>
      <c r="G92" s="102">
        <f>_xlfn.IFNA(VLOOKUP($A92,Gb_VQS!$B$10:$H$585,G$6,FALSE),0)+SUMIFS(Gb_VQS!Y$10:Y$1160,Gb_VQS!$T$10:$T$1160,$A92)</f>
        <v>19931900</v>
      </c>
      <c r="H92" s="102">
        <f>_xlfn.IFNA(VLOOKUP($A92,Gb_VQS!$B$10:$H$585,H$6,FALSE),0)+SUMIFS(Gb_VQS!Z$10:Z$1160,Gb_VQS!$T$10:$T$1160,$A92)</f>
        <v>20329700</v>
      </c>
      <c r="I92" s="101">
        <f>_xlfn.IFNA(VLOOKUP($A92,Gb_VQS!$B$10:$H$585,I$6,FALSE),0)+SUMIFS(Gb_VQS!AA$10:AA$1160,Gb_VQS!$T$10:$T$1160,$A92)</f>
        <v>20334900</v>
      </c>
      <c r="J92" s="103">
        <f>_xlfn.IFNA(VLOOKUP($A92,Gb_VQS!$K$10:$Q$585,D$6,FALSE),0)</f>
        <v>20195817.120000001</v>
      </c>
      <c r="K92" s="102">
        <f>_xlfn.IFNA(VLOOKUP($A92,Gb_VQS!$K$10:$Q$585,E$6,FALSE),0)</f>
        <v>19369000</v>
      </c>
      <c r="L92" s="102">
        <f>_xlfn.IFNA(VLOOKUP($A92,Gb_VQS!$K$10:$Q$585,F$6,FALSE),0)</f>
        <v>19402200</v>
      </c>
      <c r="M92" s="102">
        <f>_xlfn.IFNA(VLOOKUP($A92,Gb_VQS!$K$10:$Q$585,G$6,FALSE),0)</f>
        <v>19935800</v>
      </c>
      <c r="N92" s="102">
        <f>_xlfn.IFNA(VLOOKUP($A92,Gb_VQS!$K$10:$Q$585,H$6,FALSE),0)</f>
        <v>19600800</v>
      </c>
      <c r="O92" s="101">
        <f>_xlfn.IFNA(VLOOKUP($A92,Gb_VQS!$K$10:$Q$585,I$6,FALSE),0)</f>
        <v>19644600</v>
      </c>
      <c r="P92" s="103">
        <f>SUMIFS(Gb_VQS!$AY$10:$AY$1735,Gb_VQS!$AV$10:$AV$1735,$A92,Gb_VQS!$AW$10:$AW$1735,10)</f>
        <v>0</v>
      </c>
      <c r="Q92" s="102">
        <f>_xlfn.IFNA(VLOOKUP($A92,Gb_VQS!$AM$10:$AS$585,E$6,FALSE),0)</f>
        <v>0</v>
      </c>
      <c r="R92" s="102">
        <f>_xlfn.IFNA(VLOOKUP($A92,Gb_VQS!$AM$10:$AS$585,F$6,FALSE),0)</f>
        <v>0</v>
      </c>
      <c r="S92" s="102">
        <f>_xlfn.IFNA(VLOOKUP($A92,Gb_VQS!$AM$10:$AS$585,G$6,FALSE),0)</f>
        <v>0</v>
      </c>
      <c r="T92" s="102">
        <f>_xlfn.IFNA(VLOOKUP($A92,Gb_VQS!$AM$10:$AS$585,H$6,FALSE),0)</f>
        <v>0</v>
      </c>
      <c r="U92" s="101">
        <f>_xlfn.IFNA(VLOOKUP($A92,Gb_VQS!$AM$10:$AS$585,I$6,FALSE),0)</f>
        <v>0</v>
      </c>
      <c r="V92" s="103">
        <f>SUMIFS(Gb_VQS!$AX$10:$AX$1735,Gb_VQS!$AV$10:$AV$1735,$A92,Gb_VQS!$AW$10:$AW$1735,10)+SUMIFS(Gb_VQS!$AX$10:$AX$1735,Gb_VQS!$AV$10:$AV$1735,$A92,Gb_VQS!$AW$10:$AW$1735,11)-SUMIFS(Gb_VQS!$AY$10:$AY$1735,Gb_VQS!$AV$10:$AV$1735,$A92,Gb_VQS!$AW$10:$AW$1735,11)</f>
        <v>2959125.08</v>
      </c>
      <c r="W92" s="102">
        <f>_xlfn.IFNA(VLOOKUP($A92,Gb_VQS!$AD$10:$AO$585,E$6,FALSE),0)</f>
        <v>620700</v>
      </c>
      <c r="X92" s="102">
        <f>_xlfn.IFNA(VLOOKUP($A92,Gb_VQS!$AD$10:$AO$585,F$6,FALSE),0)</f>
        <v>165000</v>
      </c>
      <c r="Y92" s="102">
        <f>_xlfn.IFNA(VLOOKUP($A92,Gb_VQS!$AD$10:$AO$585,G$6,FALSE),0)</f>
        <v>175100</v>
      </c>
      <c r="Z92" s="102">
        <f>_xlfn.IFNA(VLOOKUP($A92,Gb_VQS!$AD$10:$AO$585,H$6,FALSE),0)</f>
        <v>180400</v>
      </c>
      <c r="AA92" s="101">
        <f>_xlfn.IFNA(VLOOKUP($A92,Gb_VQS!$AD$10:$AO$585,I$6,FALSE),0)</f>
        <v>185700</v>
      </c>
      <c r="AB92" s="103"/>
      <c r="AC92" s="102"/>
      <c r="AD92" s="102"/>
      <c r="AE92" s="102"/>
      <c r="AF92" s="102"/>
      <c r="AG92" s="101"/>
      <c r="AH92" s="103"/>
      <c r="AI92" s="102"/>
      <c r="AJ92" s="102"/>
      <c r="AK92" s="102"/>
      <c r="AL92" s="102"/>
      <c r="AM92" s="101"/>
      <c r="AN92" s="103">
        <f>_xlfn.IFNA(VLOOKUP($A92,Gb_VQS_8586!$B$10:$H$585,D$6,FALSE),0)+SUMIFS(Gb_VQS_8586!$V$10:$V$1160,Gb_VQS_8586!$T$10:$T$1160,$A92,Gb_VQS_8586!$U$10:$U$1160,31)+SUMIFS(Gb_VQS_8586!$AX$10:$AX$1735,Gb_VQS_8586!$AV$10:$AV$1735,$A92,Gb_VQS_8586!$AW$10:$AW$1735,13)</f>
        <v>5600949.330000001</v>
      </c>
      <c r="AO92" s="102">
        <f>_xlfn.IFNA(VLOOKUP($A92,Gb_VQS_8586!$B$10:$H$585,E$6,FALSE),0)+SUMIFS(Gb_VQS_8586!W$10:W$1160,Gb_VQS_8586!$T$10:$T$1160,$A92)</f>
        <v>4426700</v>
      </c>
      <c r="AP92" s="102">
        <f>_xlfn.IFNA(VLOOKUP($A92,Gb_VQS_8586!$B$10:$H$585,F$6,FALSE),0)+SUMIFS(Gb_VQS_8586!X$10:X$1160,Gb_VQS_8586!$T$10:$T$1160,$A92)</f>
        <v>4505000</v>
      </c>
      <c r="AQ92" s="102">
        <f>_xlfn.IFNA(VLOOKUP($A92,Gb_VQS_8586!$B$10:$H$585,G$6,FALSE),0)+SUMIFS(Gb_VQS_8586!Y$10:Y$1160,Gb_VQS_8586!$T$10:$T$1160,$A92)</f>
        <v>4523000</v>
      </c>
      <c r="AR92" s="102">
        <f>_xlfn.IFNA(VLOOKUP($A92,Gb_VQS_8586!$B$10:$H$585,H$6,FALSE),0)+SUMIFS(Gb_VQS_8586!Z$10:Z$1160,Gb_VQS_8586!$T$10:$T$1160,$A92)</f>
        <v>4548000</v>
      </c>
      <c r="AS92" s="101">
        <f>_xlfn.IFNA(VLOOKUP($A92,Gb_VQS_8586!$B$10:$H$585,I$6,FALSE),0)+SUMIFS(Gb_VQS_8586!AA$10:AA$1160,Gb_VQS_8586!$T$10:$T$1160,$A92)</f>
        <v>4563000</v>
      </c>
      <c r="AT92" s="103">
        <f>_xlfn.IFNA(VLOOKUP($A92,Gb_VQS_8586!$K$10:$Q$585,D$6,FALSE),0)</f>
        <v>4650026.47</v>
      </c>
      <c r="AU92" s="102">
        <f>_xlfn.IFNA(VLOOKUP($A92,Gb_VQS_8586!$K$10:$Q$585,E$6,FALSE),0)</f>
        <v>3949400</v>
      </c>
      <c r="AV92" s="102">
        <f>_xlfn.IFNA(VLOOKUP($A92,Gb_VQS_8586!$K$10:$Q$585,F$6,FALSE),0)</f>
        <v>3924500</v>
      </c>
      <c r="AW92" s="102">
        <f>_xlfn.IFNA(VLOOKUP($A92,Gb_VQS_8586!$K$10:$Q$585,G$6,FALSE),0)</f>
        <v>3929700</v>
      </c>
      <c r="AX92" s="102">
        <f>_xlfn.IFNA(VLOOKUP($A92,Gb_VQS_8586!$K$10:$Q$585,H$6,FALSE),0)</f>
        <v>3934000</v>
      </c>
      <c r="AY92" s="101">
        <f>_xlfn.IFNA(VLOOKUP($A92,Gb_VQS_8586!$K$10:$Q$585,I$6,FALSE),0)</f>
        <v>3938200</v>
      </c>
      <c r="AZ92" s="103">
        <f>SUMIFS(Gb_VQS_8586!$AY$10:$AY$1735,Gb_VQS_8586!$AV$10:$AV$1735,$A92,Gb_VQS_8586!$AW$10:$AW$1735,10)</f>
        <v>0</v>
      </c>
      <c r="BA92" s="102">
        <f>_xlfn.IFNA(VLOOKUP($A92,Gb_VQS_8586!$AM$10:$AS$585,E$6,FALSE),0)</f>
        <v>0</v>
      </c>
      <c r="BB92" s="102">
        <f>_xlfn.IFNA(VLOOKUP($A92,Gb_VQS_8586!$AM$10:$AS$585,F$6,FALSE),0)</f>
        <v>0</v>
      </c>
      <c r="BC92" s="102">
        <f>_xlfn.IFNA(VLOOKUP($A92,Gb_VQS_8586!$AM$10:$AS$585,G$6,FALSE),0)</f>
        <v>0</v>
      </c>
      <c r="BD92" s="102">
        <f>_xlfn.IFNA(VLOOKUP($A92,Gb_VQS_8586!$AM$10:$AS$585,H$6,FALSE),0)</f>
        <v>0</v>
      </c>
      <c r="BE92" s="101">
        <f>_xlfn.IFNA(VLOOKUP($A92,Gb_VQS_8586!$AM$10:$AS$585,I$6,FALSE),0)</f>
        <v>0</v>
      </c>
      <c r="BF92" s="103">
        <f>SUMIFS(Gb_VQS_8586!$AX$10:$AX$1735,Gb_VQS_8586!$AV$10:$AV$1735,$A92,Gb_VQS_8586!$AW$10:$AW$1735,10)+SUMIFS(Gb_VQS_8586!$AX$10:$AX$1735,Gb_VQS_8586!$AV$10:$AV$1735,$A92,Gb_VQS_8586!$AW$10:$AW$1735,11)-SUMIFS(Gb_VQS_8586!$AY$10:$AY$1735,Gb_VQS_8586!$AV$10:$AV$1735,$A92,Gb_VQS_8586!$AW$10:$AW$1735,11)</f>
        <v>854085.09</v>
      </c>
      <c r="BG92" s="102">
        <f>_xlfn.IFNA(VLOOKUP($A92,Gb_VQS_8586!$AD$10:$AO$585,E$6,FALSE),0)</f>
        <v>56000</v>
      </c>
      <c r="BH92" s="102">
        <f>_xlfn.IFNA(VLOOKUP($A92,Gb_VQS_8586!$AD$10:$AO$585,F$6,FALSE),0)</f>
        <v>58000</v>
      </c>
      <c r="BI92" s="102">
        <f>_xlfn.IFNA(VLOOKUP($A92,Gb_VQS_8586!$AD$10:$AO$585,G$6,FALSE),0)</f>
        <v>58000</v>
      </c>
      <c r="BJ92" s="102">
        <f>_xlfn.IFNA(VLOOKUP($A92,Gb_VQS_8586!$AD$10:$AO$585,H$6,FALSE),0)</f>
        <v>58000</v>
      </c>
      <c r="BK92" s="101">
        <f>_xlfn.IFNA(VLOOKUP($A92,Gb_VQS_8586!$AD$10:$AO$585,I$6,FALSE),0)</f>
        <v>58000</v>
      </c>
      <c r="BL92" s="103">
        <f>SUMIFS(Gb_VQS_8586!BD$10:BD$2310,Gb_VQS_8586!$BB$10:$BB$2310,$A92,Gb_VQS_8586!$BC$10:$BC$2310,23)+SUMIFS(Gb_VQS_8586!BD$10:BD$2310,Gb_VQS_8586!$BB$10:$BB$2310,$A92,Gb_VQS_8586!$BC$10:$BC$2310,21)+SUMIFS(Gb_VQS_8586!BN$10:BN$2310,Gb_VQS_8586!$BL$10:$BL$2310,$A92,Gb_VQS_8586!$BM$10:$BM$2310,33)+SUMIFS(Gb_VQS_8586!BN$10:BN$2310,Gb_VQS_8586!$BL$10:$BL$2310,$A92,Gb_VQS_8586!$BM$10:$BM$2310,35)+SUMIFS(Gb_VQS_8586!$V$10:$V$1160,Gb_VQS_8586!$T$10:$T$1160,$A92,Gb_VQS_8586!$U$10:$U$1160,33)-SUMIFS(Gb_VQS_8586!$AX$10:$AX$1735,Gb_VQS_8586!$AV$10:$AV$1735,$A92,Gb_VQS_8586!$AW$10:$AW$1735,13)</f>
        <v>396458.35</v>
      </c>
      <c r="BM92" s="102">
        <f>SUMIFS(Gb_VQS_8586!BE$10:BE$2310,Gb_VQS_8586!$BB$10:$BB$2310,$A92,Gb_VQS_8586!$BC$10:$BC$2310,23)+SUMIFS(Gb_VQS_8586!BE$10:BE$2310,Gb_VQS_8586!$BB$10:$BB$2310,$A92,Gb_VQS_8586!$BC$10:$BC$2310,21)+SUMIFS(Gb_VQS_8586!BO$10:BO$2310,Gb_VQS_8586!$BL$10:$BL$2310,$A92,Gb_VQS_8586!$BM$10:$BM$2310,33)+SUMIFS(Gb_VQS_8586!BO$10:BO$2310,Gb_VQS_8586!$BL$10:$BL$2310,$A92,Gb_VQS_8586!$BM$10:$BM$2310,35)</f>
        <v>0</v>
      </c>
      <c r="BN92" s="102">
        <f>SUMIFS(Gb_VQS_8586!BF$10:BF$2310,Gb_VQS_8586!$BB$10:$BB$2310,$A92,Gb_VQS_8586!$BC$10:$BC$2310,23)+SUMIFS(Gb_VQS_8586!BF$10:BF$2310,Gb_VQS_8586!$BB$10:$BB$2310,$A92,Gb_VQS_8586!$BC$10:$BC$2310,21)+SUMIFS(Gb_VQS_8586!BP$10:BP$2310,Gb_VQS_8586!$BL$10:$BL$2310,$A92,Gb_VQS_8586!$BM$10:$BM$2310,33)+SUMIFS(Gb_VQS_8586!BP$10:BP$2310,Gb_VQS_8586!$BL$10:$BL$2310,$A92,Gb_VQS_8586!$BM$10:$BM$2310,35)</f>
        <v>0</v>
      </c>
      <c r="BO92" s="102">
        <f>SUMIFS(Gb_VQS_8586!BG$10:BG$2310,Gb_VQS_8586!$BB$10:$BB$2310,$A92,Gb_VQS_8586!$BC$10:$BC$2310,23)+SUMIFS(Gb_VQS_8586!BG$10:BG$2310,Gb_VQS_8586!$BB$10:$BB$2310,$A92,Gb_VQS_8586!$BC$10:$BC$2310,21)+SUMIFS(Gb_VQS_8586!BQ$10:BQ$2310,Gb_VQS_8586!$BL$10:$BL$2310,$A92,Gb_VQS_8586!$BM$10:$BM$2310,33)+SUMIFS(Gb_VQS_8586!BQ$10:BQ$2310,Gb_VQS_8586!$BL$10:$BL$2310,$A92,Gb_VQS_8586!$BM$10:$BM$2310,35)</f>
        <v>0</v>
      </c>
      <c r="BP92" s="102">
        <f>SUMIFS(Gb_VQS_8586!BH$10:BH$2310,Gb_VQS_8586!$BB$10:$BB$2310,$A92,Gb_VQS_8586!$BC$10:$BC$2310,23)+SUMIFS(Gb_VQS_8586!BH$10:BH$2310,Gb_VQS_8586!$BB$10:$BB$2310,$A92,Gb_VQS_8586!$BC$10:$BC$2310,21)+SUMIFS(Gb_VQS_8586!BR$10:BR$2310,Gb_VQS_8586!$BL$10:$BL$2310,$A92,Gb_VQS_8586!$BM$10:$BM$2310,33)+SUMIFS(Gb_VQS_8586!BR$10:BR$2310,Gb_VQS_8586!$BL$10:$BL$2310,$A92,Gb_VQS_8586!$BM$10:$BM$2310,35)</f>
        <v>0</v>
      </c>
      <c r="BQ92" s="101">
        <f>SUMIFS(Gb_VQS_8586!BI$10:BI$2310,Gb_VQS_8586!$BB$10:$BB$2310,$A92,Gb_VQS_8586!$BC$10:$BC$2310,23)+SUMIFS(Gb_VQS_8586!BI$10:BI$2310,Gb_VQS_8586!$BB$10:$BB$2310,$A92,Gb_VQS_8586!$BC$10:$BC$2310,21)+SUMIFS(Gb_VQS_8586!BS$10:BS$2310,Gb_VQS_8586!$BL$10:$BL$2310,$A92,Gb_VQS_8586!$BM$10:$BM$2310,33)+SUMIFS(Gb_VQS_8586!BS$10:BS$2310,Gb_VQS_8586!$BL$10:$BL$2310,$A92,Gb_VQS_8586!$BM$10:$BM$2310,35)</f>
        <v>0</v>
      </c>
      <c r="BR92" s="103">
        <f>SUMIFS(Gb_VQS_8586!BD$10:BD$2310,Gb_VQS_8586!$BB$10:$BB$2310,$A92,Gb_VQS_8586!$BC$10:$BC$2310,24)+SUMIFS(Gb_VQS_8586!BD$10:BD$2310,Gb_VQS_8586!$BB$10:$BB$2310,$A92,Gb_VQS_8586!$BC$10:$BC$2310,22)+SUMIFS(Gb_VQS_8586!BN$10:BN$2310,Gb_VQS_8586!$BL$10:$BL$2310,$A92,Gb_VQS_8586!$BM$10:$BM$2310,34)+SUMIFS(Gb_VQS_8586!BN$10:BN$2310,Gb_VQS_8586!$BL$10:$BL$2310,$A92,Gb_VQS_8586!$BM$10:$BM$2310,36)</f>
        <v>375305.85</v>
      </c>
      <c r="BS92" s="102">
        <f>SUMIFS(Gb_VQS_8586!BE$10:BE$2310,Gb_VQS_8586!$BB$10:$BB$2310,$A92,Gb_VQS_8586!$BC$10:$BC$2310,24)+SUMIFS(Gb_VQS_8586!BE$10:BE$2310,Gb_VQS_8586!$BB$10:$BB$2310,$A92,Gb_VQS_8586!$BC$10:$BC$2310,22)+SUMIFS(Gb_VQS_8586!BO$10:BO$2310,Gb_VQS_8586!$BL$10:$BL$2310,$A92,Gb_VQS_8586!$BM$10:$BM$2310,34)+SUMIFS(Gb_VQS_8586!BO$10:BO$2310,Gb_VQS_8586!$BL$10:$BL$2310,$A92,Gb_VQS_8586!$BM$10:$BM$2310,36)</f>
        <v>195800</v>
      </c>
      <c r="BT92" s="102">
        <f>SUMIFS(Gb_VQS_8586!BF$10:BF$2310,Gb_VQS_8586!$BB$10:$BB$2310,$A92,Gb_VQS_8586!$BC$10:$BC$2310,24)+SUMIFS(Gb_VQS_8586!BF$10:BF$2310,Gb_VQS_8586!$BB$10:$BB$2310,$A92,Gb_VQS_8586!$BC$10:$BC$2310,22)+SUMIFS(Gb_VQS_8586!BP$10:BP$2310,Gb_VQS_8586!$BL$10:$BL$2310,$A92,Gb_VQS_8586!$BM$10:$BM$2310,34)+SUMIFS(Gb_VQS_8586!BP$10:BP$2310,Gb_VQS_8586!$BL$10:$BL$2310,$A92,Gb_VQS_8586!$BM$10:$BM$2310,36)</f>
        <v>225800</v>
      </c>
      <c r="BU92" s="102">
        <f>SUMIFS(Gb_VQS_8586!BG$10:BG$2310,Gb_VQS_8586!$BB$10:$BB$2310,$A92,Gb_VQS_8586!$BC$10:$BC$2310,24)+SUMIFS(Gb_VQS_8586!BG$10:BG$2310,Gb_VQS_8586!$BB$10:$BB$2310,$A92,Gb_VQS_8586!$BC$10:$BC$2310,22)+SUMIFS(Gb_VQS_8586!BQ$10:BQ$2310,Gb_VQS_8586!$BL$10:$BL$2310,$A92,Gb_VQS_8586!$BM$10:$BM$2310,34)+SUMIFS(Gb_VQS_8586!BQ$10:BQ$2310,Gb_VQS_8586!$BL$10:$BL$2310,$A92,Gb_VQS_8586!$BM$10:$BM$2310,36)</f>
        <v>229500</v>
      </c>
      <c r="BV92" s="102">
        <f>SUMIFS(Gb_VQS_8586!BH$10:BH$2310,Gb_VQS_8586!$BB$10:$BB$2310,$A92,Gb_VQS_8586!$BC$10:$BC$2310,24)+SUMIFS(Gb_VQS_8586!BH$10:BH$2310,Gb_VQS_8586!$BB$10:$BB$2310,$A92,Gb_VQS_8586!$BC$10:$BC$2310,22)+SUMIFS(Gb_VQS_8586!BR$10:BR$2310,Gb_VQS_8586!$BL$10:$BL$2310,$A92,Gb_VQS_8586!$BM$10:$BM$2310,34)+SUMIFS(Gb_VQS_8586!BR$10:BR$2310,Gb_VQS_8586!$BL$10:$BL$2310,$A92,Gb_VQS_8586!$BM$10:$BM$2310,36)</f>
        <v>234500</v>
      </c>
      <c r="BW92" s="101">
        <f>SUMIFS(Gb_VQS_8586!BI$10:BI$2310,Gb_VQS_8586!$BB$10:$BB$2310,$A92,Gb_VQS_8586!$BC$10:$BC$2310,24)+SUMIFS(Gb_VQS_8586!BI$10:BI$2310,Gb_VQS_8586!$BB$10:$BB$2310,$A92,Gb_VQS_8586!$BC$10:$BC$2310,22)+SUMIFS(Gb_VQS_8586!BS$10:BS$2310,Gb_VQS_8586!$BL$10:$BL$2310,$A92,Gb_VQS_8586!$BM$10:$BM$2310,34)+SUMIFS(Gb_VQS_8586!BS$10:BS$2310,Gb_VQS_8586!$BL$10:$BL$2310,$A92,Gb_VQS_8586!$BM$10:$BM$2310,36)</f>
        <v>234500</v>
      </c>
      <c r="BX92" s="103">
        <f>_xlfn.IFNA(VLOOKUP($A92,Gb_Stand!$B$10:$H$585,D$6,FALSE),0)</f>
        <v>873.57</v>
      </c>
      <c r="BY92" s="102">
        <f>_xlfn.IFNA(VLOOKUP($A92,Gb_Stand!$B$10:$H$585,E$6,FALSE),0)</f>
        <v>800</v>
      </c>
      <c r="BZ92" s="102">
        <f>_xlfn.IFNA(VLOOKUP($A92,Gb_Stand!$B$10:$H$585,F$6,FALSE),0)</f>
        <v>800</v>
      </c>
      <c r="CA92" s="102">
        <f>_xlfn.IFNA(VLOOKUP($A92,Gb_Stand!$B$10:$H$585,G$6,FALSE),0)</f>
        <v>800</v>
      </c>
      <c r="CB92" s="102">
        <f>_xlfn.IFNA(VLOOKUP($A92,Gb_Stand!$B$10:$H$585,H$6,FALSE),0)</f>
        <v>800</v>
      </c>
      <c r="CC92" s="101">
        <f>_xlfn.IFNA(VLOOKUP($A92,Gb_Stand!$B$10:$H$585,I$6,FALSE),0)</f>
        <v>800</v>
      </c>
      <c r="CD92" s="103">
        <f>_xlfn.IFNA(VLOOKUP($A92,Gb_Stand!$K$10:$Q$585,D$6,FALSE),0)</f>
        <v>873.57</v>
      </c>
      <c r="CE92" s="102">
        <f>_xlfn.IFNA(VLOOKUP($A92,Gb_Stand!$K$10:$Q$585,E$6,FALSE),0)</f>
        <v>800</v>
      </c>
      <c r="CF92" s="102">
        <f>_xlfn.IFNA(VLOOKUP($A92,Gb_Stand!$K$10:$Q$585,F$6,FALSE),0)</f>
        <v>800</v>
      </c>
      <c r="CG92" s="102">
        <f>_xlfn.IFNA(VLOOKUP($A92,Gb_Stand!$K$10:$Q$585,G$6,FALSE),0)</f>
        <v>800</v>
      </c>
      <c r="CH92" s="102">
        <f>_xlfn.IFNA(VLOOKUP($A92,Gb_Stand!$K$10:$Q$585,H$6,FALSE),0)</f>
        <v>800</v>
      </c>
      <c r="CI92" s="101">
        <f>_xlfn.IFNA(VLOOKUP($A92,Gb_Stand!$K$10:$Q$585,I$6,FALSE),0)</f>
        <v>800</v>
      </c>
      <c r="CJ92" s="103">
        <f>_xlfn.IFNA(VLOOKUP($A92,Gb_Stand!$T$10:$Z$585,D$6,FALSE),0)</f>
        <v>2779236.46</v>
      </c>
      <c r="CK92" s="102">
        <f>_xlfn.IFNA(VLOOKUP($A92,Gb_Stand!$T$10:$Z$585,E$6,FALSE),0)</f>
        <v>3679884.04</v>
      </c>
      <c r="CL92" s="102">
        <f>_xlfn.IFNA(VLOOKUP($A92,Gb_Stand!$T$10:$Z$585,F$6,FALSE),0)</f>
        <v>2034300</v>
      </c>
      <c r="CM92" s="102">
        <f>_xlfn.IFNA(VLOOKUP($A92,Gb_Stand!$T$10:$Z$585,G$6,FALSE),0)</f>
        <v>1723000</v>
      </c>
      <c r="CN92" s="102">
        <f>_xlfn.IFNA(VLOOKUP($A92,Gb_Stand!$T$10:$Z$585,H$6,FALSE),0)</f>
        <v>1650700</v>
      </c>
      <c r="CO92" s="101">
        <f>_xlfn.IFNA(VLOOKUP($A92,Gb_Stand!$T$10:$Z$585,I$6,FALSE),0)</f>
        <v>1650700</v>
      </c>
      <c r="CP92" s="103">
        <f>_xlfn.IFNA(VLOOKUP($A92,Gb_Stand!$AC$10:$AI$585,D$6,FALSE),0)</f>
        <v>0</v>
      </c>
      <c r="CQ92" s="102">
        <f>_xlfn.IFNA(VLOOKUP($A92,Gb_Stand!$AC$10:$AI$585,E$6,FALSE),0)</f>
        <v>1008000</v>
      </c>
      <c r="CR92" s="102">
        <f>_xlfn.IFNA(VLOOKUP($A92,Gb_Stand!$AC$10:$AI$585,F$6,FALSE),0)</f>
        <v>1008000</v>
      </c>
      <c r="CS92" s="102">
        <f>_xlfn.IFNA(VLOOKUP($A92,Gb_Stand!$AC$10:$AI$585,G$6,FALSE),0)</f>
        <v>1008000</v>
      </c>
      <c r="CT92" s="102">
        <f>_xlfn.IFNA(VLOOKUP($A92,Gb_Stand!$AC$10:$AI$585,H$6,FALSE),0)</f>
        <v>1008000</v>
      </c>
      <c r="CU92" s="101">
        <f>_xlfn.IFNA(VLOOKUP($A92,Gb_Stand!$AC$10:$AI$585,I$6,FALSE),0)</f>
        <v>1008000</v>
      </c>
    </row>
    <row r="93" spans="1:99" x14ac:dyDescent="0.4">
      <c r="A93" s="106">
        <v>20703</v>
      </c>
      <c r="B93" s="105" t="s">
        <v>125</v>
      </c>
      <c r="C93" s="104"/>
      <c r="D93" s="103">
        <f>_xlfn.IFNA(VLOOKUP($A93,Gb_VQS!$B$10:$H$585,D$6,FALSE),0)+SUMIFS(Gb_VQS!$V$10:$V$1160,Gb_VQS!$T$10:$T$1160,$A93,Gb_VQS!$U$10:$U$1160,31)+SUMIFS(Gb_VQS!$AX$10:$AX$1735,Gb_VQS!$AV$10:$AV$1735,$A93,Gb_VQS!$AW$10:$AW$1735,13)</f>
        <v>5837981.21</v>
      </c>
      <c r="E93" s="102">
        <f>_xlfn.IFNA(VLOOKUP($A93,Gb_VQS!$B$10:$H$585,E$6,FALSE),0)+SUMIFS(Gb_VQS!W$10:W$1160,Gb_VQS!$T$10:$T$1160,$A93)</f>
        <v>5497600</v>
      </c>
      <c r="F93" s="102">
        <f>_xlfn.IFNA(VLOOKUP($A93,Gb_VQS!$B$10:$H$585,F$6,FALSE),0)+SUMIFS(Gb_VQS!X$10:X$1160,Gb_VQS!$T$10:$T$1160,$A93)</f>
        <v>3223300</v>
      </c>
      <c r="G93" s="102">
        <f>_xlfn.IFNA(VLOOKUP($A93,Gb_VQS!$B$10:$H$585,G$6,FALSE),0)+SUMIFS(Gb_VQS!Y$10:Y$1160,Gb_VQS!$T$10:$T$1160,$A93)</f>
        <v>3337800</v>
      </c>
      <c r="H93" s="102">
        <f>_xlfn.IFNA(VLOOKUP($A93,Gb_VQS!$B$10:$H$585,H$6,FALSE),0)+SUMIFS(Gb_VQS!Z$10:Z$1160,Gb_VQS!$T$10:$T$1160,$A93)</f>
        <v>3462200</v>
      </c>
      <c r="I93" s="101">
        <f>_xlfn.IFNA(VLOOKUP($A93,Gb_VQS!$B$10:$H$585,I$6,FALSE),0)+SUMIFS(Gb_VQS!AA$10:AA$1160,Gb_VQS!$T$10:$T$1160,$A93)</f>
        <v>2196600</v>
      </c>
      <c r="J93" s="103">
        <f>_xlfn.IFNA(VLOOKUP($A93,Gb_VQS!$K$10:$Q$585,D$6,FALSE),0)</f>
        <v>3696759.39</v>
      </c>
      <c r="K93" s="102">
        <f>_xlfn.IFNA(VLOOKUP($A93,Gb_VQS!$K$10:$Q$585,E$6,FALSE),0)</f>
        <v>5095600</v>
      </c>
      <c r="L93" s="102">
        <f>_xlfn.IFNA(VLOOKUP($A93,Gb_VQS!$K$10:$Q$585,F$6,FALSE),0)</f>
        <v>3409900</v>
      </c>
      <c r="M93" s="102">
        <f>_xlfn.IFNA(VLOOKUP($A93,Gb_VQS!$K$10:$Q$585,G$6,FALSE),0)</f>
        <v>3486800</v>
      </c>
      <c r="N93" s="102">
        <f>_xlfn.IFNA(VLOOKUP($A93,Gb_VQS!$K$10:$Q$585,H$6,FALSE),0)</f>
        <v>3583100</v>
      </c>
      <c r="O93" s="101">
        <f>_xlfn.IFNA(VLOOKUP($A93,Gb_VQS!$K$10:$Q$585,I$6,FALSE),0)</f>
        <v>2293900</v>
      </c>
      <c r="P93" s="103">
        <f>SUMIFS(Gb_VQS!$AY$10:$AY$1735,Gb_VQS!$AV$10:$AV$1735,$A93,Gb_VQS!$AW$10:$AW$1735,10)</f>
        <v>0</v>
      </c>
      <c r="Q93" s="102">
        <f>_xlfn.IFNA(VLOOKUP($A93,Gb_VQS!$AM$10:$AS$585,E$6,FALSE),0)</f>
        <v>0</v>
      </c>
      <c r="R93" s="102">
        <f>_xlfn.IFNA(VLOOKUP($A93,Gb_VQS!$AM$10:$AS$585,F$6,FALSE),0)</f>
        <v>0</v>
      </c>
      <c r="S93" s="102">
        <f>_xlfn.IFNA(VLOOKUP($A93,Gb_VQS!$AM$10:$AS$585,G$6,FALSE),0)</f>
        <v>0</v>
      </c>
      <c r="T93" s="102">
        <f>_xlfn.IFNA(VLOOKUP($A93,Gb_VQS!$AM$10:$AS$585,H$6,FALSE),0)</f>
        <v>0</v>
      </c>
      <c r="U93" s="101">
        <f>_xlfn.IFNA(VLOOKUP($A93,Gb_VQS!$AM$10:$AS$585,I$6,FALSE),0)</f>
        <v>0</v>
      </c>
      <c r="V93" s="103">
        <f>SUMIFS(Gb_VQS!$AX$10:$AX$1735,Gb_VQS!$AV$10:$AV$1735,$A93,Gb_VQS!$AW$10:$AW$1735,10)+SUMIFS(Gb_VQS!$AX$10:$AX$1735,Gb_VQS!$AV$10:$AV$1735,$A93,Gb_VQS!$AW$10:$AW$1735,11)-SUMIFS(Gb_VQS!$AY$10:$AY$1735,Gb_VQS!$AV$10:$AV$1735,$A93,Gb_VQS!$AW$10:$AW$1735,11)</f>
        <v>1015793.38</v>
      </c>
      <c r="W93" s="102">
        <f>_xlfn.IFNA(VLOOKUP($A93,Gb_VQS!$AD$10:$AO$585,E$6,FALSE),0)</f>
        <v>581600</v>
      </c>
      <c r="X93" s="102">
        <f>_xlfn.IFNA(VLOOKUP($A93,Gb_VQS!$AD$10:$AO$585,F$6,FALSE),0)</f>
        <v>9000</v>
      </c>
      <c r="Y93" s="102">
        <f>_xlfn.IFNA(VLOOKUP($A93,Gb_VQS!$AD$10:$AO$585,G$6,FALSE),0)</f>
        <v>8100</v>
      </c>
      <c r="Z93" s="102">
        <f>_xlfn.IFNA(VLOOKUP($A93,Gb_VQS!$AD$10:$AO$585,H$6,FALSE),0)</f>
        <v>8500</v>
      </c>
      <c r="AA93" s="101">
        <f>_xlfn.IFNA(VLOOKUP($A93,Gb_VQS!$AD$10:$AO$585,I$6,FALSE),0)</f>
        <v>0</v>
      </c>
      <c r="AB93" s="103"/>
      <c r="AC93" s="102"/>
      <c r="AD93" s="102"/>
      <c r="AE93" s="102"/>
      <c r="AF93" s="102"/>
      <c r="AG93" s="101"/>
      <c r="AH93" s="103"/>
      <c r="AI93" s="102"/>
      <c r="AJ93" s="102"/>
      <c r="AK93" s="102"/>
      <c r="AL93" s="102"/>
      <c r="AM93" s="101"/>
      <c r="AN93" s="103">
        <f>_xlfn.IFNA(VLOOKUP($A93,Gb_VQS_8586!$B$10:$H$585,D$6,FALSE),0)+SUMIFS(Gb_VQS_8586!$V$10:$V$1160,Gb_VQS_8586!$T$10:$T$1160,$A93,Gb_VQS_8586!$U$10:$U$1160,31)+SUMIFS(Gb_VQS_8586!$AX$10:$AX$1735,Gb_VQS_8586!$AV$10:$AV$1735,$A93,Gb_VQS_8586!$AW$10:$AW$1735,13)</f>
        <v>892522.75</v>
      </c>
      <c r="AO93" s="102">
        <f>_xlfn.IFNA(VLOOKUP($A93,Gb_VQS_8586!$B$10:$H$585,E$6,FALSE),0)+SUMIFS(Gb_VQS_8586!W$10:W$1160,Gb_VQS_8586!$T$10:$T$1160,$A93)</f>
        <v>541700</v>
      </c>
      <c r="AP93" s="102">
        <f>_xlfn.IFNA(VLOOKUP($A93,Gb_VQS_8586!$B$10:$H$585,F$6,FALSE),0)+SUMIFS(Gb_VQS_8586!X$10:X$1160,Gb_VQS_8586!$T$10:$T$1160,$A93)</f>
        <v>503400</v>
      </c>
      <c r="AQ93" s="102">
        <f>_xlfn.IFNA(VLOOKUP($A93,Gb_VQS_8586!$B$10:$H$585,G$6,FALSE),0)+SUMIFS(Gb_VQS_8586!Y$10:Y$1160,Gb_VQS_8586!$T$10:$T$1160,$A93)</f>
        <v>527200</v>
      </c>
      <c r="AR93" s="102">
        <f>_xlfn.IFNA(VLOOKUP($A93,Gb_VQS_8586!$B$10:$H$585,H$6,FALSE),0)+SUMIFS(Gb_VQS_8586!Z$10:Z$1160,Gb_VQS_8586!$T$10:$T$1160,$A93)</f>
        <v>551900</v>
      </c>
      <c r="AS93" s="101">
        <f>_xlfn.IFNA(VLOOKUP($A93,Gb_VQS_8586!$B$10:$H$585,I$6,FALSE),0)+SUMIFS(Gb_VQS_8586!AA$10:AA$1160,Gb_VQS_8586!$T$10:$T$1160,$A93)</f>
        <v>0</v>
      </c>
      <c r="AT93" s="103">
        <f>_xlfn.IFNA(VLOOKUP($A93,Gb_VQS_8586!$K$10:$Q$585,D$6,FALSE),0)</f>
        <v>689555.93</v>
      </c>
      <c r="AU93" s="102">
        <f>_xlfn.IFNA(VLOOKUP($A93,Gb_VQS_8586!$K$10:$Q$585,E$6,FALSE),0)</f>
        <v>319200</v>
      </c>
      <c r="AV93" s="102">
        <f>_xlfn.IFNA(VLOOKUP($A93,Gb_VQS_8586!$K$10:$Q$585,F$6,FALSE),0)</f>
        <v>353300</v>
      </c>
      <c r="AW93" s="102">
        <f>_xlfn.IFNA(VLOOKUP($A93,Gb_VQS_8586!$K$10:$Q$585,G$6,FALSE),0)</f>
        <v>360900</v>
      </c>
      <c r="AX93" s="102">
        <f>_xlfn.IFNA(VLOOKUP($A93,Gb_VQS_8586!$K$10:$Q$585,H$6,FALSE),0)</f>
        <v>368700</v>
      </c>
      <c r="AY93" s="101">
        <f>_xlfn.IFNA(VLOOKUP($A93,Gb_VQS_8586!$K$10:$Q$585,I$6,FALSE),0)</f>
        <v>77600</v>
      </c>
      <c r="AZ93" s="103">
        <f>SUMIFS(Gb_VQS_8586!$AY$10:$AY$1735,Gb_VQS_8586!$AV$10:$AV$1735,$A93,Gb_VQS_8586!$AW$10:$AW$1735,10)</f>
        <v>0</v>
      </c>
      <c r="BA93" s="102">
        <f>_xlfn.IFNA(VLOOKUP($A93,Gb_VQS_8586!$AM$10:$AS$585,E$6,FALSE),0)</f>
        <v>0</v>
      </c>
      <c r="BB93" s="102">
        <f>_xlfn.IFNA(VLOOKUP($A93,Gb_VQS_8586!$AM$10:$AS$585,F$6,FALSE),0)</f>
        <v>0</v>
      </c>
      <c r="BC93" s="102">
        <f>_xlfn.IFNA(VLOOKUP($A93,Gb_VQS_8586!$AM$10:$AS$585,G$6,FALSE),0)</f>
        <v>0</v>
      </c>
      <c r="BD93" s="102">
        <f>_xlfn.IFNA(VLOOKUP($A93,Gb_VQS_8586!$AM$10:$AS$585,H$6,FALSE),0)</f>
        <v>0</v>
      </c>
      <c r="BE93" s="101">
        <f>_xlfn.IFNA(VLOOKUP($A93,Gb_VQS_8586!$AM$10:$AS$585,I$6,FALSE),0)</f>
        <v>0</v>
      </c>
      <c r="BF93" s="103">
        <f>SUMIFS(Gb_VQS_8586!$AX$10:$AX$1735,Gb_VQS_8586!$AV$10:$AV$1735,$A93,Gb_VQS_8586!$AW$10:$AW$1735,10)+SUMIFS(Gb_VQS_8586!$AX$10:$AX$1735,Gb_VQS_8586!$AV$10:$AV$1735,$A93,Gb_VQS_8586!$AW$10:$AW$1735,11)-SUMIFS(Gb_VQS_8586!$AY$10:$AY$1735,Gb_VQS_8586!$AV$10:$AV$1735,$A93,Gb_VQS_8586!$AW$10:$AW$1735,11)</f>
        <v>126110.04</v>
      </c>
      <c r="BG93" s="102">
        <f>_xlfn.IFNA(VLOOKUP($A93,Gb_VQS_8586!$AD$10:$AO$585,E$6,FALSE),0)</f>
        <v>115000</v>
      </c>
      <c r="BH93" s="102">
        <f>_xlfn.IFNA(VLOOKUP($A93,Gb_VQS_8586!$AD$10:$AO$585,F$6,FALSE),0)</f>
        <v>500</v>
      </c>
      <c r="BI93" s="102">
        <f>_xlfn.IFNA(VLOOKUP($A93,Gb_VQS_8586!$AD$10:$AO$585,G$6,FALSE),0)</f>
        <v>0</v>
      </c>
      <c r="BJ93" s="102">
        <f>_xlfn.IFNA(VLOOKUP($A93,Gb_VQS_8586!$AD$10:$AO$585,H$6,FALSE),0)</f>
        <v>0</v>
      </c>
      <c r="BK93" s="101">
        <f>_xlfn.IFNA(VLOOKUP($A93,Gb_VQS_8586!$AD$10:$AO$585,I$6,FALSE),0)</f>
        <v>0</v>
      </c>
      <c r="BL93" s="103">
        <f>SUMIFS(Gb_VQS_8586!BD$10:BD$2310,Gb_VQS_8586!$BB$10:$BB$2310,$A93,Gb_VQS_8586!$BC$10:$BC$2310,23)+SUMIFS(Gb_VQS_8586!BD$10:BD$2310,Gb_VQS_8586!$BB$10:$BB$2310,$A93,Gb_VQS_8586!$BC$10:$BC$2310,21)+SUMIFS(Gb_VQS_8586!BN$10:BN$2310,Gb_VQS_8586!$BL$10:$BL$2310,$A93,Gb_VQS_8586!$BM$10:$BM$2310,33)+SUMIFS(Gb_VQS_8586!BN$10:BN$2310,Gb_VQS_8586!$BL$10:$BL$2310,$A93,Gb_VQS_8586!$BM$10:$BM$2310,35)+SUMIFS(Gb_VQS_8586!$V$10:$V$1160,Gb_VQS_8586!$T$10:$T$1160,$A93,Gb_VQS_8586!$U$10:$U$1160,33)-SUMIFS(Gb_VQS_8586!$AX$10:$AX$1735,Gb_VQS_8586!$AV$10:$AV$1735,$A93,Gb_VQS_8586!$AW$10:$AW$1735,13)</f>
        <v>55179.550000000047</v>
      </c>
      <c r="BM93" s="102">
        <f>SUMIFS(Gb_VQS_8586!BE$10:BE$2310,Gb_VQS_8586!$BB$10:$BB$2310,$A93,Gb_VQS_8586!$BC$10:$BC$2310,23)+SUMIFS(Gb_VQS_8586!BE$10:BE$2310,Gb_VQS_8586!$BB$10:$BB$2310,$A93,Gb_VQS_8586!$BC$10:$BC$2310,21)+SUMIFS(Gb_VQS_8586!BO$10:BO$2310,Gb_VQS_8586!$BL$10:$BL$2310,$A93,Gb_VQS_8586!$BM$10:$BM$2310,33)+SUMIFS(Gb_VQS_8586!BO$10:BO$2310,Gb_VQS_8586!$BL$10:$BL$2310,$A93,Gb_VQS_8586!$BM$10:$BM$2310,35)</f>
        <v>8500</v>
      </c>
      <c r="BN93" s="102">
        <f>SUMIFS(Gb_VQS_8586!BF$10:BF$2310,Gb_VQS_8586!$BB$10:$BB$2310,$A93,Gb_VQS_8586!$BC$10:$BC$2310,23)+SUMIFS(Gb_VQS_8586!BF$10:BF$2310,Gb_VQS_8586!$BB$10:$BB$2310,$A93,Gb_VQS_8586!$BC$10:$BC$2310,21)+SUMIFS(Gb_VQS_8586!BP$10:BP$2310,Gb_VQS_8586!$BL$10:$BL$2310,$A93,Gb_VQS_8586!$BM$10:$BM$2310,33)+SUMIFS(Gb_VQS_8586!BP$10:BP$2310,Gb_VQS_8586!$BL$10:$BL$2310,$A93,Gb_VQS_8586!$BM$10:$BM$2310,35)</f>
        <v>8800</v>
      </c>
      <c r="BO93" s="102">
        <f>SUMIFS(Gb_VQS_8586!BG$10:BG$2310,Gb_VQS_8586!$BB$10:$BB$2310,$A93,Gb_VQS_8586!$BC$10:$BC$2310,23)+SUMIFS(Gb_VQS_8586!BG$10:BG$2310,Gb_VQS_8586!$BB$10:$BB$2310,$A93,Gb_VQS_8586!$BC$10:$BC$2310,21)+SUMIFS(Gb_VQS_8586!BQ$10:BQ$2310,Gb_VQS_8586!$BL$10:$BL$2310,$A93,Gb_VQS_8586!$BM$10:$BM$2310,33)+SUMIFS(Gb_VQS_8586!BQ$10:BQ$2310,Gb_VQS_8586!$BL$10:$BL$2310,$A93,Gb_VQS_8586!$BM$10:$BM$2310,35)</f>
        <v>8900</v>
      </c>
      <c r="BP93" s="102">
        <f>SUMIFS(Gb_VQS_8586!BH$10:BH$2310,Gb_VQS_8586!$BB$10:$BB$2310,$A93,Gb_VQS_8586!$BC$10:$BC$2310,23)+SUMIFS(Gb_VQS_8586!BH$10:BH$2310,Gb_VQS_8586!$BB$10:$BB$2310,$A93,Gb_VQS_8586!$BC$10:$BC$2310,21)+SUMIFS(Gb_VQS_8586!BR$10:BR$2310,Gb_VQS_8586!$BL$10:$BL$2310,$A93,Gb_VQS_8586!$BM$10:$BM$2310,33)+SUMIFS(Gb_VQS_8586!BR$10:BR$2310,Gb_VQS_8586!$BL$10:$BL$2310,$A93,Gb_VQS_8586!$BM$10:$BM$2310,35)</f>
        <v>9000</v>
      </c>
      <c r="BQ93" s="101">
        <f>SUMIFS(Gb_VQS_8586!BI$10:BI$2310,Gb_VQS_8586!$BB$10:$BB$2310,$A93,Gb_VQS_8586!$BC$10:$BC$2310,23)+SUMIFS(Gb_VQS_8586!BI$10:BI$2310,Gb_VQS_8586!$BB$10:$BB$2310,$A93,Gb_VQS_8586!$BC$10:$BC$2310,21)+SUMIFS(Gb_VQS_8586!BS$10:BS$2310,Gb_VQS_8586!$BL$10:$BL$2310,$A93,Gb_VQS_8586!$BM$10:$BM$2310,33)+SUMIFS(Gb_VQS_8586!BS$10:BS$2310,Gb_VQS_8586!$BL$10:$BL$2310,$A93,Gb_VQS_8586!$BM$10:$BM$2310,35)</f>
        <v>9100</v>
      </c>
      <c r="BR93" s="103">
        <f>SUMIFS(Gb_VQS_8586!BD$10:BD$2310,Gb_VQS_8586!$BB$10:$BB$2310,$A93,Gb_VQS_8586!$BC$10:$BC$2310,24)+SUMIFS(Gb_VQS_8586!BD$10:BD$2310,Gb_VQS_8586!$BB$10:$BB$2310,$A93,Gb_VQS_8586!$BC$10:$BC$2310,22)+SUMIFS(Gb_VQS_8586!BN$10:BN$2310,Gb_VQS_8586!$BL$10:$BL$2310,$A93,Gb_VQS_8586!$BM$10:$BM$2310,34)+SUMIFS(Gb_VQS_8586!BN$10:BN$2310,Gb_VQS_8586!$BL$10:$BL$2310,$A93,Gb_VQS_8586!$BM$10:$BM$2310,36)</f>
        <v>107243.45</v>
      </c>
      <c r="BS93" s="102">
        <f>SUMIFS(Gb_VQS_8586!BE$10:BE$2310,Gb_VQS_8586!$BB$10:$BB$2310,$A93,Gb_VQS_8586!$BC$10:$BC$2310,24)+SUMIFS(Gb_VQS_8586!BE$10:BE$2310,Gb_VQS_8586!$BB$10:$BB$2310,$A93,Gb_VQS_8586!$BC$10:$BC$2310,22)+SUMIFS(Gb_VQS_8586!BO$10:BO$2310,Gb_VQS_8586!$BL$10:$BL$2310,$A93,Gb_VQS_8586!$BM$10:$BM$2310,34)+SUMIFS(Gb_VQS_8586!BO$10:BO$2310,Gb_VQS_8586!$BL$10:$BL$2310,$A93,Gb_VQS_8586!$BM$10:$BM$2310,36)</f>
        <v>98000</v>
      </c>
      <c r="BT93" s="102">
        <f>SUMIFS(Gb_VQS_8586!BF$10:BF$2310,Gb_VQS_8586!$BB$10:$BB$2310,$A93,Gb_VQS_8586!$BC$10:$BC$2310,24)+SUMIFS(Gb_VQS_8586!BF$10:BF$2310,Gb_VQS_8586!$BB$10:$BB$2310,$A93,Gb_VQS_8586!$BC$10:$BC$2310,22)+SUMIFS(Gb_VQS_8586!BP$10:BP$2310,Gb_VQS_8586!$BL$10:$BL$2310,$A93,Gb_VQS_8586!$BM$10:$BM$2310,34)+SUMIFS(Gb_VQS_8586!BP$10:BP$2310,Gb_VQS_8586!$BL$10:$BL$2310,$A93,Gb_VQS_8586!$BM$10:$BM$2310,36)</f>
        <v>199300</v>
      </c>
      <c r="BU93" s="102">
        <f>SUMIFS(Gb_VQS_8586!BG$10:BG$2310,Gb_VQS_8586!$BB$10:$BB$2310,$A93,Gb_VQS_8586!$BC$10:$BC$2310,24)+SUMIFS(Gb_VQS_8586!BG$10:BG$2310,Gb_VQS_8586!$BB$10:$BB$2310,$A93,Gb_VQS_8586!$BC$10:$BC$2310,22)+SUMIFS(Gb_VQS_8586!BQ$10:BQ$2310,Gb_VQS_8586!$BL$10:$BL$2310,$A93,Gb_VQS_8586!$BM$10:$BM$2310,34)+SUMIFS(Gb_VQS_8586!BQ$10:BQ$2310,Gb_VQS_8586!$BL$10:$BL$2310,$A93,Gb_VQS_8586!$BM$10:$BM$2310,36)</f>
        <v>104000</v>
      </c>
      <c r="BV93" s="102">
        <f>SUMIFS(Gb_VQS_8586!BH$10:BH$2310,Gb_VQS_8586!$BB$10:$BB$2310,$A93,Gb_VQS_8586!$BC$10:$BC$2310,24)+SUMIFS(Gb_VQS_8586!BH$10:BH$2310,Gb_VQS_8586!$BB$10:$BB$2310,$A93,Gb_VQS_8586!$BC$10:$BC$2310,22)+SUMIFS(Gb_VQS_8586!BR$10:BR$2310,Gb_VQS_8586!$BL$10:$BL$2310,$A93,Gb_VQS_8586!$BM$10:$BM$2310,34)+SUMIFS(Gb_VQS_8586!BR$10:BR$2310,Gb_VQS_8586!$BL$10:$BL$2310,$A93,Gb_VQS_8586!$BM$10:$BM$2310,36)</f>
        <v>107200</v>
      </c>
      <c r="BW93" s="101">
        <f>SUMIFS(Gb_VQS_8586!BI$10:BI$2310,Gb_VQS_8586!$BB$10:$BB$2310,$A93,Gb_VQS_8586!$BC$10:$BC$2310,24)+SUMIFS(Gb_VQS_8586!BI$10:BI$2310,Gb_VQS_8586!$BB$10:$BB$2310,$A93,Gb_VQS_8586!$BC$10:$BC$2310,22)+SUMIFS(Gb_VQS_8586!BS$10:BS$2310,Gb_VQS_8586!$BL$10:$BL$2310,$A93,Gb_VQS_8586!$BM$10:$BM$2310,34)+SUMIFS(Gb_VQS_8586!BS$10:BS$2310,Gb_VQS_8586!$BL$10:$BL$2310,$A93,Gb_VQS_8586!$BM$10:$BM$2310,36)</f>
        <v>110600</v>
      </c>
      <c r="BX93" s="103">
        <f>_xlfn.IFNA(VLOOKUP($A93,Gb_Stand!$B$10:$H$585,D$6,FALSE),0)</f>
        <v>564135.06999999995</v>
      </c>
      <c r="BY93" s="102">
        <f>_xlfn.IFNA(VLOOKUP($A93,Gb_Stand!$B$10:$H$585,E$6,FALSE),0)</f>
        <v>399562.23999999999</v>
      </c>
      <c r="BZ93" s="102">
        <f>_xlfn.IFNA(VLOOKUP($A93,Gb_Stand!$B$10:$H$585,F$6,FALSE),0)</f>
        <v>232739.74</v>
      </c>
      <c r="CA93" s="102">
        <f>_xlfn.IFNA(VLOOKUP($A93,Gb_Stand!$B$10:$H$585,G$6,FALSE),0)</f>
        <v>88144.82</v>
      </c>
      <c r="CB93" s="102">
        <f>_xlfn.IFNA(VLOOKUP($A93,Gb_Stand!$B$10:$H$585,H$6,FALSE),0)</f>
        <v>-58400</v>
      </c>
      <c r="CC93" s="101">
        <f>_xlfn.IFNA(VLOOKUP($A93,Gb_Stand!$B$10:$H$585,I$6,FALSE),0)</f>
        <v>-73000</v>
      </c>
      <c r="CD93" s="103">
        <f>_xlfn.IFNA(VLOOKUP($A93,Gb_Stand!$K$10:$Q$585,D$6,FALSE),0)</f>
        <v>0</v>
      </c>
      <c r="CE93" s="102">
        <f>_xlfn.IFNA(VLOOKUP($A93,Gb_Stand!$K$10:$Q$585,E$6,FALSE),0)</f>
        <v>0</v>
      </c>
      <c r="CF93" s="102">
        <f>_xlfn.IFNA(VLOOKUP($A93,Gb_Stand!$K$10:$Q$585,F$6,FALSE),0)</f>
        <v>0</v>
      </c>
      <c r="CG93" s="102">
        <f>_xlfn.IFNA(VLOOKUP($A93,Gb_Stand!$K$10:$Q$585,G$6,FALSE),0)</f>
        <v>0</v>
      </c>
      <c r="CH93" s="102">
        <f>_xlfn.IFNA(VLOOKUP($A93,Gb_Stand!$K$10:$Q$585,H$6,FALSE),0)</f>
        <v>0</v>
      </c>
      <c r="CI93" s="101">
        <f>_xlfn.IFNA(VLOOKUP($A93,Gb_Stand!$K$10:$Q$585,I$6,FALSE),0)</f>
        <v>0</v>
      </c>
      <c r="CJ93" s="103">
        <f>_xlfn.IFNA(VLOOKUP($A93,Gb_Stand!$T$10:$Z$585,D$6,FALSE),0)</f>
        <v>0</v>
      </c>
      <c r="CK93" s="102">
        <f>_xlfn.IFNA(VLOOKUP($A93,Gb_Stand!$T$10:$Z$585,E$6,FALSE),0)</f>
        <v>0</v>
      </c>
      <c r="CL93" s="102">
        <f>_xlfn.IFNA(VLOOKUP($A93,Gb_Stand!$T$10:$Z$585,F$6,FALSE),0)</f>
        <v>0</v>
      </c>
      <c r="CM93" s="102">
        <f>_xlfn.IFNA(VLOOKUP($A93,Gb_Stand!$T$10:$Z$585,G$6,FALSE),0)</f>
        <v>0</v>
      </c>
      <c r="CN93" s="102">
        <f>_xlfn.IFNA(VLOOKUP($A93,Gb_Stand!$T$10:$Z$585,H$6,FALSE),0)</f>
        <v>0</v>
      </c>
      <c r="CO93" s="101">
        <f>_xlfn.IFNA(VLOOKUP($A93,Gb_Stand!$T$10:$Z$585,I$6,FALSE),0)</f>
        <v>0</v>
      </c>
      <c r="CP93" s="103">
        <f>_xlfn.IFNA(VLOOKUP($A93,Gb_Stand!$AC$10:$AI$585,D$6,FALSE),0)</f>
        <v>0</v>
      </c>
      <c r="CQ93" s="102">
        <f>_xlfn.IFNA(VLOOKUP($A93,Gb_Stand!$AC$10:$AI$585,E$6,FALSE),0)</f>
        <v>0</v>
      </c>
      <c r="CR93" s="102">
        <f>_xlfn.IFNA(VLOOKUP($A93,Gb_Stand!$AC$10:$AI$585,F$6,FALSE),0)</f>
        <v>0</v>
      </c>
      <c r="CS93" s="102">
        <f>_xlfn.IFNA(VLOOKUP($A93,Gb_Stand!$AC$10:$AI$585,G$6,FALSE),0)</f>
        <v>0</v>
      </c>
      <c r="CT93" s="102">
        <f>_xlfn.IFNA(VLOOKUP($A93,Gb_Stand!$AC$10:$AI$585,H$6,FALSE),0)</f>
        <v>0</v>
      </c>
      <c r="CU93" s="101">
        <f>_xlfn.IFNA(VLOOKUP($A93,Gb_Stand!$AC$10:$AI$585,I$6,FALSE),0)</f>
        <v>0</v>
      </c>
    </row>
    <row r="94" spans="1:99" x14ac:dyDescent="0.4">
      <c r="A94" s="106">
        <v>20705</v>
      </c>
      <c r="B94" s="105" t="s">
        <v>124</v>
      </c>
      <c r="C94" s="104"/>
      <c r="D94" s="103">
        <f>_xlfn.IFNA(VLOOKUP($A94,Gb_VQS!$B$10:$H$585,D$6,FALSE),0)+SUMIFS(Gb_VQS!$V$10:$V$1160,Gb_VQS!$T$10:$T$1160,$A94,Gb_VQS!$U$10:$U$1160,31)+SUMIFS(Gb_VQS!$AX$10:$AX$1735,Gb_VQS!$AV$10:$AV$1735,$A94,Gb_VQS!$AW$10:$AW$1735,13)</f>
        <v>8337408.8399999999</v>
      </c>
      <c r="E94" s="102">
        <f>_xlfn.IFNA(VLOOKUP($A94,Gb_VQS!$B$10:$H$585,E$6,FALSE),0)+SUMIFS(Gb_VQS!W$10:W$1160,Gb_VQS!$T$10:$T$1160,$A94)</f>
        <v>6695600</v>
      </c>
      <c r="F94" s="102">
        <f>_xlfn.IFNA(VLOOKUP($A94,Gb_VQS!$B$10:$H$585,F$6,FALSE),0)+SUMIFS(Gb_VQS!X$10:X$1160,Gb_VQS!$T$10:$T$1160,$A94)</f>
        <v>6594800</v>
      </c>
      <c r="G94" s="102">
        <f>_xlfn.IFNA(VLOOKUP($A94,Gb_VQS!$B$10:$H$585,G$6,FALSE),0)+SUMIFS(Gb_VQS!Y$10:Y$1160,Gb_VQS!$T$10:$T$1160,$A94)</f>
        <v>6650500</v>
      </c>
      <c r="H94" s="102">
        <f>_xlfn.IFNA(VLOOKUP($A94,Gb_VQS!$B$10:$H$585,H$6,FALSE),0)+SUMIFS(Gb_VQS!Z$10:Z$1160,Gb_VQS!$T$10:$T$1160,$A94)</f>
        <v>6762300</v>
      </c>
      <c r="I94" s="101">
        <f>_xlfn.IFNA(VLOOKUP($A94,Gb_VQS!$B$10:$H$585,I$6,FALSE),0)+SUMIFS(Gb_VQS!AA$10:AA$1160,Gb_VQS!$T$10:$T$1160,$A94)</f>
        <v>6762600</v>
      </c>
      <c r="J94" s="103">
        <f>_xlfn.IFNA(VLOOKUP($A94,Gb_VQS!$K$10:$Q$585,D$6,FALSE),0)</f>
        <v>6813871.5199999996</v>
      </c>
      <c r="K94" s="102">
        <f>_xlfn.IFNA(VLOOKUP($A94,Gb_VQS!$K$10:$Q$585,E$6,FALSE),0)</f>
        <v>6716400</v>
      </c>
      <c r="L94" s="102">
        <f>_xlfn.IFNA(VLOOKUP($A94,Gb_VQS!$K$10:$Q$585,F$6,FALSE),0)</f>
        <v>6710600</v>
      </c>
      <c r="M94" s="102">
        <f>_xlfn.IFNA(VLOOKUP($A94,Gb_VQS!$K$10:$Q$585,G$6,FALSE),0)</f>
        <v>6698700</v>
      </c>
      <c r="N94" s="102">
        <f>_xlfn.IFNA(VLOOKUP($A94,Gb_VQS!$K$10:$Q$585,H$6,FALSE),0)</f>
        <v>6718700</v>
      </c>
      <c r="O94" s="101">
        <f>_xlfn.IFNA(VLOOKUP($A94,Gb_VQS!$K$10:$Q$585,I$6,FALSE),0)</f>
        <v>6732900</v>
      </c>
      <c r="P94" s="103">
        <f>SUMIFS(Gb_VQS!$AY$10:$AY$1735,Gb_VQS!$AV$10:$AV$1735,$A94,Gb_VQS!$AW$10:$AW$1735,10)</f>
        <v>24747.26</v>
      </c>
      <c r="Q94" s="102">
        <f>_xlfn.IFNA(VLOOKUP($A94,Gb_VQS!$AM$10:$AS$585,E$6,FALSE),0)</f>
        <v>0</v>
      </c>
      <c r="R94" s="102">
        <f>_xlfn.IFNA(VLOOKUP($A94,Gb_VQS!$AM$10:$AS$585,F$6,FALSE),0)</f>
        <v>0</v>
      </c>
      <c r="S94" s="102">
        <f>_xlfn.IFNA(VLOOKUP($A94,Gb_VQS!$AM$10:$AS$585,G$6,FALSE),0)</f>
        <v>0</v>
      </c>
      <c r="T94" s="102">
        <f>_xlfn.IFNA(VLOOKUP($A94,Gb_VQS!$AM$10:$AS$585,H$6,FALSE),0)</f>
        <v>0</v>
      </c>
      <c r="U94" s="101">
        <f>_xlfn.IFNA(VLOOKUP($A94,Gb_VQS!$AM$10:$AS$585,I$6,FALSE),0)</f>
        <v>0</v>
      </c>
      <c r="V94" s="103">
        <f>SUMIFS(Gb_VQS!$AX$10:$AX$1735,Gb_VQS!$AV$10:$AV$1735,$A94,Gb_VQS!$AW$10:$AW$1735,10)+SUMIFS(Gb_VQS!$AX$10:$AX$1735,Gb_VQS!$AV$10:$AV$1735,$A94,Gb_VQS!$AW$10:$AW$1735,11)-SUMIFS(Gb_VQS!$AY$10:$AY$1735,Gb_VQS!$AV$10:$AV$1735,$A94,Gb_VQS!$AW$10:$AW$1735,11)</f>
        <v>819812.79</v>
      </c>
      <c r="W94" s="102">
        <f>_xlfn.IFNA(VLOOKUP($A94,Gb_VQS!$AD$10:$AO$585,E$6,FALSE),0)</f>
        <v>373800</v>
      </c>
      <c r="X94" s="102">
        <f>_xlfn.IFNA(VLOOKUP($A94,Gb_VQS!$AD$10:$AO$585,F$6,FALSE),0)</f>
        <v>61000</v>
      </c>
      <c r="Y94" s="102">
        <f>_xlfn.IFNA(VLOOKUP($A94,Gb_VQS!$AD$10:$AO$585,G$6,FALSE),0)</f>
        <v>61000</v>
      </c>
      <c r="Z94" s="102">
        <f>_xlfn.IFNA(VLOOKUP($A94,Gb_VQS!$AD$10:$AO$585,H$6,FALSE),0)</f>
        <v>31000</v>
      </c>
      <c r="AA94" s="101">
        <f>_xlfn.IFNA(VLOOKUP($A94,Gb_VQS!$AD$10:$AO$585,I$6,FALSE),0)</f>
        <v>31000</v>
      </c>
      <c r="AB94" s="103"/>
      <c r="AC94" s="102"/>
      <c r="AD94" s="102"/>
      <c r="AE94" s="102"/>
      <c r="AF94" s="102"/>
      <c r="AG94" s="101"/>
      <c r="AH94" s="103"/>
      <c r="AI94" s="102"/>
      <c r="AJ94" s="102"/>
      <c r="AK94" s="102"/>
      <c r="AL94" s="102"/>
      <c r="AM94" s="101"/>
      <c r="AN94" s="103">
        <f>_xlfn.IFNA(VLOOKUP($A94,Gb_VQS_8586!$B$10:$H$585,D$6,FALSE),0)+SUMIFS(Gb_VQS_8586!$V$10:$V$1160,Gb_VQS_8586!$T$10:$T$1160,$A94,Gb_VQS_8586!$U$10:$U$1160,31)+SUMIFS(Gb_VQS_8586!$AX$10:$AX$1735,Gb_VQS_8586!$AV$10:$AV$1735,$A94,Gb_VQS_8586!$AW$10:$AW$1735,13)</f>
        <v>1433224.37</v>
      </c>
      <c r="AO94" s="102">
        <f>_xlfn.IFNA(VLOOKUP($A94,Gb_VQS_8586!$B$10:$H$585,E$6,FALSE),0)+SUMIFS(Gb_VQS_8586!W$10:W$1160,Gb_VQS_8586!$T$10:$T$1160,$A94)</f>
        <v>1525400</v>
      </c>
      <c r="AP94" s="102">
        <f>_xlfn.IFNA(VLOOKUP($A94,Gb_VQS_8586!$B$10:$H$585,F$6,FALSE),0)+SUMIFS(Gb_VQS_8586!X$10:X$1160,Gb_VQS_8586!$T$10:$T$1160,$A94)</f>
        <v>1525700</v>
      </c>
      <c r="AQ94" s="102">
        <f>_xlfn.IFNA(VLOOKUP($A94,Gb_VQS_8586!$B$10:$H$585,G$6,FALSE),0)+SUMIFS(Gb_VQS_8586!Y$10:Y$1160,Gb_VQS_8586!$T$10:$T$1160,$A94)</f>
        <v>1526000</v>
      </c>
      <c r="AR94" s="102">
        <f>_xlfn.IFNA(VLOOKUP($A94,Gb_VQS_8586!$B$10:$H$585,H$6,FALSE),0)+SUMIFS(Gb_VQS_8586!Z$10:Z$1160,Gb_VQS_8586!$T$10:$T$1160,$A94)</f>
        <v>1526300</v>
      </c>
      <c r="AS94" s="101">
        <f>_xlfn.IFNA(VLOOKUP($A94,Gb_VQS_8586!$B$10:$H$585,I$6,FALSE),0)+SUMIFS(Gb_VQS_8586!AA$10:AA$1160,Gb_VQS_8586!$T$10:$T$1160,$A94)</f>
        <v>1526600</v>
      </c>
      <c r="AT94" s="103">
        <f>_xlfn.IFNA(VLOOKUP($A94,Gb_VQS_8586!$K$10:$Q$585,D$6,FALSE),0)</f>
        <v>1327340.81</v>
      </c>
      <c r="AU94" s="102">
        <f>_xlfn.IFNA(VLOOKUP($A94,Gb_VQS_8586!$K$10:$Q$585,E$6,FALSE),0)</f>
        <v>1343400</v>
      </c>
      <c r="AV94" s="102">
        <f>_xlfn.IFNA(VLOOKUP($A94,Gb_VQS_8586!$K$10:$Q$585,F$6,FALSE),0)</f>
        <v>1341600</v>
      </c>
      <c r="AW94" s="102">
        <f>_xlfn.IFNA(VLOOKUP($A94,Gb_VQS_8586!$K$10:$Q$585,G$6,FALSE),0)</f>
        <v>1339600</v>
      </c>
      <c r="AX94" s="102">
        <f>_xlfn.IFNA(VLOOKUP($A94,Gb_VQS_8586!$K$10:$Q$585,H$6,FALSE),0)</f>
        <v>1337500</v>
      </c>
      <c r="AY94" s="101">
        <f>_xlfn.IFNA(VLOOKUP($A94,Gb_VQS_8586!$K$10:$Q$585,I$6,FALSE),0)</f>
        <v>1335000</v>
      </c>
      <c r="AZ94" s="103">
        <f>SUMIFS(Gb_VQS_8586!$AY$10:$AY$1735,Gb_VQS_8586!$AV$10:$AV$1735,$A94,Gb_VQS_8586!$AW$10:$AW$1735,10)</f>
        <v>0</v>
      </c>
      <c r="BA94" s="102">
        <f>_xlfn.IFNA(VLOOKUP($A94,Gb_VQS_8586!$AM$10:$AS$585,E$6,FALSE),0)</f>
        <v>0</v>
      </c>
      <c r="BB94" s="102">
        <f>_xlfn.IFNA(VLOOKUP($A94,Gb_VQS_8586!$AM$10:$AS$585,F$6,FALSE),0)</f>
        <v>0</v>
      </c>
      <c r="BC94" s="102">
        <f>_xlfn.IFNA(VLOOKUP($A94,Gb_VQS_8586!$AM$10:$AS$585,G$6,FALSE),0)</f>
        <v>0</v>
      </c>
      <c r="BD94" s="102">
        <f>_xlfn.IFNA(VLOOKUP($A94,Gb_VQS_8586!$AM$10:$AS$585,H$6,FALSE),0)</f>
        <v>0</v>
      </c>
      <c r="BE94" s="101">
        <f>_xlfn.IFNA(VLOOKUP($A94,Gb_VQS_8586!$AM$10:$AS$585,I$6,FALSE),0)</f>
        <v>0</v>
      </c>
      <c r="BF94" s="103">
        <f>SUMIFS(Gb_VQS_8586!$AX$10:$AX$1735,Gb_VQS_8586!$AV$10:$AV$1735,$A94,Gb_VQS_8586!$AW$10:$AW$1735,10)+SUMIFS(Gb_VQS_8586!$AX$10:$AX$1735,Gb_VQS_8586!$AV$10:$AV$1735,$A94,Gb_VQS_8586!$AW$10:$AW$1735,11)-SUMIFS(Gb_VQS_8586!$AY$10:$AY$1735,Gb_VQS_8586!$AV$10:$AV$1735,$A94,Gb_VQS_8586!$AW$10:$AW$1735,11)</f>
        <v>2700</v>
      </c>
      <c r="BG94" s="102">
        <f>_xlfn.IFNA(VLOOKUP($A94,Gb_VQS_8586!$AD$10:$AO$585,E$6,FALSE),0)</f>
        <v>40000</v>
      </c>
      <c r="BH94" s="102">
        <f>_xlfn.IFNA(VLOOKUP($A94,Gb_VQS_8586!$AD$10:$AO$585,F$6,FALSE),0)</f>
        <v>4000</v>
      </c>
      <c r="BI94" s="102">
        <f>_xlfn.IFNA(VLOOKUP($A94,Gb_VQS_8586!$AD$10:$AO$585,G$6,FALSE),0)</f>
        <v>4000</v>
      </c>
      <c r="BJ94" s="102">
        <f>_xlfn.IFNA(VLOOKUP($A94,Gb_VQS_8586!$AD$10:$AO$585,H$6,FALSE),0)</f>
        <v>4000</v>
      </c>
      <c r="BK94" s="101">
        <f>_xlfn.IFNA(VLOOKUP($A94,Gb_VQS_8586!$AD$10:$AO$585,I$6,FALSE),0)</f>
        <v>4000</v>
      </c>
      <c r="BL94" s="103">
        <f>SUMIFS(Gb_VQS_8586!BD$10:BD$2310,Gb_VQS_8586!$BB$10:$BB$2310,$A94,Gb_VQS_8586!$BC$10:$BC$2310,23)+SUMIFS(Gb_VQS_8586!BD$10:BD$2310,Gb_VQS_8586!$BB$10:$BB$2310,$A94,Gb_VQS_8586!$BC$10:$BC$2310,21)+SUMIFS(Gb_VQS_8586!BN$10:BN$2310,Gb_VQS_8586!$BL$10:$BL$2310,$A94,Gb_VQS_8586!$BM$10:$BM$2310,33)+SUMIFS(Gb_VQS_8586!BN$10:BN$2310,Gb_VQS_8586!$BL$10:$BL$2310,$A94,Gb_VQS_8586!$BM$10:$BM$2310,35)+SUMIFS(Gb_VQS_8586!$V$10:$V$1160,Gb_VQS_8586!$T$10:$T$1160,$A94,Gb_VQS_8586!$U$10:$U$1160,33)-SUMIFS(Gb_VQS_8586!$AX$10:$AX$1735,Gb_VQS_8586!$AV$10:$AV$1735,$A94,Gb_VQS_8586!$AW$10:$AW$1735,13)</f>
        <v>22436.07</v>
      </c>
      <c r="BM94" s="102">
        <f>SUMIFS(Gb_VQS_8586!BE$10:BE$2310,Gb_VQS_8586!$BB$10:$BB$2310,$A94,Gb_VQS_8586!$BC$10:$BC$2310,23)+SUMIFS(Gb_VQS_8586!BE$10:BE$2310,Gb_VQS_8586!$BB$10:$BB$2310,$A94,Gb_VQS_8586!$BC$10:$BC$2310,21)+SUMIFS(Gb_VQS_8586!BO$10:BO$2310,Gb_VQS_8586!$BL$10:$BL$2310,$A94,Gb_VQS_8586!$BM$10:$BM$2310,33)+SUMIFS(Gb_VQS_8586!BO$10:BO$2310,Gb_VQS_8586!$BL$10:$BL$2310,$A94,Gb_VQS_8586!$BM$10:$BM$2310,35)</f>
        <v>4100</v>
      </c>
      <c r="BN94" s="102">
        <f>SUMIFS(Gb_VQS_8586!BF$10:BF$2310,Gb_VQS_8586!$BB$10:$BB$2310,$A94,Gb_VQS_8586!$BC$10:$BC$2310,23)+SUMIFS(Gb_VQS_8586!BF$10:BF$2310,Gb_VQS_8586!$BB$10:$BB$2310,$A94,Gb_VQS_8586!$BC$10:$BC$2310,21)+SUMIFS(Gb_VQS_8586!BP$10:BP$2310,Gb_VQS_8586!$BL$10:$BL$2310,$A94,Gb_VQS_8586!$BM$10:$BM$2310,33)+SUMIFS(Gb_VQS_8586!BP$10:BP$2310,Gb_VQS_8586!$BL$10:$BL$2310,$A94,Gb_VQS_8586!$BM$10:$BM$2310,35)</f>
        <v>4100</v>
      </c>
      <c r="BO94" s="102">
        <f>SUMIFS(Gb_VQS_8586!BG$10:BG$2310,Gb_VQS_8586!$BB$10:$BB$2310,$A94,Gb_VQS_8586!$BC$10:$BC$2310,23)+SUMIFS(Gb_VQS_8586!BG$10:BG$2310,Gb_VQS_8586!$BB$10:$BB$2310,$A94,Gb_VQS_8586!$BC$10:$BC$2310,21)+SUMIFS(Gb_VQS_8586!BQ$10:BQ$2310,Gb_VQS_8586!$BL$10:$BL$2310,$A94,Gb_VQS_8586!$BM$10:$BM$2310,33)+SUMIFS(Gb_VQS_8586!BQ$10:BQ$2310,Gb_VQS_8586!$BL$10:$BL$2310,$A94,Gb_VQS_8586!$BM$10:$BM$2310,35)</f>
        <v>4200</v>
      </c>
      <c r="BP94" s="102">
        <f>SUMIFS(Gb_VQS_8586!BH$10:BH$2310,Gb_VQS_8586!$BB$10:$BB$2310,$A94,Gb_VQS_8586!$BC$10:$BC$2310,23)+SUMIFS(Gb_VQS_8586!BH$10:BH$2310,Gb_VQS_8586!$BB$10:$BB$2310,$A94,Gb_VQS_8586!$BC$10:$BC$2310,21)+SUMIFS(Gb_VQS_8586!BR$10:BR$2310,Gb_VQS_8586!$BL$10:$BL$2310,$A94,Gb_VQS_8586!$BM$10:$BM$2310,33)+SUMIFS(Gb_VQS_8586!BR$10:BR$2310,Gb_VQS_8586!$BL$10:$BL$2310,$A94,Gb_VQS_8586!$BM$10:$BM$2310,35)</f>
        <v>4200</v>
      </c>
      <c r="BQ94" s="101">
        <f>SUMIFS(Gb_VQS_8586!BI$10:BI$2310,Gb_VQS_8586!$BB$10:$BB$2310,$A94,Gb_VQS_8586!$BC$10:$BC$2310,23)+SUMIFS(Gb_VQS_8586!BI$10:BI$2310,Gb_VQS_8586!$BB$10:$BB$2310,$A94,Gb_VQS_8586!$BC$10:$BC$2310,21)+SUMIFS(Gb_VQS_8586!BS$10:BS$2310,Gb_VQS_8586!$BL$10:$BL$2310,$A94,Gb_VQS_8586!$BM$10:$BM$2310,33)+SUMIFS(Gb_VQS_8586!BS$10:BS$2310,Gb_VQS_8586!$BL$10:$BL$2310,$A94,Gb_VQS_8586!$BM$10:$BM$2310,35)</f>
        <v>4300</v>
      </c>
      <c r="BR94" s="103">
        <f>SUMIFS(Gb_VQS_8586!BD$10:BD$2310,Gb_VQS_8586!$BB$10:$BB$2310,$A94,Gb_VQS_8586!$BC$10:$BC$2310,24)+SUMIFS(Gb_VQS_8586!BD$10:BD$2310,Gb_VQS_8586!$BB$10:$BB$2310,$A94,Gb_VQS_8586!$BC$10:$BC$2310,22)+SUMIFS(Gb_VQS_8586!BN$10:BN$2310,Gb_VQS_8586!$BL$10:$BL$2310,$A94,Gb_VQS_8586!$BM$10:$BM$2310,34)+SUMIFS(Gb_VQS_8586!BN$10:BN$2310,Gb_VQS_8586!$BL$10:$BL$2310,$A94,Gb_VQS_8586!$BM$10:$BM$2310,36)</f>
        <v>139375.26</v>
      </c>
      <c r="BS94" s="102">
        <f>SUMIFS(Gb_VQS_8586!BE$10:BE$2310,Gb_VQS_8586!$BB$10:$BB$2310,$A94,Gb_VQS_8586!$BC$10:$BC$2310,24)+SUMIFS(Gb_VQS_8586!BE$10:BE$2310,Gb_VQS_8586!$BB$10:$BB$2310,$A94,Gb_VQS_8586!$BC$10:$BC$2310,22)+SUMIFS(Gb_VQS_8586!BO$10:BO$2310,Gb_VQS_8586!$BL$10:$BL$2310,$A94,Gb_VQS_8586!$BM$10:$BM$2310,34)+SUMIFS(Gb_VQS_8586!BO$10:BO$2310,Gb_VQS_8586!$BL$10:$BL$2310,$A94,Gb_VQS_8586!$BM$10:$BM$2310,36)</f>
        <v>116500</v>
      </c>
      <c r="BT94" s="102">
        <f>SUMIFS(Gb_VQS_8586!BF$10:BF$2310,Gb_VQS_8586!$BB$10:$BB$2310,$A94,Gb_VQS_8586!$BC$10:$BC$2310,24)+SUMIFS(Gb_VQS_8586!BF$10:BF$2310,Gb_VQS_8586!$BB$10:$BB$2310,$A94,Gb_VQS_8586!$BC$10:$BC$2310,22)+SUMIFS(Gb_VQS_8586!BP$10:BP$2310,Gb_VQS_8586!$BL$10:$BL$2310,$A94,Gb_VQS_8586!$BM$10:$BM$2310,34)+SUMIFS(Gb_VQS_8586!BP$10:BP$2310,Gb_VQS_8586!$BL$10:$BL$2310,$A94,Gb_VQS_8586!$BM$10:$BM$2310,36)</f>
        <v>121500</v>
      </c>
      <c r="BU94" s="102">
        <f>SUMIFS(Gb_VQS_8586!BG$10:BG$2310,Gb_VQS_8586!$BB$10:$BB$2310,$A94,Gb_VQS_8586!$BC$10:$BC$2310,24)+SUMIFS(Gb_VQS_8586!BG$10:BG$2310,Gb_VQS_8586!$BB$10:$BB$2310,$A94,Gb_VQS_8586!$BC$10:$BC$2310,22)+SUMIFS(Gb_VQS_8586!BQ$10:BQ$2310,Gb_VQS_8586!$BL$10:$BL$2310,$A94,Gb_VQS_8586!$BM$10:$BM$2310,34)+SUMIFS(Gb_VQS_8586!BQ$10:BQ$2310,Gb_VQS_8586!$BL$10:$BL$2310,$A94,Gb_VQS_8586!$BM$10:$BM$2310,36)</f>
        <v>126800</v>
      </c>
      <c r="BV94" s="102">
        <f>SUMIFS(Gb_VQS_8586!BH$10:BH$2310,Gb_VQS_8586!$BB$10:$BB$2310,$A94,Gb_VQS_8586!$BC$10:$BC$2310,24)+SUMIFS(Gb_VQS_8586!BH$10:BH$2310,Gb_VQS_8586!$BB$10:$BB$2310,$A94,Gb_VQS_8586!$BC$10:$BC$2310,22)+SUMIFS(Gb_VQS_8586!BR$10:BR$2310,Gb_VQS_8586!$BL$10:$BL$2310,$A94,Gb_VQS_8586!$BM$10:$BM$2310,34)+SUMIFS(Gb_VQS_8586!BR$10:BR$2310,Gb_VQS_8586!$BL$10:$BL$2310,$A94,Gb_VQS_8586!$BM$10:$BM$2310,36)</f>
        <v>132100</v>
      </c>
      <c r="BW94" s="101">
        <f>SUMIFS(Gb_VQS_8586!BI$10:BI$2310,Gb_VQS_8586!$BB$10:$BB$2310,$A94,Gb_VQS_8586!$BC$10:$BC$2310,24)+SUMIFS(Gb_VQS_8586!BI$10:BI$2310,Gb_VQS_8586!$BB$10:$BB$2310,$A94,Gb_VQS_8586!$BC$10:$BC$2310,22)+SUMIFS(Gb_VQS_8586!BS$10:BS$2310,Gb_VQS_8586!$BL$10:$BL$2310,$A94,Gb_VQS_8586!$BM$10:$BM$2310,34)+SUMIFS(Gb_VQS_8586!BS$10:BS$2310,Gb_VQS_8586!$BL$10:$BL$2310,$A94,Gb_VQS_8586!$BM$10:$BM$2310,36)</f>
        <v>137900</v>
      </c>
      <c r="BX94" s="103">
        <f>_xlfn.IFNA(VLOOKUP($A94,Gb_Stand!$B$10:$H$585,D$6,FALSE),0)</f>
        <v>257004.16</v>
      </c>
      <c r="BY94" s="102">
        <f>_xlfn.IFNA(VLOOKUP($A94,Gb_Stand!$B$10:$H$585,E$6,FALSE),0)</f>
        <v>218188.37</v>
      </c>
      <c r="BZ94" s="102">
        <f>_xlfn.IFNA(VLOOKUP($A94,Gb_Stand!$B$10:$H$585,F$6,FALSE),0)</f>
        <v>179252.26</v>
      </c>
      <c r="CA94" s="102">
        <f>_xlfn.IFNA(VLOOKUP($A94,Gb_Stand!$B$10:$H$585,G$6,FALSE),0)</f>
        <v>140029.60999999999</v>
      </c>
      <c r="CB94" s="102">
        <f>_xlfn.IFNA(VLOOKUP($A94,Gb_Stand!$B$10:$H$585,H$6,FALSE),0)</f>
        <v>100517.19</v>
      </c>
      <c r="CC94" s="101">
        <f>_xlfn.IFNA(VLOOKUP($A94,Gb_Stand!$B$10:$H$585,I$6,FALSE),0)</f>
        <v>75500.69</v>
      </c>
      <c r="CD94" s="103">
        <f>_xlfn.IFNA(VLOOKUP($A94,Gb_Stand!$K$10:$Q$585,D$6,FALSE),0)</f>
        <v>0</v>
      </c>
      <c r="CE94" s="102">
        <f>_xlfn.IFNA(VLOOKUP($A94,Gb_Stand!$K$10:$Q$585,E$6,FALSE),0)</f>
        <v>0</v>
      </c>
      <c r="CF94" s="102">
        <f>_xlfn.IFNA(VLOOKUP($A94,Gb_Stand!$K$10:$Q$585,F$6,FALSE),0)</f>
        <v>0</v>
      </c>
      <c r="CG94" s="102">
        <f>_xlfn.IFNA(VLOOKUP($A94,Gb_Stand!$K$10:$Q$585,G$6,FALSE),0)</f>
        <v>0</v>
      </c>
      <c r="CH94" s="102">
        <f>_xlfn.IFNA(VLOOKUP($A94,Gb_Stand!$K$10:$Q$585,H$6,FALSE),0)</f>
        <v>0</v>
      </c>
      <c r="CI94" s="101">
        <f>_xlfn.IFNA(VLOOKUP($A94,Gb_Stand!$K$10:$Q$585,I$6,FALSE),0)</f>
        <v>0</v>
      </c>
      <c r="CJ94" s="103">
        <f>_xlfn.IFNA(VLOOKUP($A94,Gb_Stand!$T$10:$Z$585,D$6,FALSE),0)</f>
        <v>1959618.94</v>
      </c>
      <c r="CK94" s="102">
        <f>_xlfn.IFNA(VLOOKUP($A94,Gb_Stand!$T$10:$Z$585,E$6,FALSE),0)</f>
        <v>1807637.96</v>
      </c>
      <c r="CL94" s="102">
        <f>_xlfn.IFNA(VLOOKUP($A94,Gb_Stand!$T$10:$Z$585,F$6,FALSE),0)</f>
        <v>1623049.75</v>
      </c>
      <c r="CM94" s="102">
        <f>_xlfn.IFNA(VLOOKUP($A94,Gb_Stand!$T$10:$Z$585,G$6,FALSE),0)</f>
        <v>1547563.05</v>
      </c>
      <c r="CN94" s="102">
        <f>_xlfn.IFNA(VLOOKUP($A94,Gb_Stand!$T$10:$Z$585,H$6,FALSE),0)</f>
        <v>1499363.3</v>
      </c>
      <c r="CO94" s="101">
        <f>_xlfn.IFNA(VLOOKUP($A94,Gb_Stand!$T$10:$Z$585,I$6,FALSE),0)</f>
        <v>1449995.15</v>
      </c>
      <c r="CP94" s="103">
        <f>_xlfn.IFNA(VLOOKUP($A94,Gb_Stand!$AC$10:$AI$585,D$6,FALSE),0)</f>
        <v>0</v>
      </c>
      <c r="CQ94" s="102">
        <f>_xlfn.IFNA(VLOOKUP($A94,Gb_Stand!$AC$10:$AI$585,E$6,FALSE),0)</f>
        <v>0</v>
      </c>
      <c r="CR94" s="102">
        <f>_xlfn.IFNA(VLOOKUP($A94,Gb_Stand!$AC$10:$AI$585,F$6,FALSE),0)</f>
        <v>0</v>
      </c>
      <c r="CS94" s="102">
        <f>_xlfn.IFNA(VLOOKUP($A94,Gb_Stand!$AC$10:$AI$585,G$6,FALSE),0)</f>
        <v>0</v>
      </c>
      <c r="CT94" s="102">
        <f>_xlfn.IFNA(VLOOKUP($A94,Gb_Stand!$AC$10:$AI$585,H$6,FALSE),0)</f>
        <v>0</v>
      </c>
      <c r="CU94" s="101">
        <f>_xlfn.IFNA(VLOOKUP($A94,Gb_Stand!$AC$10:$AI$585,I$6,FALSE),0)</f>
        <v>0</v>
      </c>
    </row>
    <row r="95" spans="1:99" x14ac:dyDescent="0.4">
      <c r="A95" s="106">
        <v>20707</v>
      </c>
      <c r="B95" s="105" t="s">
        <v>123</v>
      </c>
      <c r="C95" s="104"/>
      <c r="D95" s="103">
        <f>_xlfn.IFNA(VLOOKUP($A95,Gb_VQS!$B$10:$H$585,D$6,FALSE),0)+SUMIFS(Gb_VQS!$V$10:$V$1160,Gb_VQS!$T$10:$T$1160,$A95,Gb_VQS!$U$10:$U$1160,31)+SUMIFS(Gb_VQS!$AX$10:$AX$1735,Gb_VQS!$AV$10:$AV$1735,$A95,Gb_VQS!$AW$10:$AW$1735,13)</f>
        <v>4336176.05</v>
      </c>
      <c r="E95" s="102">
        <f>_xlfn.IFNA(VLOOKUP($A95,Gb_VQS!$B$10:$H$585,E$6,FALSE),0)+SUMIFS(Gb_VQS!W$10:W$1160,Gb_VQS!$T$10:$T$1160,$A95)</f>
        <v>2584600</v>
      </c>
      <c r="F95" s="102">
        <f>_xlfn.IFNA(VLOOKUP($A95,Gb_VQS!$B$10:$H$585,F$6,FALSE),0)+SUMIFS(Gb_VQS!X$10:X$1160,Gb_VQS!$T$10:$T$1160,$A95)</f>
        <v>2290400</v>
      </c>
      <c r="G95" s="102">
        <f>_xlfn.IFNA(VLOOKUP($A95,Gb_VQS!$B$10:$H$585,G$6,FALSE),0)+SUMIFS(Gb_VQS!Y$10:Y$1160,Gb_VQS!$T$10:$T$1160,$A95)</f>
        <v>2295400</v>
      </c>
      <c r="H95" s="102">
        <f>_xlfn.IFNA(VLOOKUP($A95,Gb_VQS!$B$10:$H$585,H$6,FALSE),0)+SUMIFS(Gb_VQS!Z$10:Z$1160,Gb_VQS!$T$10:$T$1160,$A95)</f>
        <v>2295400</v>
      </c>
      <c r="I95" s="101">
        <f>_xlfn.IFNA(VLOOKUP($A95,Gb_VQS!$B$10:$H$585,I$6,FALSE),0)+SUMIFS(Gb_VQS!AA$10:AA$1160,Gb_VQS!$T$10:$T$1160,$A95)</f>
        <v>2198000</v>
      </c>
      <c r="J95" s="103">
        <f>_xlfn.IFNA(VLOOKUP($A95,Gb_VQS!$K$10:$Q$585,D$6,FALSE),0)</f>
        <v>3154788.39</v>
      </c>
      <c r="K95" s="102">
        <f>_xlfn.IFNA(VLOOKUP($A95,Gb_VQS!$K$10:$Q$585,E$6,FALSE),0)</f>
        <v>2416900</v>
      </c>
      <c r="L95" s="102">
        <f>_xlfn.IFNA(VLOOKUP($A95,Gb_VQS!$K$10:$Q$585,F$6,FALSE),0)</f>
        <v>2422300</v>
      </c>
      <c r="M95" s="102">
        <f>_xlfn.IFNA(VLOOKUP($A95,Gb_VQS!$K$10:$Q$585,G$6,FALSE),0)</f>
        <v>2442000</v>
      </c>
      <c r="N95" s="102">
        <f>_xlfn.IFNA(VLOOKUP($A95,Gb_VQS!$K$10:$Q$585,H$6,FALSE),0)</f>
        <v>2459500</v>
      </c>
      <c r="O95" s="101">
        <f>_xlfn.IFNA(VLOOKUP($A95,Gb_VQS!$K$10:$Q$585,I$6,FALSE),0)</f>
        <v>2358200</v>
      </c>
      <c r="P95" s="103">
        <f>SUMIFS(Gb_VQS!$AY$10:$AY$1735,Gb_VQS!$AV$10:$AV$1735,$A95,Gb_VQS!$AW$10:$AW$1735,10)</f>
        <v>314901.5</v>
      </c>
      <c r="Q95" s="102">
        <f>_xlfn.IFNA(VLOOKUP($A95,Gb_VQS!$AM$10:$AS$585,E$6,FALSE),0)</f>
        <v>0</v>
      </c>
      <c r="R95" s="102">
        <f>_xlfn.IFNA(VLOOKUP($A95,Gb_VQS!$AM$10:$AS$585,F$6,FALSE),0)</f>
        <v>0</v>
      </c>
      <c r="S95" s="102">
        <f>_xlfn.IFNA(VLOOKUP($A95,Gb_VQS!$AM$10:$AS$585,G$6,FALSE),0)</f>
        <v>0</v>
      </c>
      <c r="T95" s="102">
        <f>_xlfn.IFNA(VLOOKUP($A95,Gb_VQS!$AM$10:$AS$585,H$6,FALSE),0)</f>
        <v>0</v>
      </c>
      <c r="U95" s="101">
        <f>_xlfn.IFNA(VLOOKUP($A95,Gb_VQS!$AM$10:$AS$585,I$6,FALSE),0)</f>
        <v>0</v>
      </c>
      <c r="V95" s="103">
        <f>SUMIFS(Gb_VQS!$AX$10:$AX$1735,Gb_VQS!$AV$10:$AV$1735,$A95,Gb_VQS!$AW$10:$AW$1735,10)+SUMIFS(Gb_VQS!$AX$10:$AX$1735,Gb_VQS!$AV$10:$AV$1735,$A95,Gb_VQS!$AW$10:$AW$1735,11)-SUMIFS(Gb_VQS!$AY$10:$AY$1735,Gb_VQS!$AV$10:$AV$1735,$A95,Gb_VQS!$AW$10:$AW$1735,11)</f>
        <v>2055118.49</v>
      </c>
      <c r="W95" s="102">
        <f>_xlfn.IFNA(VLOOKUP($A95,Gb_VQS!$AD$10:$AO$585,E$6,FALSE),0)</f>
        <v>116500</v>
      </c>
      <c r="X95" s="102">
        <f>_xlfn.IFNA(VLOOKUP($A95,Gb_VQS!$AD$10:$AO$585,F$6,FALSE),0)</f>
        <v>8900</v>
      </c>
      <c r="Y95" s="102">
        <f>_xlfn.IFNA(VLOOKUP($A95,Gb_VQS!$AD$10:$AO$585,G$6,FALSE),0)</f>
        <v>8900</v>
      </c>
      <c r="Z95" s="102">
        <f>_xlfn.IFNA(VLOOKUP($A95,Gb_VQS!$AD$10:$AO$585,H$6,FALSE),0)</f>
        <v>8900</v>
      </c>
      <c r="AA95" s="101">
        <f>_xlfn.IFNA(VLOOKUP($A95,Gb_VQS!$AD$10:$AO$585,I$6,FALSE),0)</f>
        <v>7500</v>
      </c>
      <c r="AB95" s="103"/>
      <c r="AC95" s="102"/>
      <c r="AD95" s="102"/>
      <c r="AE95" s="102"/>
      <c r="AF95" s="102"/>
      <c r="AG95" s="101"/>
      <c r="AH95" s="103"/>
      <c r="AI95" s="102"/>
      <c r="AJ95" s="102"/>
      <c r="AK95" s="102"/>
      <c r="AL95" s="102"/>
      <c r="AM95" s="101"/>
      <c r="AN95" s="103">
        <f>_xlfn.IFNA(VLOOKUP($A95,Gb_VQS_8586!$B$10:$H$585,D$6,FALSE),0)+SUMIFS(Gb_VQS_8586!$V$10:$V$1160,Gb_VQS_8586!$T$10:$T$1160,$A95,Gb_VQS_8586!$U$10:$U$1160,31)+SUMIFS(Gb_VQS_8586!$AX$10:$AX$1735,Gb_VQS_8586!$AV$10:$AV$1735,$A95,Gb_VQS_8586!$AW$10:$AW$1735,13)</f>
        <v>1483510.27</v>
      </c>
      <c r="AO95" s="102">
        <f>_xlfn.IFNA(VLOOKUP($A95,Gb_VQS_8586!$B$10:$H$585,E$6,FALSE),0)+SUMIFS(Gb_VQS_8586!W$10:W$1160,Gb_VQS_8586!$T$10:$T$1160,$A95)</f>
        <v>584400</v>
      </c>
      <c r="AP95" s="102">
        <f>_xlfn.IFNA(VLOOKUP($A95,Gb_VQS_8586!$B$10:$H$585,F$6,FALSE),0)+SUMIFS(Gb_VQS_8586!X$10:X$1160,Gb_VQS_8586!$T$10:$T$1160,$A95)</f>
        <v>584400</v>
      </c>
      <c r="AQ95" s="102">
        <f>_xlfn.IFNA(VLOOKUP($A95,Gb_VQS_8586!$B$10:$H$585,G$6,FALSE),0)+SUMIFS(Gb_VQS_8586!Y$10:Y$1160,Gb_VQS_8586!$T$10:$T$1160,$A95)</f>
        <v>584400</v>
      </c>
      <c r="AR95" s="102">
        <f>_xlfn.IFNA(VLOOKUP($A95,Gb_VQS_8586!$B$10:$H$585,H$6,FALSE),0)+SUMIFS(Gb_VQS_8586!Z$10:Z$1160,Gb_VQS_8586!$T$10:$T$1160,$A95)</f>
        <v>584400</v>
      </c>
      <c r="AS95" s="101">
        <f>_xlfn.IFNA(VLOOKUP($A95,Gb_VQS_8586!$B$10:$H$585,I$6,FALSE),0)+SUMIFS(Gb_VQS_8586!AA$10:AA$1160,Gb_VQS_8586!$T$10:$T$1160,$A95)</f>
        <v>584400</v>
      </c>
      <c r="AT95" s="103">
        <f>_xlfn.IFNA(VLOOKUP($A95,Gb_VQS_8586!$K$10:$Q$585,D$6,FALSE),0)</f>
        <v>441782.2</v>
      </c>
      <c r="AU95" s="102">
        <f>_xlfn.IFNA(VLOOKUP($A95,Gb_VQS_8586!$K$10:$Q$585,E$6,FALSE),0)</f>
        <v>346800</v>
      </c>
      <c r="AV95" s="102">
        <f>_xlfn.IFNA(VLOOKUP($A95,Gb_VQS_8586!$K$10:$Q$585,F$6,FALSE),0)</f>
        <v>344600</v>
      </c>
      <c r="AW95" s="102">
        <f>_xlfn.IFNA(VLOOKUP($A95,Gb_VQS_8586!$K$10:$Q$585,G$6,FALSE),0)</f>
        <v>340100</v>
      </c>
      <c r="AX95" s="102">
        <f>_xlfn.IFNA(VLOOKUP($A95,Gb_VQS_8586!$K$10:$Q$585,H$6,FALSE),0)</f>
        <v>337000</v>
      </c>
      <c r="AY95" s="101">
        <f>_xlfn.IFNA(VLOOKUP($A95,Gb_VQS_8586!$K$10:$Q$585,I$6,FALSE),0)</f>
        <v>245100</v>
      </c>
      <c r="AZ95" s="103">
        <f>SUMIFS(Gb_VQS_8586!$AY$10:$AY$1735,Gb_VQS_8586!$AV$10:$AV$1735,$A95,Gb_VQS_8586!$AW$10:$AW$1735,10)</f>
        <v>0</v>
      </c>
      <c r="BA95" s="102">
        <f>_xlfn.IFNA(VLOOKUP($A95,Gb_VQS_8586!$AM$10:$AS$585,E$6,FALSE),0)</f>
        <v>0</v>
      </c>
      <c r="BB95" s="102">
        <f>_xlfn.IFNA(VLOOKUP($A95,Gb_VQS_8586!$AM$10:$AS$585,F$6,FALSE),0)</f>
        <v>0</v>
      </c>
      <c r="BC95" s="102">
        <f>_xlfn.IFNA(VLOOKUP($A95,Gb_VQS_8586!$AM$10:$AS$585,G$6,FALSE),0)</f>
        <v>0</v>
      </c>
      <c r="BD95" s="102">
        <f>_xlfn.IFNA(VLOOKUP($A95,Gb_VQS_8586!$AM$10:$AS$585,H$6,FALSE),0)</f>
        <v>0</v>
      </c>
      <c r="BE95" s="101">
        <f>_xlfn.IFNA(VLOOKUP($A95,Gb_VQS_8586!$AM$10:$AS$585,I$6,FALSE),0)</f>
        <v>0</v>
      </c>
      <c r="BF95" s="103">
        <f>SUMIFS(Gb_VQS_8586!$AX$10:$AX$1735,Gb_VQS_8586!$AV$10:$AV$1735,$A95,Gb_VQS_8586!$AW$10:$AW$1735,10)+SUMIFS(Gb_VQS_8586!$AX$10:$AX$1735,Gb_VQS_8586!$AV$10:$AV$1735,$A95,Gb_VQS_8586!$AW$10:$AW$1735,11)-SUMIFS(Gb_VQS_8586!$AY$10:$AY$1735,Gb_VQS_8586!$AV$10:$AV$1735,$A95,Gb_VQS_8586!$AW$10:$AW$1735,11)</f>
        <v>2026159.4</v>
      </c>
      <c r="BG95" s="102">
        <f>_xlfn.IFNA(VLOOKUP($A95,Gb_VQS_8586!$AD$10:$AO$585,E$6,FALSE),0)</f>
        <v>4500</v>
      </c>
      <c r="BH95" s="102">
        <f>_xlfn.IFNA(VLOOKUP($A95,Gb_VQS_8586!$AD$10:$AO$585,F$6,FALSE),0)</f>
        <v>4500</v>
      </c>
      <c r="BI95" s="102">
        <f>_xlfn.IFNA(VLOOKUP($A95,Gb_VQS_8586!$AD$10:$AO$585,G$6,FALSE),0)</f>
        <v>4500</v>
      </c>
      <c r="BJ95" s="102">
        <f>_xlfn.IFNA(VLOOKUP($A95,Gb_VQS_8586!$AD$10:$AO$585,H$6,FALSE),0)</f>
        <v>4500</v>
      </c>
      <c r="BK95" s="101">
        <f>_xlfn.IFNA(VLOOKUP($A95,Gb_VQS_8586!$AD$10:$AO$585,I$6,FALSE),0)</f>
        <v>4500</v>
      </c>
      <c r="BL95" s="103">
        <f>SUMIFS(Gb_VQS_8586!BD$10:BD$2310,Gb_VQS_8586!$BB$10:$BB$2310,$A95,Gb_VQS_8586!$BC$10:$BC$2310,23)+SUMIFS(Gb_VQS_8586!BD$10:BD$2310,Gb_VQS_8586!$BB$10:$BB$2310,$A95,Gb_VQS_8586!$BC$10:$BC$2310,21)+SUMIFS(Gb_VQS_8586!BN$10:BN$2310,Gb_VQS_8586!$BL$10:$BL$2310,$A95,Gb_VQS_8586!$BM$10:$BM$2310,33)+SUMIFS(Gb_VQS_8586!BN$10:BN$2310,Gb_VQS_8586!$BL$10:$BL$2310,$A95,Gb_VQS_8586!$BM$10:$BM$2310,35)+SUMIFS(Gb_VQS_8586!$V$10:$V$1160,Gb_VQS_8586!$T$10:$T$1160,$A95,Gb_VQS_8586!$U$10:$U$1160,33)-SUMIFS(Gb_VQS_8586!$AX$10:$AX$1735,Gb_VQS_8586!$AV$10:$AV$1735,$A95,Gb_VQS_8586!$AW$10:$AW$1735,13)</f>
        <v>922937.59999999986</v>
      </c>
      <c r="BM95" s="102">
        <f>SUMIFS(Gb_VQS_8586!BE$10:BE$2310,Gb_VQS_8586!$BB$10:$BB$2310,$A95,Gb_VQS_8586!$BC$10:$BC$2310,23)+SUMIFS(Gb_VQS_8586!BE$10:BE$2310,Gb_VQS_8586!$BB$10:$BB$2310,$A95,Gb_VQS_8586!$BC$10:$BC$2310,21)+SUMIFS(Gb_VQS_8586!BO$10:BO$2310,Gb_VQS_8586!$BL$10:$BL$2310,$A95,Gb_VQS_8586!$BM$10:$BM$2310,33)+SUMIFS(Gb_VQS_8586!BO$10:BO$2310,Gb_VQS_8586!$BL$10:$BL$2310,$A95,Gb_VQS_8586!$BM$10:$BM$2310,35)</f>
        <v>0</v>
      </c>
      <c r="BN95" s="102">
        <f>SUMIFS(Gb_VQS_8586!BF$10:BF$2310,Gb_VQS_8586!$BB$10:$BB$2310,$A95,Gb_VQS_8586!$BC$10:$BC$2310,23)+SUMIFS(Gb_VQS_8586!BF$10:BF$2310,Gb_VQS_8586!$BB$10:$BB$2310,$A95,Gb_VQS_8586!$BC$10:$BC$2310,21)+SUMIFS(Gb_VQS_8586!BP$10:BP$2310,Gb_VQS_8586!$BL$10:$BL$2310,$A95,Gb_VQS_8586!$BM$10:$BM$2310,33)+SUMIFS(Gb_VQS_8586!BP$10:BP$2310,Gb_VQS_8586!$BL$10:$BL$2310,$A95,Gb_VQS_8586!$BM$10:$BM$2310,35)</f>
        <v>0</v>
      </c>
      <c r="BO95" s="102">
        <f>SUMIFS(Gb_VQS_8586!BG$10:BG$2310,Gb_VQS_8586!$BB$10:$BB$2310,$A95,Gb_VQS_8586!$BC$10:$BC$2310,23)+SUMIFS(Gb_VQS_8586!BG$10:BG$2310,Gb_VQS_8586!$BB$10:$BB$2310,$A95,Gb_VQS_8586!$BC$10:$BC$2310,21)+SUMIFS(Gb_VQS_8586!BQ$10:BQ$2310,Gb_VQS_8586!$BL$10:$BL$2310,$A95,Gb_VQS_8586!$BM$10:$BM$2310,33)+SUMIFS(Gb_VQS_8586!BQ$10:BQ$2310,Gb_VQS_8586!$BL$10:$BL$2310,$A95,Gb_VQS_8586!$BM$10:$BM$2310,35)</f>
        <v>0</v>
      </c>
      <c r="BP95" s="102">
        <f>SUMIFS(Gb_VQS_8586!BH$10:BH$2310,Gb_VQS_8586!$BB$10:$BB$2310,$A95,Gb_VQS_8586!$BC$10:$BC$2310,23)+SUMIFS(Gb_VQS_8586!BH$10:BH$2310,Gb_VQS_8586!$BB$10:$BB$2310,$A95,Gb_VQS_8586!$BC$10:$BC$2310,21)+SUMIFS(Gb_VQS_8586!BR$10:BR$2310,Gb_VQS_8586!$BL$10:$BL$2310,$A95,Gb_VQS_8586!$BM$10:$BM$2310,33)+SUMIFS(Gb_VQS_8586!BR$10:BR$2310,Gb_VQS_8586!$BL$10:$BL$2310,$A95,Gb_VQS_8586!$BM$10:$BM$2310,35)</f>
        <v>0</v>
      </c>
      <c r="BQ95" s="101">
        <f>SUMIFS(Gb_VQS_8586!BI$10:BI$2310,Gb_VQS_8586!$BB$10:$BB$2310,$A95,Gb_VQS_8586!$BC$10:$BC$2310,23)+SUMIFS(Gb_VQS_8586!BI$10:BI$2310,Gb_VQS_8586!$BB$10:$BB$2310,$A95,Gb_VQS_8586!$BC$10:$BC$2310,21)+SUMIFS(Gb_VQS_8586!BS$10:BS$2310,Gb_VQS_8586!$BL$10:$BL$2310,$A95,Gb_VQS_8586!$BM$10:$BM$2310,33)+SUMIFS(Gb_VQS_8586!BS$10:BS$2310,Gb_VQS_8586!$BL$10:$BL$2310,$A95,Gb_VQS_8586!$BM$10:$BM$2310,35)</f>
        <v>0</v>
      </c>
      <c r="BR95" s="103">
        <f>SUMIFS(Gb_VQS_8586!BD$10:BD$2310,Gb_VQS_8586!$BB$10:$BB$2310,$A95,Gb_VQS_8586!$BC$10:$BC$2310,24)+SUMIFS(Gb_VQS_8586!BD$10:BD$2310,Gb_VQS_8586!$BB$10:$BB$2310,$A95,Gb_VQS_8586!$BC$10:$BC$2310,22)+SUMIFS(Gb_VQS_8586!BN$10:BN$2310,Gb_VQS_8586!$BL$10:$BL$2310,$A95,Gb_VQS_8586!$BM$10:$BM$2310,34)+SUMIFS(Gb_VQS_8586!BN$10:BN$2310,Gb_VQS_8586!$BL$10:$BL$2310,$A95,Gb_VQS_8586!$BM$10:$BM$2310,36)</f>
        <v>212078.91</v>
      </c>
      <c r="BS95" s="102">
        <f>SUMIFS(Gb_VQS_8586!BE$10:BE$2310,Gb_VQS_8586!$BB$10:$BB$2310,$A95,Gb_VQS_8586!$BC$10:$BC$2310,24)+SUMIFS(Gb_VQS_8586!BE$10:BE$2310,Gb_VQS_8586!$BB$10:$BB$2310,$A95,Gb_VQS_8586!$BC$10:$BC$2310,22)+SUMIFS(Gb_VQS_8586!BO$10:BO$2310,Gb_VQS_8586!$BL$10:$BL$2310,$A95,Gb_VQS_8586!$BM$10:$BM$2310,34)+SUMIFS(Gb_VQS_8586!BO$10:BO$2310,Gb_VQS_8586!$BL$10:$BL$2310,$A95,Gb_VQS_8586!$BM$10:$BM$2310,36)</f>
        <v>241900</v>
      </c>
      <c r="BT95" s="102">
        <f>SUMIFS(Gb_VQS_8586!BF$10:BF$2310,Gb_VQS_8586!$BB$10:$BB$2310,$A95,Gb_VQS_8586!$BC$10:$BC$2310,24)+SUMIFS(Gb_VQS_8586!BF$10:BF$2310,Gb_VQS_8586!$BB$10:$BB$2310,$A95,Gb_VQS_8586!$BC$10:$BC$2310,22)+SUMIFS(Gb_VQS_8586!BP$10:BP$2310,Gb_VQS_8586!$BL$10:$BL$2310,$A95,Gb_VQS_8586!$BM$10:$BM$2310,34)+SUMIFS(Gb_VQS_8586!BP$10:BP$2310,Gb_VQS_8586!$BL$10:$BL$2310,$A95,Gb_VQS_8586!$BM$10:$BM$2310,36)</f>
        <v>241900</v>
      </c>
      <c r="BU95" s="102">
        <f>SUMIFS(Gb_VQS_8586!BG$10:BG$2310,Gb_VQS_8586!$BB$10:$BB$2310,$A95,Gb_VQS_8586!$BC$10:$BC$2310,24)+SUMIFS(Gb_VQS_8586!BG$10:BG$2310,Gb_VQS_8586!$BB$10:$BB$2310,$A95,Gb_VQS_8586!$BC$10:$BC$2310,22)+SUMIFS(Gb_VQS_8586!BQ$10:BQ$2310,Gb_VQS_8586!$BL$10:$BL$2310,$A95,Gb_VQS_8586!$BM$10:$BM$2310,34)+SUMIFS(Gb_VQS_8586!BQ$10:BQ$2310,Gb_VQS_8586!$BL$10:$BL$2310,$A95,Gb_VQS_8586!$BM$10:$BM$2310,36)</f>
        <v>241900</v>
      </c>
      <c r="BV95" s="102">
        <f>SUMIFS(Gb_VQS_8586!BH$10:BH$2310,Gb_VQS_8586!$BB$10:$BB$2310,$A95,Gb_VQS_8586!$BC$10:$BC$2310,24)+SUMIFS(Gb_VQS_8586!BH$10:BH$2310,Gb_VQS_8586!$BB$10:$BB$2310,$A95,Gb_VQS_8586!$BC$10:$BC$2310,22)+SUMIFS(Gb_VQS_8586!BR$10:BR$2310,Gb_VQS_8586!$BL$10:$BL$2310,$A95,Gb_VQS_8586!$BM$10:$BM$2310,34)+SUMIFS(Gb_VQS_8586!BR$10:BR$2310,Gb_VQS_8586!$BL$10:$BL$2310,$A95,Gb_VQS_8586!$BM$10:$BM$2310,36)</f>
        <v>241900</v>
      </c>
      <c r="BW95" s="101">
        <f>SUMIFS(Gb_VQS_8586!BI$10:BI$2310,Gb_VQS_8586!$BB$10:$BB$2310,$A95,Gb_VQS_8586!$BC$10:$BC$2310,24)+SUMIFS(Gb_VQS_8586!BI$10:BI$2310,Gb_VQS_8586!$BB$10:$BB$2310,$A95,Gb_VQS_8586!$BC$10:$BC$2310,22)+SUMIFS(Gb_VQS_8586!BS$10:BS$2310,Gb_VQS_8586!$BL$10:$BL$2310,$A95,Gb_VQS_8586!$BM$10:$BM$2310,34)+SUMIFS(Gb_VQS_8586!BS$10:BS$2310,Gb_VQS_8586!$BL$10:$BL$2310,$A95,Gb_VQS_8586!$BM$10:$BM$2310,36)</f>
        <v>100000</v>
      </c>
      <c r="BX95" s="103">
        <f>_xlfn.IFNA(VLOOKUP($A95,Gb_Stand!$B$10:$H$585,D$6,FALSE),0)</f>
        <v>0</v>
      </c>
      <c r="BY95" s="102">
        <f>_xlfn.IFNA(VLOOKUP($A95,Gb_Stand!$B$10:$H$585,E$6,FALSE),0)</f>
        <v>0</v>
      </c>
      <c r="BZ95" s="102">
        <f>_xlfn.IFNA(VLOOKUP($A95,Gb_Stand!$B$10:$H$585,F$6,FALSE),0)</f>
        <v>0</v>
      </c>
      <c r="CA95" s="102">
        <f>_xlfn.IFNA(VLOOKUP($A95,Gb_Stand!$B$10:$H$585,G$6,FALSE),0)</f>
        <v>0</v>
      </c>
      <c r="CB95" s="102">
        <f>_xlfn.IFNA(VLOOKUP($A95,Gb_Stand!$B$10:$H$585,H$6,FALSE),0)</f>
        <v>0</v>
      </c>
      <c r="CC95" s="101">
        <f>_xlfn.IFNA(VLOOKUP($A95,Gb_Stand!$B$10:$H$585,I$6,FALSE),0)</f>
        <v>0</v>
      </c>
      <c r="CD95" s="103">
        <f>_xlfn.IFNA(VLOOKUP($A95,Gb_Stand!$K$10:$Q$585,D$6,FALSE),0)</f>
        <v>0</v>
      </c>
      <c r="CE95" s="102">
        <f>_xlfn.IFNA(VLOOKUP($A95,Gb_Stand!$K$10:$Q$585,E$6,FALSE),0)</f>
        <v>0</v>
      </c>
      <c r="CF95" s="102">
        <f>_xlfn.IFNA(VLOOKUP($A95,Gb_Stand!$K$10:$Q$585,F$6,FALSE),0)</f>
        <v>0</v>
      </c>
      <c r="CG95" s="102">
        <f>_xlfn.IFNA(VLOOKUP($A95,Gb_Stand!$K$10:$Q$585,G$6,FALSE),0)</f>
        <v>0</v>
      </c>
      <c r="CH95" s="102">
        <f>_xlfn.IFNA(VLOOKUP($A95,Gb_Stand!$K$10:$Q$585,H$6,FALSE),0)</f>
        <v>0</v>
      </c>
      <c r="CI95" s="101">
        <f>_xlfn.IFNA(VLOOKUP($A95,Gb_Stand!$K$10:$Q$585,I$6,FALSE),0)</f>
        <v>0</v>
      </c>
      <c r="CJ95" s="103">
        <f>_xlfn.IFNA(VLOOKUP($A95,Gb_Stand!$T$10:$Z$585,D$6,FALSE),0)</f>
        <v>0</v>
      </c>
      <c r="CK95" s="102">
        <f>_xlfn.IFNA(VLOOKUP($A95,Gb_Stand!$T$10:$Z$585,E$6,FALSE),0)</f>
        <v>0</v>
      </c>
      <c r="CL95" s="102">
        <f>_xlfn.IFNA(VLOOKUP($A95,Gb_Stand!$T$10:$Z$585,F$6,FALSE),0)</f>
        <v>0</v>
      </c>
      <c r="CM95" s="102">
        <f>_xlfn.IFNA(VLOOKUP($A95,Gb_Stand!$T$10:$Z$585,G$6,FALSE),0)</f>
        <v>0</v>
      </c>
      <c r="CN95" s="102">
        <f>_xlfn.IFNA(VLOOKUP($A95,Gb_Stand!$T$10:$Z$585,H$6,FALSE),0)</f>
        <v>0</v>
      </c>
      <c r="CO95" s="101">
        <f>_xlfn.IFNA(VLOOKUP($A95,Gb_Stand!$T$10:$Z$585,I$6,FALSE),0)</f>
        <v>0</v>
      </c>
      <c r="CP95" s="103">
        <f>_xlfn.IFNA(VLOOKUP($A95,Gb_Stand!$AC$10:$AI$585,D$6,FALSE),0)</f>
        <v>0</v>
      </c>
      <c r="CQ95" s="102">
        <f>_xlfn.IFNA(VLOOKUP($A95,Gb_Stand!$AC$10:$AI$585,E$6,FALSE),0)</f>
        <v>0</v>
      </c>
      <c r="CR95" s="102">
        <f>_xlfn.IFNA(VLOOKUP($A95,Gb_Stand!$AC$10:$AI$585,F$6,FALSE),0)</f>
        <v>0</v>
      </c>
      <c r="CS95" s="102">
        <f>_xlfn.IFNA(VLOOKUP($A95,Gb_Stand!$AC$10:$AI$585,G$6,FALSE),0)</f>
        <v>0</v>
      </c>
      <c r="CT95" s="102">
        <f>_xlfn.IFNA(VLOOKUP($A95,Gb_Stand!$AC$10:$AI$585,H$6,FALSE),0)</f>
        <v>0</v>
      </c>
      <c r="CU95" s="101">
        <f>_xlfn.IFNA(VLOOKUP($A95,Gb_Stand!$AC$10:$AI$585,I$6,FALSE),0)</f>
        <v>0</v>
      </c>
    </row>
    <row r="96" spans="1:99" x14ac:dyDescent="0.4">
      <c r="A96" s="106">
        <v>20708</v>
      </c>
      <c r="B96" s="105" t="s">
        <v>122</v>
      </c>
      <c r="C96" s="104"/>
      <c r="D96" s="103">
        <f>_xlfn.IFNA(VLOOKUP($A96,Gb_VQS!$B$10:$H$585,D$6,FALSE),0)+SUMIFS(Gb_VQS!$V$10:$V$1160,Gb_VQS!$T$10:$T$1160,$A96,Gb_VQS!$U$10:$U$1160,31)+SUMIFS(Gb_VQS!$AX$10:$AX$1735,Gb_VQS!$AV$10:$AV$1735,$A96,Gb_VQS!$AW$10:$AW$1735,13)</f>
        <v>6031955.04</v>
      </c>
      <c r="E96" s="102">
        <f>_xlfn.IFNA(VLOOKUP($A96,Gb_VQS!$B$10:$H$585,E$6,FALSE),0)+SUMIFS(Gb_VQS!W$10:W$1160,Gb_VQS!$T$10:$T$1160,$A96)</f>
        <v>3882600</v>
      </c>
      <c r="F96" s="102">
        <f>_xlfn.IFNA(VLOOKUP($A96,Gb_VQS!$B$10:$H$585,F$6,FALSE),0)+SUMIFS(Gb_VQS!X$10:X$1160,Gb_VQS!$T$10:$T$1160,$A96)</f>
        <v>3065300</v>
      </c>
      <c r="G96" s="102">
        <f>_xlfn.IFNA(VLOOKUP($A96,Gb_VQS!$B$10:$H$585,G$6,FALSE),0)+SUMIFS(Gb_VQS!Y$10:Y$1160,Gb_VQS!$T$10:$T$1160,$A96)</f>
        <v>3126200</v>
      </c>
      <c r="H96" s="102">
        <f>_xlfn.IFNA(VLOOKUP($A96,Gb_VQS!$B$10:$H$585,H$6,FALSE),0)+SUMIFS(Gb_VQS!Z$10:Z$1160,Gb_VQS!$T$10:$T$1160,$A96)</f>
        <v>3125000</v>
      </c>
      <c r="I96" s="101">
        <f>_xlfn.IFNA(VLOOKUP($A96,Gb_VQS!$B$10:$H$585,I$6,FALSE),0)+SUMIFS(Gb_VQS!AA$10:AA$1160,Gb_VQS!$T$10:$T$1160,$A96)</f>
        <v>3125000</v>
      </c>
      <c r="J96" s="103">
        <f>_xlfn.IFNA(VLOOKUP($A96,Gb_VQS!$K$10:$Q$585,D$6,FALSE),0)</f>
        <v>3421514.21</v>
      </c>
      <c r="K96" s="102">
        <f>_xlfn.IFNA(VLOOKUP($A96,Gb_VQS!$K$10:$Q$585,E$6,FALSE),0)</f>
        <v>3283900</v>
      </c>
      <c r="L96" s="102">
        <f>_xlfn.IFNA(VLOOKUP($A96,Gb_VQS!$K$10:$Q$585,F$6,FALSE),0)</f>
        <v>3047300</v>
      </c>
      <c r="M96" s="102">
        <f>_xlfn.IFNA(VLOOKUP($A96,Gb_VQS!$K$10:$Q$585,G$6,FALSE),0)</f>
        <v>3074800</v>
      </c>
      <c r="N96" s="102">
        <f>_xlfn.IFNA(VLOOKUP($A96,Gb_VQS!$K$10:$Q$585,H$6,FALSE),0)</f>
        <v>3075400</v>
      </c>
      <c r="O96" s="101">
        <f>_xlfn.IFNA(VLOOKUP($A96,Gb_VQS!$K$10:$Q$585,I$6,FALSE),0)</f>
        <v>3076100</v>
      </c>
      <c r="P96" s="103">
        <f>SUMIFS(Gb_VQS!$AY$10:$AY$1735,Gb_VQS!$AV$10:$AV$1735,$A96,Gb_VQS!$AW$10:$AW$1735,10)</f>
        <v>12637.8</v>
      </c>
      <c r="Q96" s="102">
        <f>_xlfn.IFNA(VLOOKUP($A96,Gb_VQS!$AM$10:$AS$585,E$6,FALSE),0)</f>
        <v>0</v>
      </c>
      <c r="R96" s="102">
        <f>_xlfn.IFNA(VLOOKUP($A96,Gb_VQS!$AM$10:$AS$585,F$6,FALSE),0)</f>
        <v>0</v>
      </c>
      <c r="S96" s="102">
        <f>_xlfn.IFNA(VLOOKUP($A96,Gb_VQS!$AM$10:$AS$585,G$6,FALSE),0)</f>
        <v>0</v>
      </c>
      <c r="T96" s="102">
        <f>_xlfn.IFNA(VLOOKUP($A96,Gb_VQS!$AM$10:$AS$585,H$6,FALSE),0)</f>
        <v>0</v>
      </c>
      <c r="U96" s="101">
        <f>_xlfn.IFNA(VLOOKUP($A96,Gb_VQS!$AM$10:$AS$585,I$6,FALSE),0)</f>
        <v>0</v>
      </c>
      <c r="V96" s="103">
        <f>SUMIFS(Gb_VQS!$AX$10:$AX$1735,Gb_VQS!$AV$10:$AV$1735,$A96,Gb_VQS!$AW$10:$AW$1735,10)+SUMIFS(Gb_VQS!$AX$10:$AX$1735,Gb_VQS!$AV$10:$AV$1735,$A96,Gb_VQS!$AW$10:$AW$1735,11)-SUMIFS(Gb_VQS!$AY$10:$AY$1735,Gb_VQS!$AV$10:$AV$1735,$A96,Gb_VQS!$AW$10:$AW$1735,11)</f>
        <v>1223288.57</v>
      </c>
      <c r="W96" s="102">
        <f>_xlfn.IFNA(VLOOKUP($A96,Gb_VQS!$AD$10:$AO$585,E$6,FALSE),0)</f>
        <v>434400</v>
      </c>
      <c r="X96" s="102">
        <f>_xlfn.IFNA(VLOOKUP($A96,Gb_VQS!$AD$10:$AO$585,F$6,FALSE),0)</f>
        <v>19000</v>
      </c>
      <c r="Y96" s="102">
        <f>_xlfn.IFNA(VLOOKUP($A96,Gb_VQS!$AD$10:$AO$585,G$6,FALSE),0)</f>
        <v>0</v>
      </c>
      <c r="Z96" s="102">
        <f>_xlfn.IFNA(VLOOKUP($A96,Gb_VQS!$AD$10:$AO$585,H$6,FALSE),0)</f>
        <v>0</v>
      </c>
      <c r="AA96" s="101">
        <f>_xlfn.IFNA(VLOOKUP($A96,Gb_VQS!$AD$10:$AO$585,I$6,FALSE),0)</f>
        <v>0</v>
      </c>
      <c r="AB96" s="103"/>
      <c r="AC96" s="102"/>
      <c r="AD96" s="102"/>
      <c r="AE96" s="102"/>
      <c r="AF96" s="102"/>
      <c r="AG96" s="101"/>
      <c r="AH96" s="103"/>
      <c r="AI96" s="102"/>
      <c r="AJ96" s="102"/>
      <c r="AK96" s="102"/>
      <c r="AL96" s="102"/>
      <c r="AM96" s="101"/>
      <c r="AN96" s="103">
        <f>_xlfn.IFNA(VLOOKUP($A96,Gb_VQS_8586!$B$10:$H$585,D$6,FALSE),0)+SUMIFS(Gb_VQS_8586!$V$10:$V$1160,Gb_VQS_8586!$T$10:$T$1160,$A96,Gb_VQS_8586!$U$10:$U$1160,31)+SUMIFS(Gb_VQS_8586!$AX$10:$AX$1735,Gb_VQS_8586!$AV$10:$AV$1735,$A96,Gb_VQS_8586!$AW$10:$AW$1735,13)</f>
        <v>388382.25999999995</v>
      </c>
      <c r="AO96" s="102">
        <f>_xlfn.IFNA(VLOOKUP($A96,Gb_VQS_8586!$B$10:$H$585,E$6,FALSE),0)+SUMIFS(Gb_VQS_8586!W$10:W$1160,Gb_VQS_8586!$T$10:$T$1160,$A96)</f>
        <v>392800</v>
      </c>
      <c r="AP96" s="102">
        <f>_xlfn.IFNA(VLOOKUP($A96,Gb_VQS_8586!$B$10:$H$585,F$6,FALSE),0)+SUMIFS(Gb_VQS_8586!X$10:X$1160,Gb_VQS_8586!$T$10:$T$1160,$A96)</f>
        <v>392800</v>
      </c>
      <c r="AQ96" s="102">
        <f>_xlfn.IFNA(VLOOKUP($A96,Gb_VQS_8586!$B$10:$H$585,G$6,FALSE),0)+SUMIFS(Gb_VQS_8586!Y$10:Y$1160,Gb_VQS_8586!$T$10:$T$1160,$A96)</f>
        <v>392800</v>
      </c>
      <c r="AR96" s="102">
        <f>_xlfn.IFNA(VLOOKUP($A96,Gb_VQS_8586!$B$10:$H$585,H$6,FALSE),0)+SUMIFS(Gb_VQS_8586!Z$10:Z$1160,Gb_VQS_8586!$T$10:$T$1160,$A96)</f>
        <v>392800</v>
      </c>
      <c r="AS96" s="101">
        <f>_xlfn.IFNA(VLOOKUP($A96,Gb_VQS_8586!$B$10:$H$585,I$6,FALSE),0)+SUMIFS(Gb_VQS_8586!AA$10:AA$1160,Gb_VQS_8586!$T$10:$T$1160,$A96)</f>
        <v>392800</v>
      </c>
      <c r="AT96" s="103">
        <f>_xlfn.IFNA(VLOOKUP($A96,Gb_VQS_8586!$K$10:$Q$585,D$6,FALSE),0)</f>
        <v>352923.87</v>
      </c>
      <c r="AU96" s="102">
        <f>_xlfn.IFNA(VLOOKUP($A96,Gb_VQS_8586!$K$10:$Q$585,E$6,FALSE),0)</f>
        <v>366100</v>
      </c>
      <c r="AV96" s="102">
        <f>_xlfn.IFNA(VLOOKUP($A96,Gb_VQS_8586!$K$10:$Q$585,F$6,FALSE),0)</f>
        <v>366100</v>
      </c>
      <c r="AW96" s="102">
        <f>_xlfn.IFNA(VLOOKUP($A96,Gb_VQS_8586!$K$10:$Q$585,G$6,FALSE),0)</f>
        <v>366100</v>
      </c>
      <c r="AX96" s="102">
        <f>_xlfn.IFNA(VLOOKUP($A96,Gb_VQS_8586!$K$10:$Q$585,H$6,FALSE),0)</f>
        <v>366100</v>
      </c>
      <c r="AY96" s="101">
        <f>_xlfn.IFNA(VLOOKUP($A96,Gb_VQS_8586!$K$10:$Q$585,I$6,FALSE),0)</f>
        <v>366100</v>
      </c>
      <c r="AZ96" s="103">
        <f>SUMIFS(Gb_VQS_8586!$AY$10:$AY$1735,Gb_VQS_8586!$AV$10:$AV$1735,$A96,Gb_VQS_8586!$AW$10:$AW$1735,10)</f>
        <v>0</v>
      </c>
      <c r="BA96" s="102">
        <f>_xlfn.IFNA(VLOOKUP($A96,Gb_VQS_8586!$AM$10:$AS$585,E$6,FALSE),0)</f>
        <v>0</v>
      </c>
      <c r="BB96" s="102">
        <f>_xlfn.IFNA(VLOOKUP($A96,Gb_VQS_8586!$AM$10:$AS$585,F$6,FALSE),0)</f>
        <v>0</v>
      </c>
      <c r="BC96" s="102">
        <f>_xlfn.IFNA(VLOOKUP($A96,Gb_VQS_8586!$AM$10:$AS$585,G$6,FALSE),0)</f>
        <v>0</v>
      </c>
      <c r="BD96" s="102">
        <f>_xlfn.IFNA(VLOOKUP($A96,Gb_VQS_8586!$AM$10:$AS$585,H$6,FALSE),0)</f>
        <v>0</v>
      </c>
      <c r="BE96" s="101">
        <f>_xlfn.IFNA(VLOOKUP($A96,Gb_VQS_8586!$AM$10:$AS$585,I$6,FALSE),0)</f>
        <v>0</v>
      </c>
      <c r="BF96" s="103">
        <f>SUMIFS(Gb_VQS_8586!$AX$10:$AX$1735,Gb_VQS_8586!$AV$10:$AV$1735,$A96,Gb_VQS_8586!$AW$10:$AW$1735,10)+SUMIFS(Gb_VQS_8586!$AX$10:$AX$1735,Gb_VQS_8586!$AV$10:$AV$1735,$A96,Gb_VQS_8586!$AW$10:$AW$1735,11)-SUMIFS(Gb_VQS_8586!$AY$10:$AY$1735,Gb_VQS_8586!$AV$10:$AV$1735,$A96,Gb_VQS_8586!$AW$10:$AW$1735,11)</f>
        <v>0</v>
      </c>
      <c r="BG96" s="102">
        <f>_xlfn.IFNA(VLOOKUP($A96,Gb_VQS_8586!$AD$10:$AO$585,E$6,FALSE),0)</f>
        <v>0</v>
      </c>
      <c r="BH96" s="102">
        <f>_xlfn.IFNA(VLOOKUP($A96,Gb_VQS_8586!$AD$10:$AO$585,F$6,FALSE),0)</f>
        <v>0</v>
      </c>
      <c r="BI96" s="102">
        <f>_xlfn.IFNA(VLOOKUP($A96,Gb_VQS_8586!$AD$10:$AO$585,G$6,FALSE),0)</f>
        <v>0</v>
      </c>
      <c r="BJ96" s="102">
        <f>_xlfn.IFNA(VLOOKUP($A96,Gb_VQS_8586!$AD$10:$AO$585,H$6,FALSE),0)</f>
        <v>0</v>
      </c>
      <c r="BK96" s="101">
        <f>_xlfn.IFNA(VLOOKUP($A96,Gb_VQS_8586!$AD$10:$AO$585,I$6,FALSE),0)</f>
        <v>0</v>
      </c>
      <c r="BL96" s="103">
        <f>SUMIFS(Gb_VQS_8586!BD$10:BD$2310,Gb_VQS_8586!$BB$10:$BB$2310,$A96,Gb_VQS_8586!$BC$10:$BC$2310,23)+SUMIFS(Gb_VQS_8586!BD$10:BD$2310,Gb_VQS_8586!$BB$10:$BB$2310,$A96,Gb_VQS_8586!$BC$10:$BC$2310,21)+SUMIFS(Gb_VQS_8586!BN$10:BN$2310,Gb_VQS_8586!$BL$10:$BL$2310,$A96,Gb_VQS_8586!$BM$10:$BM$2310,33)+SUMIFS(Gb_VQS_8586!BN$10:BN$2310,Gb_VQS_8586!$BL$10:$BL$2310,$A96,Gb_VQS_8586!$BM$10:$BM$2310,35)+SUMIFS(Gb_VQS_8586!$V$10:$V$1160,Gb_VQS_8586!$T$10:$T$1160,$A96,Gb_VQS_8586!$U$10:$U$1160,33)-SUMIFS(Gb_VQS_8586!$AX$10:$AX$1735,Gb_VQS_8586!$AV$10:$AV$1735,$A96,Gb_VQS_8586!$AW$10:$AW$1735,13)</f>
        <v>5456.4</v>
      </c>
      <c r="BM96" s="102">
        <f>SUMIFS(Gb_VQS_8586!BE$10:BE$2310,Gb_VQS_8586!$BB$10:$BB$2310,$A96,Gb_VQS_8586!$BC$10:$BC$2310,23)+SUMIFS(Gb_VQS_8586!BE$10:BE$2310,Gb_VQS_8586!$BB$10:$BB$2310,$A96,Gb_VQS_8586!$BC$10:$BC$2310,21)+SUMIFS(Gb_VQS_8586!BO$10:BO$2310,Gb_VQS_8586!$BL$10:$BL$2310,$A96,Gb_VQS_8586!$BM$10:$BM$2310,33)+SUMIFS(Gb_VQS_8586!BO$10:BO$2310,Gb_VQS_8586!$BL$10:$BL$2310,$A96,Gb_VQS_8586!$BM$10:$BM$2310,35)</f>
        <v>5400</v>
      </c>
      <c r="BN96" s="102">
        <f>SUMIFS(Gb_VQS_8586!BF$10:BF$2310,Gb_VQS_8586!$BB$10:$BB$2310,$A96,Gb_VQS_8586!$BC$10:$BC$2310,23)+SUMIFS(Gb_VQS_8586!BF$10:BF$2310,Gb_VQS_8586!$BB$10:$BB$2310,$A96,Gb_VQS_8586!$BC$10:$BC$2310,21)+SUMIFS(Gb_VQS_8586!BP$10:BP$2310,Gb_VQS_8586!$BL$10:$BL$2310,$A96,Gb_VQS_8586!$BM$10:$BM$2310,33)+SUMIFS(Gb_VQS_8586!BP$10:BP$2310,Gb_VQS_8586!$BL$10:$BL$2310,$A96,Gb_VQS_8586!$BM$10:$BM$2310,35)</f>
        <v>2700</v>
      </c>
      <c r="BO96" s="102">
        <f>SUMIFS(Gb_VQS_8586!BG$10:BG$2310,Gb_VQS_8586!$BB$10:$BB$2310,$A96,Gb_VQS_8586!$BC$10:$BC$2310,23)+SUMIFS(Gb_VQS_8586!BG$10:BG$2310,Gb_VQS_8586!$BB$10:$BB$2310,$A96,Gb_VQS_8586!$BC$10:$BC$2310,21)+SUMIFS(Gb_VQS_8586!BQ$10:BQ$2310,Gb_VQS_8586!$BL$10:$BL$2310,$A96,Gb_VQS_8586!$BM$10:$BM$2310,33)+SUMIFS(Gb_VQS_8586!BQ$10:BQ$2310,Gb_VQS_8586!$BL$10:$BL$2310,$A96,Gb_VQS_8586!$BM$10:$BM$2310,35)</f>
        <v>2700</v>
      </c>
      <c r="BP96" s="102">
        <f>SUMIFS(Gb_VQS_8586!BH$10:BH$2310,Gb_VQS_8586!$BB$10:$BB$2310,$A96,Gb_VQS_8586!$BC$10:$BC$2310,23)+SUMIFS(Gb_VQS_8586!BH$10:BH$2310,Gb_VQS_8586!$BB$10:$BB$2310,$A96,Gb_VQS_8586!$BC$10:$BC$2310,21)+SUMIFS(Gb_VQS_8586!BR$10:BR$2310,Gb_VQS_8586!$BL$10:$BL$2310,$A96,Gb_VQS_8586!$BM$10:$BM$2310,33)+SUMIFS(Gb_VQS_8586!BR$10:BR$2310,Gb_VQS_8586!$BL$10:$BL$2310,$A96,Gb_VQS_8586!$BM$10:$BM$2310,35)</f>
        <v>2700</v>
      </c>
      <c r="BQ96" s="101">
        <f>SUMIFS(Gb_VQS_8586!BI$10:BI$2310,Gb_VQS_8586!$BB$10:$BB$2310,$A96,Gb_VQS_8586!$BC$10:$BC$2310,23)+SUMIFS(Gb_VQS_8586!BI$10:BI$2310,Gb_VQS_8586!$BB$10:$BB$2310,$A96,Gb_VQS_8586!$BC$10:$BC$2310,21)+SUMIFS(Gb_VQS_8586!BS$10:BS$2310,Gb_VQS_8586!$BL$10:$BL$2310,$A96,Gb_VQS_8586!$BM$10:$BM$2310,33)+SUMIFS(Gb_VQS_8586!BS$10:BS$2310,Gb_VQS_8586!$BL$10:$BL$2310,$A96,Gb_VQS_8586!$BM$10:$BM$2310,35)</f>
        <v>2700</v>
      </c>
      <c r="BR96" s="103">
        <f>SUMIFS(Gb_VQS_8586!BD$10:BD$2310,Gb_VQS_8586!$BB$10:$BB$2310,$A96,Gb_VQS_8586!$BC$10:$BC$2310,24)+SUMIFS(Gb_VQS_8586!BD$10:BD$2310,Gb_VQS_8586!$BB$10:$BB$2310,$A96,Gb_VQS_8586!$BC$10:$BC$2310,22)+SUMIFS(Gb_VQS_8586!BN$10:BN$2310,Gb_VQS_8586!$BL$10:$BL$2310,$A96,Gb_VQS_8586!$BM$10:$BM$2310,34)+SUMIFS(Gb_VQS_8586!BN$10:BN$2310,Gb_VQS_8586!$BL$10:$BL$2310,$A96,Gb_VQS_8586!$BM$10:$BM$2310,36)</f>
        <v>5.27</v>
      </c>
      <c r="BS96" s="102">
        <f>SUMIFS(Gb_VQS_8586!BE$10:BE$2310,Gb_VQS_8586!$BB$10:$BB$2310,$A96,Gb_VQS_8586!$BC$10:$BC$2310,24)+SUMIFS(Gb_VQS_8586!BE$10:BE$2310,Gb_VQS_8586!$BB$10:$BB$2310,$A96,Gb_VQS_8586!$BC$10:$BC$2310,22)+SUMIFS(Gb_VQS_8586!BO$10:BO$2310,Gb_VQS_8586!$BL$10:$BL$2310,$A96,Gb_VQS_8586!$BM$10:$BM$2310,34)+SUMIFS(Gb_VQS_8586!BO$10:BO$2310,Gb_VQS_8586!$BL$10:$BL$2310,$A96,Gb_VQS_8586!$BM$10:$BM$2310,36)</f>
        <v>0</v>
      </c>
      <c r="BT96" s="102">
        <f>SUMIFS(Gb_VQS_8586!BF$10:BF$2310,Gb_VQS_8586!$BB$10:$BB$2310,$A96,Gb_VQS_8586!$BC$10:$BC$2310,24)+SUMIFS(Gb_VQS_8586!BF$10:BF$2310,Gb_VQS_8586!$BB$10:$BB$2310,$A96,Gb_VQS_8586!$BC$10:$BC$2310,22)+SUMIFS(Gb_VQS_8586!BP$10:BP$2310,Gb_VQS_8586!$BL$10:$BL$2310,$A96,Gb_VQS_8586!$BM$10:$BM$2310,34)+SUMIFS(Gb_VQS_8586!BP$10:BP$2310,Gb_VQS_8586!$BL$10:$BL$2310,$A96,Gb_VQS_8586!$BM$10:$BM$2310,36)</f>
        <v>0</v>
      </c>
      <c r="BU96" s="102">
        <f>SUMIFS(Gb_VQS_8586!BG$10:BG$2310,Gb_VQS_8586!$BB$10:$BB$2310,$A96,Gb_VQS_8586!$BC$10:$BC$2310,24)+SUMIFS(Gb_VQS_8586!BG$10:BG$2310,Gb_VQS_8586!$BB$10:$BB$2310,$A96,Gb_VQS_8586!$BC$10:$BC$2310,22)+SUMIFS(Gb_VQS_8586!BQ$10:BQ$2310,Gb_VQS_8586!$BL$10:$BL$2310,$A96,Gb_VQS_8586!$BM$10:$BM$2310,34)+SUMIFS(Gb_VQS_8586!BQ$10:BQ$2310,Gb_VQS_8586!$BL$10:$BL$2310,$A96,Gb_VQS_8586!$BM$10:$BM$2310,36)</f>
        <v>0</v>
      </c>
      <c r="BV96" s="102">
        <f>SUMIFS(Gb_VQS_8586!BH$10:BH$2310,Gb_VQS_8586!$BB$10:$BB$2310,$A96,Gb_VQS_8586!$BC$10:$BC$2310,24)+SUMIFS(Gb_VQS_8586!BH$10:BH$2310,Gb_VQS_8586!$BB$10:$BB$2310,$A96,Gb_VQS_8586!$BC$10:$BC$2310,22)+SUMIFS(Gb_VQS_8586!BR$10:BR$2310,Gb_VQS_8586!$BL$10:$BL$2310,$A96,Gb_VQS_8586!$BM$10:$BM$2310,34)+SUMIFS(Gb_VQS_8586!BR$10:BR$2310,Gb_VQS_8586!$BL$10:$BL$2310,$A96,Gb_VQS_8586!$BM$10:$BM$2310,36)</f>
        <v>0</v>
      </c>
      <c r="BW96" s="101">
        <f>SUMIFS(Gb_VQS_8586!BI$10:BI$2310,Gb_VQS_8586!$BB$10:$BB$2310,$A96,Gb_VQS_8586!$BC$10:$BC$2310,24)+SUMIFS(Gb_VQS_8586!BI$10:BI$2310,Gb_VQS_8586!$BB$10:$BB$2310,$A96,Gb_VQS_8586!$BC$10:$BC$2310,22)+SUMIFS(Gb_VQS_8586!BS$10:BS$2310,Gb_VQS_8586!$BL$10:$BL$2310,$A96,Gb_VQS_8586!$BM$10:$BM$2310,34)+SUMIFS(Gb_VQS_8586!BS$10:BS$2310,Gb_VQS_8586!$BL$10:$BL$2310,$A96,Gb_VQS_8586!$BM$10:$BM$2310,36)</f>
        <v>0</v>
      </c>
      <c r="BX96" s="103">
        <f>_xlfn.IFNA(VLOOKUP($A96,Gb_Stand!$B$10:$H$585,D$6,FALSE),0)</f>
        <v>268460.12</v>
      </c>
      <c r="BY96" s="102">
        <f>_xlfn.IFNA(VLOOKUP($A96,Gb_Stand!$B$10:$H$585,E$6,FALSE),0)</f>
        <v>186200.93</v>
      </c>
      <c r="BZ96" s="102">
        <f>_xlfn.IFNA(VLOOKUP($A96,Gb_Stand!$B$10:$H$585,F$6,FALSE),0)</f>
        <v>104738.69</v>
      </c>
      <c r="CA96" s="102">
        <f>_xlfn.IFNA(VLOOKUP($A96,Gb_Stand!$B$10:$H$585,G$6,FALSE),0)</f>
        <v>23152.06</v>
      </c>
      <c r="CB96" s="102">
        <f>_xlfn.IFNA(VLOOKUP($A96,Gb_Stand!$B$10:$H$585,H$6,FALSE),0)</f>
        <v>-58559.32</v>
      </c>
      <c r="CC96" s="101">
        <f>_xlfn.IFNA(VLOOKUP($A96,Gb_Stand!$B$10:$H$585,I$6,FALSE),0)</f>
        <v>-140395.94</v>
      </c>
      <c r="CD96" s="103">
        <f>_xlfn.IFNA(VLOOKUP($A96,Gb_Stand!$K$10:$Q$585,D$6,FALSE),0)</f>
        <v>0</v>
      </c>
      <c r="CE96" s="102">
        <f>_xlfn.IFNA(VLOOKUP($A96,Gb_Stand!$K$10:$Q$585,E$6,FALSE),0)</f>
        <v>0</v>
      </c>
      <c r="CF96" s="102">
        <f>_xlfn.IFNA(VLOOKUP($A96,Gb_Stand!$K$10:$Q$585,F$6,FALSE),0)</f>
        <v>0</v>
      </c>
      <c r="CG96" s="102">
        <f>_xlfn.IFNA(VLOOKUP($A96,Gb_Stand!$K$10:$Q$585,G$6,FALSE),0)</f>
        <v>0</v>
      </c>
      <c r="CH96" s="102">
        <f>_xlfn.IFNA(VLOOKUP($A96,Gb_Stand!$K$10:$Q$585,H$6,FALSE),0)</f>
        <v>0</v>
      </c>
      <c r="CI96" s="101">
        <f>_xlfn.IFNA(VLOOKUP($A96,Gb_Stand!$K$10:$Q$585,I$6,FALSE),0)</f>
        <v>0</v>
      </c>
      <c r="CJ96" s="103">
        <f>_xlfn.IFNA(VLOOKUP($A96,Gb_Stand!$T$10:$Z$585,D$6,FALSE),0)</f>
        <v>412297.47</v>
      </c>
      <c r="CK96" s="102">
        <f>_xlfn.IFNA(VLOOKUP($A96,Gb_Stand!$T$10:$Z$585,E$6,FALSE),0)</f>
        <v>393601.13</v>
      </c>
      <c r="CL96" s="102">
        <f>_xlfn.IFNA(VLOOKUP($A96,Gb_Stand!$T$10:$Z$585,F$6,FALSE),0)</f>
        <v>349644.55</v>
      </c>
      <c r="CM96" s="102">
        <f>_xlfn.IFNA(VLOOKUP($A96,Gb_Stand!$T$10:$Z$585,G$6,FALSE),0)</f>
        <v>304735.18</v>
      </c>
      <c r="CN96" s="102">
        <f>_xlfn.IFNA(VLOOKUP($A96,Gb_Stand!$T$10:$Z$585,H$6,FALSE),0)</f>
        <v>258852.68</v>
      </c>
      <c r="CO96" s="101">
        <f>_xlfn.IFNA(VLOOKUP($A96,Gb_Stand!$T$10:$Z$585,I$6,FALSE),0)</f>
        <v>258852.68</v>
      </c>
      <c r="CP96" s="103">
        <f>_xlfn.IFNA(VLOOKUP($A96,Gb_Stand!$AC$10:$AI$585,D$6,FALSE),0)</f>
        <v>0</v>
      </c>
      <c r="CQ96" s="102">
        <f>_xlfn.IFNA(VLOOKUP($A96,Gb_Stand!$AC$10:$AI$585,E$6,FALSE),0)</f>
        <v>0</v>
      </c>
      <c r="CR96" s="102">
        <f>_xlfn.IFNA(VLOOKUP($A96,Gb_Stand!$AC$10:$AI$585,F$6,FALSE),0)</f>
        <v>0</v>
      </c>
      <c r="CS96" s="102">
        <f>_xlfn.IFNA(VLOOKUP($A96,Gb_Stand!$AC$10:$AI$585,G$6,FALSE),0)</f>
        <v>0</v>
      </c>
      <c r="CT96" s="102">
        <f>_xlfn.IFNA(VLOOKUP($A96,Gb_Stand!$AC$10:$AI$585,H$6,FALSE),0)</f>
        <v>0</v>
      </c>
      <c r="CU96" s="101">
        <f>_xlfn.IFNA(VLOOKUP($A96,Gb_Stand!$AC$10:$AI$585,I$6,FALSE),0)</f>
        <v>0</v>
      </c>
    </row>
    <row r="97" spans="1:99" x14ac:dyDescent="0.4">
      <c r="A97" s="106">
        <v>20710</v>
      </c>
      <c r="B97" s="105" t="s">
        <v>121</v>
      </c>
      <c r="C97" s="104"/>
      <c r="D97" s="103">
        <f>_xlfn.IFNA(VLOOKUP($A97,Gb_VQS!$B$10:$H$585,D$6,FALSE),0)+SUMIFS(Gb_VQS!$V$10:$V$1160,Gb_VQS!$T$10:$T$1160,$A97,Gb_VQS!$U$10:$U$1160,31)+SUMIFS(Gb_VQS!$AX$10:$AX$1735,Gb_VQS!$AV$10:$AV$1735,$A97,Gb_VQS!$AW$10:$AW$1735,13)</f>
        <v>8487412.4700000007</v>
      </c>
      <c r="E97" s="102">
        <f>_xlfn.IFNA(VLOOKUP($A97,Gb_VQS!$B$10:$H$585,E$6,FALSE),0)+SUMIFS(Gb_VQS!W$10:W$1160,Gb_VQS!$T$10:$T$1160,$A97)</f>
        <v>6621100</v>
      </c>
      <c r="F97" s="102">
        <f>_xlfn.IFNA(VLOOKUP($A97,Gb_VQS!$B$10:$H$585,F$6,FALSE),0)+SUMIFS(Gb_VQS!X$10:X$1160,Gb_VQS!$T$10:$T$1160,$A97)</f>
        <v>6675300</v>
      </c>
      <c r="G97" s="102">
        <f>_xlfn.IFNA(VLOOKUP($A97,Gb_VQS!$B$10:$H$585,G$6,FALSE),0)+SUMIFS(Gb_VQS!Y$10:Y$1160,Gb_VQS!$T$10:$T$1160,$A97)</f>
        <v>5948000</v>
      </c>
      <c r="H97" s="102">
        <f>_xlfn.IFNA(VLOOKUP($A97,Gb_VQS!$B$10:$H$585,H$6,FALSE),0)+SUMIFS(Gb_VQS!Z$10:Z$1160,Gb_VQS!$T$10:$T$1160,$A97)</f>
        <v>6060500</v>
      </c>
      <c r="I97" s="101">
        <f>_xlfn.IFNA(VLOOKUP($A97,Gb_VQS!$B$10:$H$585,I$6,FALSE),0)+SUMIFS(Gb_VQS!AA$10:AA$1160,Gb_VQS!$T$10:$T$1160,$A97)</f>
        <v>6189000</v>
      </c>
      <c r="J97" s="103">
        <f>_xlfn.IFNA(VLOOKUP($A97,Gb_VQS!$K$10:$Q$585,D$6,FALSE),0)</f>
        <v>7015213.6699999999</v>
      </c>
      <c r="K97" s="102">
        <f>_xlfn.IFNA(VLOOKUP($A97,Gb_VQS!$K$10:$Q$585,E$6,FALSE),0)</f>
        <v>6078000</v>
      </c>
      <c r="L97" s="102">
        <f>_xlfn.IFNA(VLOOKUP($A97,Gb_VQS!$K$10:$Q$585,F$6,FALSE),0)</f>
        <v>5878200</v>
      </c>
      <c r="M97" s="102">
        <f>_xlfn.IFNA(VLOOKUP($A97,Gb_VQS!$K$10:$Q$585,G$6,FALSE),0)</f>
        <v>5929200</v>
      </c>
      <c r="N97" s="102">
        <f>_xlfn.IFNA(VLOOKUP($A97,Gb_VQS!$K$10:$Q$585,H$6,FALSE),0)</f>
        <v>6035800</v>
      </c>
      <c r="O97" s="101">
        <f>_xlfn.IFNA(VLOOKUP($A97,Gb_VQS!$K$10:$Q$585,I$6,FALSE),0)</f>
        <v>6075800</v>
      </c>
      <c r="P97" s="103">
        <f>SUMIFS(Gb_VQS!$AY$10:$AY$1735,Gb_VQS!$AV$10:$AV$1735,$A97,Gb_VQS!$AW$10:$AW$1735,10)</f>
        <v>2026.04</v>
      </c>
      <c r="Q97" s="102">
        <f>_xlfn.IFNA(VLOOKUP($A97,Gb_VQS!$AM$10:$AS$585,E$6,FALSE),0)</f>
        <v>0</v>
      </c>
      <c r="R97" s="102">
        <f>_xlfn.IFNA(VLOOKUP($A97,Gb_VQS!$AM$10:$AS$585,F$6,FALSE),0)</f>
        <v>0</v>
      </c>
      <c r="S97" s="102">
        <f>_xlfn.IFNA(VLOOKUP($A97,Gb_VQS!$AM$10:$AS$585,G$6,FALSE),0)</f>
        <v>0</v>
      </c>
      <c r="T97" s="102">
        <f>_xlfn.IFNA(VLOOKUP($A97,Gb_VQS!$AM$10:$AS$585,H$6,FALSE),0)</f>
        <v>0</v>
      </c>
      <c r="U97" s="101">
        <f>_xlfn.IFNA(VLOOKUP($A97,Gb_VQS!$AM$10:$AS$585,I$6,FALSE),0)</f>
        <v>0</v>
      </c>
      <c r="V97" s="103">
        <f>SUMIFS(Gb_VQS!$AX$10:$AX$1735,Gb_VQS!$AV$10:$AV$1735,$A97,Gb_VQS!$AW$10:$AW$1735,10)+SUMIFS(Gb_VQS!$AX$10:$AX$1735,Gb_VQS!$AV$10:$AV$1735,$A97,Gb_VQS!$AW$10:$AW$1735,11)-SUMIFS(Gb_VQS!$AY$10:$AY$1735,Gb_VQS!$AV$10:$AV$1735,$A97,Gb_VQS!$AW$10:$AW$1735,11)</f>
        <v>491234.76</v>
      </c>
      <c r="W97" s="102">
        <f>_xlfn.IFNA(VLOOKUP($A97,Gb_VQS!$AD$10:$AO$585,E$6,FALSE),0)</f>
        <v>59400</v>
      </c>
      <c r="X97" s="102">
        <f>_xlfn.IFNA(VLOOKUP($A97,Gb_VQS!$AD$10:$AO$585,F$6,FALSE),0)</f>
        <v>552100</v>
      </c>
      <c r="Y97" s="102">
        <f>_xlfn.IFNA(VLOOKUP($A97,Gb_VQS!$AD$10:$AO$585,G$6,FALSE),0)</f>
        <v>13900</v>
      </c>
      <c r="Z97" s="102">
        <f>_xlfn.IFNA(VLOOKUP($A97,Gb_VQS!$AD$10:$AO$585,H$6,FALSE),0)</f>
        <v>13900</v>
      </c>
      <c r="AA97" s="101">
        <f>_xlfn.IFNA(VLOOKUP($A97,Gb_VQS!$AD$10:$AO$585,I$6,FALSE),0)</f>
        <v>11900</v>
      </c>
      <c r="AB97" s="103"/>
      <c r="AC97" s="102"/>
      <c r="AD97" s="102"/>
      <c r="AE97" s="102"/>
      <c r="AF97" s="102"/>
      <c r="AG97" s="101"/>
      <c r="AH97" s="103"/>
      <c r="AI97" s="102"/>
      <c r="AJ97" s="102"/>
      <c r="AK97" s="102"/>
      <c r="AL97" s="102"/>
      <c r="AM97" s="101"/>
      <c r="AN97" s="103">
        <f>_xlfn.IFNA(VLOOKUP($A97,Gb_VQS_8586!$B$10:$H$585,D$6,FALSE),0)+SUMIFS(Gb_VQS_8586!$V$10:$V$1160,Gb_VQS_8586!$T$10:$T$1160,$A97,Gb_VQS_8586!$U$10:$U$1160,31)+SUMIFS(Gb_VQS_8586!$AX$10:$AX$1735,Gb_VQS_8586!$AV$10:$AV$1735,$A97,Gb_VQS_8586!$AW$10:$AW$1735,13)</f>
        <v>1877858.78</v>
      </c>
      <c r="AO97" s="102">
        <f>_xlfn.IFNA(VLOOKUP($A97,Gb_VQS_8586!$B$10:$H$585,E$6,FALSE),0)+SUMIFS(Gb_VQS_8586!W$10:W$1160,Gb_VQS_8586!$T$10:$T$1160,$A97)</f>
        <v>1567800</v>
      </c>
      <c r="AP97" s="102">
        <f>_xlfn.IFNA(VLOOKUP($A97,Gb_VQS_8586!$B$10:$H$585,F$6,FALSE),0)+SUMIFS(Gb_VQS_8586!X$10:X$1160,Gb_VQS_8586!$T$10:$T$1160,$A97)</f>
        <v>1567300</v>
      </c>
      <c r="AQ97" s="102">
        <f>_xlfn.IFNA(VLOOKUP($A97,Gb_VQS_8586!$B$10:$H$585,G$6,FALSE),0)+SUMIFS(Gb_VQS_8586!Y$10:Y$1160,Gb_VQS_8586!$T$10:$T$1160,$A97)</f>
        <v>1567300</v>
      </c>
      <c r="AR97" s="102">
        <f>_xlfn.IFNA(VLOOKUP($A97,Gb_VQS_8586!$B$10:$H$585,H$6,FALSE),0)+SUMIFS(Gb_VQS_8586!Z$10:Z$1160,Gb_VQS_8586!$T$10:$T$1160,$A97)</f>
        <v>1553100</v>
      </c>
      <c r="AS97" s="101">
        <f>_xlfn.IFNA(VLOOKUP($A97,Gb_VQS_8586!$B$10:$H$585,I$6,FALSE),0)+SUMIFS(Gb_VQS_8586!AA$10:AA$1160,Gb_VQS_8586!$T$10:$T$1160,$A97)</f>
        <v>1553200</v>
      </c>
      <c r="AT97" s="103">
        <f>_xlfn.IFNA(VLOOKUP($A97,Gb_VQS_8586!$K$10:$Q$585,D$6,FALSE),0)</f>
        <v>1134292.75</v>
      </c>
      <c r="AU97" s="102">
        <f>_xlfn.IFNA(VLOOKUP($A97,Gb_VQS_8586!$K$10:$Q$585,E$6,FALSE),0)</f>
        <v>1381400</v>
      </c>
      <c r="AV97" s="102">
        <f>_xlfn.IFNA(VLOOKUP($A97,Gb_VQS_8586!$K$10:$Q$585,F$6,FALSE),0)</f>
        <v>1378600</v>
      </c>
      <c r="AW97" s="102">
        <f>_xlfn.IFNA(VLOOKUP($A97,Gb_VQS_8586!$K$10:$Q$585,G$6,FALSE),0)</f>
        <v>1378400</v>
      </c>
      <c r="AX97" s="102">
        <f>_xlfn.IFNA(VLOOKUP($A97,Gb_VQS_8586!$K$10:$Q$585,H$6,FALSE),0)</f>
        <v>1423700</v>
      </c>
      <c r="AY97" s="101">
        <f>_xlfn.IFNA(VLOOKUP($A97,Gb_VQS_8586!$K$10:$Q$585,I$6,FALSE),0)</f>
        <v>1428700</v>
      </c>
      <c r="AZ97" s="103">
        <f>SUMIFS(Gb_VQS_8586!$AY$10:$AY$1735,Gb_VQS_8586!$AV$10:$AV$1735,$A97,Gb_VQS_8586!$AW$10:$AW$1735,10)</f>
        <v>0</v>
      </c>
      <c r="BA97" s="102">
        <f>_xlfn.IFNA(VLOOKUP($A97,Gb_VQS_8586!$AM$10:$AS$585,E$6,FALSE),0)</f>
        <v>0</v>
      </c>
      <c r="BB97" s="102">
        <f>_xlfn.IFNA(VLOOKUP($A97,Gb_VQS_8586!$AM$10:$AS$585,F$6,FALSE),0)</f>
        <v>0</v>
      </c>
      <c r="BC97" s="102">
        <f>_xlfn.IFNA(VLOOKUP($A97,Gb_VQS_8586!$AM$10:$AS$585,G$6,FALSE),0)</f>
        <v>0</v>
      </c>
      <c r="BD97" s="102">
        <f>_xlfn.IFNA(VLOOKUP($A97,Gb_VQS_8586!$AM$10:$AS$585,H$6,FALSE),0)</f>
        <v>0</v>
      </c>
      <c r="BE97" s="101">
        <f>_xlfn.IFNA(VLOOKUP($A97,Gb_VQS_8586!$AM$10:$AS$585,I$6,FALSE),0)</f>
        <v>0</v>
      </c>
      <c r="BF97" s="103">
        <f>SUMIFS(Gb_VQS_8586!$AX$10:$AX$1735,Gb_VQS_8586!$AV$10:$AV$1735,$A97,Gb_VQS_8586!$AW$10:$AW$1735,10)+SUMIFS(Gb_VQS_8586!$AX$10:$AX$1735,Gb_VQS_8586!$AV$10:$AV$1735,$A97,Gb_VQS_8586!$AW$10:$AW$1735,11)-SUMIFS(Gb_VQS_8586!$AY$10:$AY$1735,Gb_VQS_8586!$AV$10:$AV$1735,$A97,Gb_VQS_8586!$AW$10:$AW$1735,11)</f>
        <v>143592.04999999999</v>
      </c>
      <c r="BG97" s="102">
        <f>_xlfn.IFNA(VLOOKUP($A97,Gb_VQS_8586!$AD$10:$AO$585,E$6,FALSE),0)</f>
        <v>5000</v>
      </c>
      <c r="BH97" s="102">
        <f>_xlfn.IFNA(VLOOKUP($A97,Gb_VQS_8586!$AD$10:$AO$585,F$6,FALSE),0)</f>
        <v>5000</v>
      </c>
      <c r="BI97" s="102">
        <f>_xlfn.IFNA(VLOOKUP($A97,Gb_VQS_8586!$AD$10:$AO$585,G$6,FALSE),0)</f>
        <v>5000</v>
      </c>
      <c r="BJ97" s="102">
        <f>_xlfn.IFNA(VLOOKUP($A97,Gb_VQS_8586!$AD$10:$AO$585,H$6,FALSE),0)</f>
        <v>5000</v>
      </c>
      <c r="BK97" s="101">
        <f>_xlfn.IFNA(VLOOKUP($A97,Gb_VQS_8586!$AD$10:$AO$585,I$6,FALSE),0)</f>
        <v>3000</v>
      </c>
      <c r="BL97" s="103">
        <f>SUMIFS(Gb_VQS_8586!BD$10:BD$2310,Gb_VQS_8586!$BB$10:$BB$2310,$A97,Gb_VQS_8586!$BC$10:$BC$2310,23)+SUMIFS(Gb_VQS_8586!BD$10:BD$2310,Gb_VQS_8586!$BB$10:$BB$2310,$A97,Gb_VQS_8586!$BC$10:$BC$2310,21)+SUMIFS(Gb_VQS_8586!BN$10:BN$2310,Gb_VQS_8586!$BL$10:$BL$2310,$A97,Gb_VQS_8586!$BM$10:$BM$2310,33)+SUMIFS(Gb_VQS_8586!BN$10:BN$2310,Gb_VQS_8586!$BL$10:$BL$2310,$A97,Gb_VQS_8586!$BM$10:$BM$2310,35)+SUMIFS(Gb_VQS_8586!$V$10:$V$1160,Gb_VQS_8586!$T$10:$T$1160,$A97,Gb_VQS_8586!$U$10:$U$1160,33)-SUMIFS(Gb_VQS_8586!$AX$10:$AX$1735,Gb_VQS_8586!$AV$10:$AV$1735,$A97,Gb_VQS_8586!$AW$10:$AW$1735,13)</f>
        <v>336367.13</v>
      </c>
      <c r="BM97" s="102">
        <f>SUMIFS(Gb_VQS_8586!BE$10:BE$2310,Gb_VQS_8586!$BB$10:$BB$2310,$A97,Gb_VQS_8586!$BC$10:$BC$2310,23)+SUMIFS(Gb_VQS_8586!BE$10:BE$2310,Gb_VQS_8586!$BB$10:$BB$2310,$A97,Gb_VQS_8586!$BC$10:$BC$2310,21)+SUMIFS(Gb_VQS_8586!BO$10:BO$2310,Gb_VQS_8586!$BL$10:$BL$2310,$A97,Gb_VQS_8586!$BM$10:$BM$2310,33)+SUMIFS(Gb_VQS_8586!BO$10:BO$2310,Gb_VQS_8586!$BL$10:$BL$2310,$A97,Gb_VQS_8586!$BM$10:$BM$2310,35)</f>
        <v>3900</v>
      </c>
      <c r="BN97" s="102">
        <f>SUMIFS(Gb_VQS_8586!BF$10:BF$2310,Gb_VQS_8586!$BB$10:$BB$2310,$A97,Gb_VQS_8586!$BC$10:$BC$2310,23)+SUMIFS(Gb_VQS_8586!BF$10:BF$2310,Gb_VQS_8586!$BB$10:$BB$2310,$A97,Gb_VQS_8586!$BC$10:$BC$2310,21)+SUMIFS(Gb_VQS_8586!BP$10:BP$2310,Gb_VQS_8586!$BL$10:$BL$2310,$A97,Gb_VQS_8586!$BM$10:$BM$2310,33)+SUMIFS(Gb_VQS_8586!BP$10:BP$2310,Gb_VQS_8586!$BL$10:$BL$2310,$A97,Gb_VQS_8586!$BM$10:$BM$2310,35)</f>
        <v>3900</v>
      </c>
      <c r="BO97" s="102">
        <f>SUMIFS(Gb_VQS_8586!BG$10:BG$2310,Gb_VQS_8586!$BB$10:$BB$2310,$A97,Gb_VQS_8586!$BC$10:$BC$2310,23)+SUMIFS(Gb_VQS_8586!BG$10:BG$2310,Gb_VQS_8586!$BB$10:$BB$2310,$A97,Gb_VQS_8586!$BC$10:$BC$2310,21)+SUMIFS(Gb_VQS_8586!BQ$10:BQ$2310,Gb_VQS_8586!$BL$10:$BL$2310,$A97,Gb_VQS_8586!$BM$10:$BM$2310,33)+SUMIFS(Gb_VQS_8586!BQ$10:BQ$2310,Gb_VQS_8586!$BL$10:$BL$2310,$A97,Gb_VQS_8586!$BM$10:$BM$2310,35)</f>
        <v>4000</v>
      </c>
      <c r="BP97" s="102">
        <f>SUMIFS(Gb_VQS_8586!BH$10:BH$2310,Gb_VQS_8586!$BB$10:$BB$2310,$A97,Gb_VQS_8586!$BC$10:$BC$2310,23)+SUMIFS(Gb_VQS_8586!BH$10:BH$2310,Gb_VQS_8586!$BB$10:$BB$2310,$A97,Gb_VQS_8586!$BC$10:$BC$2310,21)+SUMIFS(Gb_VQS_8586!BR$10:BR$2310,Gb_VQS_8586!$BL$10:$BL$2310,$A97,Gb_VQS_8586!$BM$10:$BM$2310,33)+SUMIFS(Gb_VQS_8586!BR$10:BR$2310,Gb_VQS_8586!$BL$10:$BL$2310,$A97,Gb_VQS_8586!$BM$10:$BM$2310,35)</f>
        <v>4000</v>
      </c>
      <c r="BQ97" s="101">
        <f>SUMIFS(Gb_VQS_8586!BI$10:BI$2310,Gb_VQS_8586!$BB$10:$BB$2310,$A97,Gb_VQS_8586!$BC$10:$BC$2310,23)+SUMIFS(Gb_VQS_8586!BI$10:BI$2310,Gb_VQS_8586!$BB$10:$BB$2310,$A97,Gb_VQS_8586!$BC$10:$BC$2310,21)+SUMIFS(Gb_VQS_8586!BS$10:BS$2310,Gb_VQS_8586!$BL$10:$BL$2310,$A97,Gb_VQS_8586!$BM$10:$BM$2310,33)+SUMIFS(Gb_VQS_8586!BS$10:BS$2310,Gb_VQS_8586!$BL$10:$BL$2310,$A97,Gb_VQS_8586!$BM$10:$BM$2310,35)</f>
        <v>4000</v>
      </c>
      <c r="BR97" s="103">
        <f>SUMIFS(Gb_VQS_8586!BD$10:BD$2310,Gb_VQS_8586!$BB$10:$BB$2310,$A97,Gb_VQS_8586!$BC$10:$BC$2310,24)+SUMIFS(Gb_VQS_8586!BD$10:BD$2310,Gb_VQS_8586!$BB$10:$BB$2310,$A97,Gb_VQS_8586!$BC$10:$BC$2310,22)+SUMIFS(Gb_VQS_8586!BN$10:BN$2310,Gb_VQS_8586!$BL$10:$BL$2310,$A97,Gb_VQS_8586!$BM$10:$BM$2310,34)+SUMIFS(Gb_VQS_8586!BN$10:BN$2310,Gb_VQS_8586!$BL$10:$BL$2310,$A97,Gb_VQS_8586!$BM$10:$BM$2310,36)</f>
        <v>499413.91000000003</v>
      </c>
      <c r="BS97" s="102">
        <f>SUMIFS(Gb_VQS_8586!BE$10:BE$2310,Gb_VQS_8586!$BB$10:$BB$2310,$A97,Gb_VQS_8586!$BC$10:$BC$2310,24)+SUMIFS(Gb_VQS_8586!BE$10:BE$2310,Gb_VQS_8586!$BB$10:$BB$2310,$A97,Gb_VQS_8586!$BC$10:$BC$2310,22)+SUMIFS(Gb_VQS_8586!BO$10:BO$2310,Gb_VQS_8586!$BL$10:$BL$2310,$A97,Gb_VQS_8586!$BM$10:$BM$2310,34)+SUMIFS(Gb_VQS_8586!BO$10:BO$2310,Gb_VQS_8586!$BL$10:$BL$2310,$A97,Gb_VQS_8586!$BM$10:$BM$2310,36)</f>
        <v>184500</v>
      </c>
      <c r="BT97" s="102">
        <f>SUMIFS(Gb_VQS_8586!BF$10:BF$2310,Gb_VQS_8586!$BB$10:$BB$2310,$A97,Gb_VQS_8586!$BC$10:$BC$2310,24)+SUMIFS(Gb_VQS_8586!BF$10:BF$2310,Gb_VQS_8586!$BB$10:$BB$2310,$A97,Gb_VQS_8586!$BC$10:$BC$2310,22)+SUMIFS(Gb_VQS_8586!BP$10:BP$2310,Gb_VQS_8586!$BL$10:$BL$2310,$A97,Gb_VQS_8586!$BM$10:$BM$2310,34)+SUMIFS(Gb_VQS_8586!BP$10:BP$2310,Gb_VQS_8586!$BL$10:$BL$2310,$A97,Gb_VQS_8586!$BM$10:$BM$2310,36)</f>
        <v>190200</v>
      </c>
      <c r="BU97" s="102">
        <f>SUMIFS(Gb_VQS_8586!BG$10:BG$2310,Gb_VQS_8586!$BB$10:$BB$2310,$A97,Gb_VQS_8586!$BC$10:$BC$2310,24)+SUMIFS(Gb_VQS_8586!BG$10:BG$2310,Gb_VQS_8586!$BB$10:$BB$2310,$A97,Gb_VQS_8586!$BC$10:$BC$2310,22)+SUMIFS(Gb_VQS_8586!BQ$10:BQ$2310,Gb_VQS_8586!$BL$10:$BL$2310,$A97,Gb_VQS_8586!$BM$10:$BM$2310,34)+SUMIFS(Gb_VQS_8586!BQ$10:BQ$2310,Gb_VQS_8586!$BL$10:$BL$2310,$A97,Gb_VQS_8586!$BM$10:$BM$2310,36)</f>
        <v>190500</v>
      </c>
      <c r="BV97" s="102">
        <f>SUMIFS(Gb_VQS_8586!BH$10:BH$2310,Gb_VQS_8586!$BB$10:$BB$2310,$A97,Gb_VQS_8586!$BC$10:$BC$2310,24)+SUMIFS(Gb_VQS_8586!BH$10:BH$2310,Gb_VQS_8586!$BB$10:$BB$2310,$A97,Gb_VQS_8586!$BC$10:$BC$2310,22)+SUMIFS(Gb_VQS_8586!BR$10:BR$2310,Gb_VQS_8586!$BL$10:$BL$2310,$A97,Gb_VQS_8586!$BM$10:$BM$2310,34)+SUMIFS(Gb_VQS_8586!BR$10:BR$2310,Gb_VQS_8586!$BL$10:$BL$2310,$A97,Gb_VQS_8586!$BM$10:$BM$2310,36)</f>
        <v>131000</v>
      </c>
      <c r="BW97" s="101">
        <f>SUMIFS(Gb_VQS_8586!BI$10:BI$2310,Gb_VQS_8586!$BB$10:$BB$2310,$A97,Gb_VQS_8586!$BC$10:$BC$2310,24)+SUMIFS(Gb_VQS_8586!BI$10:BI$2310,Gb_VQS_8586!$BB$10:$BB$2310,$A97,Gb_VQS_8586!$BC$10:$BC$2310,22)+SUMIFS(Gb_VQS_8586!BS$10:BS$2310,Gb_VQS_8586!$BL$10:$BL$2310,$A97,Gb_VQS_8586!$BM$10:$BM$2310,34)+SUMIFS(Gb_VQS_8586!BS$10:BS$2310,Gb_VQS_8586!$BL$10:$BL$2310,$A97,Gb_VQS_8586!$BM$10:$BM$2310,36)</f>
        <v>128100</v>
      </c>
      <c r="BX97" s="103">
        <f>_xlfn.IFNA(VLOOKUP($A97,Gb_Stand!$B$10:$H$585,D$6,FALSE),0)</f>
        <v>471190.1</v>
      </c>
      <c r="BY97" s="102">
        <f>_xlfn.IFNA(VLOOKUP($A97,Gb_Stand!$B$10:$H$585,E$6,FALSE),0)</f>
        <v>402674.77</v>
      </c>
      <c r="BZ97" s="102">
        <f>_xlfn.IFNA(VLOOKUP($A97,Gb_Stand!$B$10:$H$585,F$6,FALSE),0)</f>
        <v>333985.07</v>
      </c>
      <c r="CA97" s="102">
        <f>_xlfn.IFNA(VLOOKUP($A97,Gb_Stand!$B$10:$H$585,G$6,FALSE),0)</f>
        <v>265089.3</v>
      </c>
      <c r="CB97" s="102">
        <f>_xlfn.IFNA(VLOOKUP($A97,Gb_Stand!$B$10:$H$585,H$6,FALSE),0)</f>
        <v>195986.84</v>
      </c>
      <c r="CC97" s="101">
        <f>_xlfn.IFNA(VLOOKUP($A97,Gb_Stand!$B$10:$H$585,I$6,FALSE),0)</f>
        <v>126677.07</v>
      </c>
      <c r="CD97" s="103">
        <f>_xlfn.IFNA(VLOOKUP($A97,Gb_Stand!$K$10:$Q$585,D$6,FALSE),0)</f>
        <v>0</v>
      </c>
      <c r="CE97" s="102">
        <f>_xlfn.IFNA(VLOOKUP($A97,Gb_Stand!$K$10:$Q$585,E$6,FALSE),0)</f>
        <v>0</v>
      </c>
      <c r="CF97" s="102">
        <f>_xlfn.IFNA(VLOOKUP($A97,Gb_Stand!$K$10:$Q$585,F$6,FALSE),0)</f>
        <v>0</v>
      </c>
      <c r="CG97" s="102">
        <f>_xlfn.IFNA(VLOOKUP($A97,Gb_Stand!$K$10:$Q$585,G$6,FALSE),0)</f>
        <v>0</v>
      </c>
      <c r="CH97" s="102">
        <f>_xlfn.IFNA(VLOOKUP($A97,Gb_Stand!$K$10:$Q$585,H$6,FALSE),0)</f>
        <v>0</v>
      </c>
      <c r="CI97" s="101">
        <f>_xlfn.IFNA(VLOOKUP($A97,Gb_Stand!$K$10:$Q$585,I$6,FALSE),0)</f>
        <v>0</v>
      </c>
      <c r="CJ97" s="103">
        <f>_xlfn.IFNA(VLOOKUP($A97,Gb_Stand!$T$10:$Z$585,D$6,FALSE),0)</f>
        <v>42012.84</v>
      </c>
      <c r="CK97" s="102">
        <f>_xlfn.IFNA(VLOOKUP($A97,Gb_Stand!$T$10:$Z$585,E$6,FALSE),0)</f>
        <v>38086.19</v>
      </c>
      <c r="CL97" s="102">
        <f>_xlfn.IFNA(VLOOKUP($A97,Gb_Stand!$T$10:$Z$585,F$6,FALSE),0)</f>
        <v>35567.72</v>
      </c>
      <c r="CM97" s="102">
        <f>_xlfn.IFNA(VLOOKUP($A97,Gb_Stand!$T$10:$Z$585,G$6,FALSE),0)</f>
        <v>32996.04</v>
      </c>
      <c r="CN97" s="102">
        <f>_xlfn.IFNA(VLOOKUP($A97,Gb_Stand!$T$10:$Z$585,H$6,FALSE),0)</f>
        <v>29321.3</v>
      </c>
      <c r="CO97" s="101">
        <f>_xlfn.IFNA(VLOOKUP($A97,Gb_Stand!$T$10:$Z$585,I$6,FALSE),0)</f>
        <v>28216.13</v>
      </c>
      <c r="CP97" s="103">
        <f>_xlfn.IFNA(VLOOKUP($A97,Gb_Stand!$AC$10:$AI$585,D$6,FALSE),0)</f>
        <v>0</v>
      </c>
      <c r="CQ97" s="102">
        <f>_xlfn.IFNA(VLOOKUP($A97,Gb_Stand!$AC$10:$AI$585,E$6,FALSE),0)</f>
        <v>0</v>
      </c>
      <c r="CR97" s="102">
        <f>_xlfn.IFNA(VLOOKUP($A97,Gb_Stand!$AC$10:$AI$585,F$6,FALSE),0)</f>
        <v>0</v>
      </c>
      <c r="CS97" s="102">
        <f>_xlfn.IFNA(VLOOKUP($A97,Gb_Stand!$AC$10:$AI$585,G$6,FALSE),0)</f>
        <v>0</v>
      </c>
      <c r="CT97" s="102">
        <f>_xlfn.IFNA(VLOOKUP($A97,Gb_Stand!$AC$10:$AI$585,H$6,FALSE),0)</f>
        <v>0</v>
      </c>
      <c r="CU97" s="101">
        <f>_xlfn.IFNA(VLOOKUP($A97,Gb_Stand!$AC$10:$AI$585,I$6,FALSE),0)</f>
        <v>0</v>
      </c>
    </row>
    <row r="98" spans="1:99" x14ac:dyDescent="0.4">
      <c r="A98" s="106">
        <v>20711</v>
      </c>
      <c r="B98" s="105" t="s">
        <v>120</v>
      </c>
      <c r="C98" s="104"/>
      <c r="D98" s="103">
        <f>_xlfn.IFNA(VLOOKUP($A98,Gb_VQS!$B$10:$H$585,D$6,FALSE),0)+SUMIFS(Gb_VQS!$V$10:$V$1160,Gb_VQS!$T$10:$T$1160,$A98,Gb_VQS!$U$10:$U$1160,31)+SUMIFS(Gb_VQS!$AX$10:$AX$1735,Gb_VQS!$AV$10:$AV$1735,$A98,Gb_VQS!$AW$10:$AW$1735,13)</f>
        <v>29853437.960000001</v>
      </c>
      <c r="E98" s="102">
        <f>_xlfn.IFNA(VLOOKUP($A98,Gb_VQS!$B$10:$H$585,E$6,FALSE),0)+SUMIFS(Gb_VQS!W$10:W$1160,Gb_VQS!$T$10:$T$1160,$A98)</f>
        <v>25045500</v>
      </c>
      <c r="F98" s="102">
        <f>_xlfn.IFNA(VLOOKUP($A98,Gb_VQS!$B$10:$H$585,F$6,FALSE),0)+SUMIFS(Gb_VQS!X$10:X$1160,Gb_VQS!$T$10:$T$1160,$A98)</f>
        <v>24791700</v>
      </c>
      <c r="G98" s="102">
        <f>_xlfn.IFNA(VLOOKUP($A98,Gb_VQS!$B$10:$H$585,G$6,FALSE),0)+SUMIFS(Gb_VQS!Y$10:Y$1160,Gb_VQS!$T$10:$T$1160,$A98)</f>
        <v>24841500</v>
      </c>
      <c r="H98" s="102">
        <f>_xlfn.IFNA(VLOOKUP($A98,Gb_VQS!$B$10:$H$585,H$6,FALSE),0)+SUMIFS(Gb_VQS!Z$10:Z$1160,Gb_VQS!$T$10:$T$1160,$A98)</f>
        <v>24966700</v>
      </c>
      <c r="I98" s="101">
        <f>_xlfn.IFNA(VLOOKUP($A98,Gb_VQS!$B$10:$H$585,I$6,FALSE),0)+SUMIFS(Gb_VQS!AA$10:AA$1160,Gb_VQS!$T$10:$T$1160,$A98)</f>
        <v>25047300</v>
      </c>
      <c r="J98" s="103">
        <f>_xlfn.IFNA(VLOOKUP($A98,Gb_VQS!$K$10:$Q$585,D$6,FALSE),0)</f>
        <v>26146067.18</v>
      </c>
      <c r="K98" s="102">
        <f>_xlfn.IFNA(VLOOKUP($A98,Gb_VQS!$K$10:$Q$585,E$6,FALSE),0)</f>
        <v>24923600</v>
      </c>
      <c r="L98" s="102">
        <f>_xlfn.IFNA(VLOOKUP($A98,Gb_VQS!$K$10:$Q$585,F$6,FALSE),0)</f>
        <v>25051800</v>
      </c>
      <c r="M98" s="102">
        <f>_xlfn.IFNA(VLOOKUP($A98,Gb_VQS!$K$10:$Q$585,G$6,FALSE),0)</f>
        <v>25532700</v>
      </c>
      <c r="N98" s="102">
        <f>_xlfn.IFNA(VLOOKUP($A98,Gb_VQS!$K$10:$Q$585,H$6,FALSE),0)</f>
        <v>25838400</v>
      </c>
      <c r="O98" s="101">
        <f>_xlfn.IFNA(VLOOKUP($A98,Gb_VQS!$K$10:$Q$585,I$6,FALSE),0)</f>
        <v>26129002</v>
      </c>
      <c r="P98" s="103">
        <f>SUMIFS(Gb_VQS!$AY$10:$AY$1735,Gb_VQS!$AV$10:$AV$1735,$A98,Gb_VQS!$AW$10:$AW$1735,10)</f>
        <v>1639.5</v>
      </c>
      <c r="Q98" s="102">
        <f>_xlfn.IFNA(VLOOKUP($A98,Gb_VQS!$AM$10:$AS$585,E$6,FALSE),0)</f>
        <v>0</v>
      </c>
      <c r="R98" s="102">
        <f>_xlfn.IFNA(VLOOKUP($A98,Gb_VQS!$AM$10:$AS$585,F$6,FALSE),0)</f>
        <v>0</v>
      </c>
      <c r="S98" s="102">
        <f>_xlfn.IFNA(VLOOKUP($A98,Gb_VQS!$AM$10:$AS$585,G$6,FALSE),0)</f>
        <v>0</v>
      </c>
      <c r="T98" s="102">
        <f>_xlfn.IFNA(VLOOKUP($A98,Gb_VQS!$AM$10:$AS$585,H$6,FALSE),0)</f>
        <v>0</v>
      </c>
      <c r="U98" s="101">
        <f>_xlfn.IFNA(VLOOKUP($A98,Gb_VQS!$AM$10:$AS$585,I$6,FALSE),0)</f>
        <v>0</v>
      </c>
      <c r="V98" s="103">
        <f>SUMIFS(Gb_VQS!$AX$10:$AX$1735,Gb_VQS!$AV$10:$AV$1735,$A98,Gb_VQS!$AW$10:$AW$1735,10)+SUMIFS(Gb_VQS!$AX$10:$AX$1735,Gb_VQS!$AV$10:$AV$1735,$A98,Gb_VQS!$AW$10:$AW$1735,11)-SUMIFS(Gb_VQS!$AY$10:$AY$1735,Gb_VQS!$AV$10:$AV$1735,$A98,Gb_VQS!$AW$10:$AW$1735,11)</f>
        <v>5427109.5499999998</v>
      </c>
      <c r="W98" s="102">
        <f>_xlfn.IFNA(VLOOKUP($A98,Gb_VQS!$AD$10:$AO$585,E$6,FALSE),0)</f>
        <v>721100</v>
      </c>
      <c r="X98" s="102">
        <f>_xlfn.IFNA(VLOOKUP($A98,Gb_VQS!$AD$10:$AO$585,F$6,FALSE),0)</f>
        <v>0</v>
      </c>
      <c r="Y98" s="102">
        <f>_xlfn.IFNA(VLOOKUP($A98,Gb_VQS!$AD$10:$AO$585,G$6,FALSE),0)</f>
        <v>0</v>
      </c>
      <c r="Z98" s="102">
        <f>_xlfn.IFNA(VLOOKUP($A98,Gb_VQS!$AD$10:$AO$585,H$6,FALSE),0)</f>
        <v>0</v>
      </c>
      <c r="AA98" s="101">
        <f>_xlfn.IFNA(VLOOKUP($A98,Gb_VQS!$AD$10:$AO$585,I$6,FALSE),0)</f>
        <v>0</v>
      </c>
      <c r="AB98" s="103"/>
      <c r="AC98" s="102"/>
      <c r="AD98" s="102"/>
      <c r="AE98" s="102"/>
      <c r="AF98" s="102"/>
      <c r="AG98" s="101"/>
      <c r="AH98" s="103"/>
      <c r="AI98" s="102"/>
      <c r="AJ98" s="102"/>
      <c r="AK98" s="102"/>
      <c r="AL98" s="102"/>
      <c r="AM98" s="101"/>
      <c r="AN98" s="103">
        <f>_xlfn.IFNA(VLOOKUP($A98,Gb_VQS_8586!$B$10:$H$585,D$6,FALSE),0)+SUMIFS(Gb_VQS_8586!$V$10:$V$1160,Gb_VQS_8586!$T$10:$T$1160,$A98,Gb_VQS_8586!$U$10:$U$1160,31)+SUMIFS(Gb_VQS_8586!$AX$10:$AX$1735,Gb_VQS_8586!$AV$10:$AV$1735,$A98,Gb_VQS_8586!$AW$10:$AW$1735,13)</f>
        <v>4606483.1500000004</v>
      </c>
      <c r="AO98" s="102">
        <f>_xlfn.IFNA(VLOOKUP($A98,Gb_VQS_8586!$B$10:$H$585,E$6,FALSE),0)+SUMIFS(Gb_VQS_8586!W$10:W$1160,Gb_VQS_8586!$T$10:$T$1160,$A98)</f>
        <v>3976200</v>
      </c>
      <c r="AP98" s="102">
        <f>_xlfn.IFNA(VLOOKUP($A98,Gb_VQS_8586!$B$10:$H$585,F$6,FALSE),0)+SUMIFS(Gb_VQS_8586!X$10:X$1160,Gb_VQS_8586!$T$10:$T$1160,$A98)</f>
        <v>3977200</v>
      </c>
      <c r="AQ98" s="102">
        <f>_xlfn.IFNA(VLOOKUP($A98,Gb_VQS_8586!$B$10:$H$585,G$6,FALSE),0)+SUMIFS(Gb_VQS_8586!Y$10:Y$1160,Gb_VQS_8586!$T$10:$T$1160,$A98)</f>
        <v>3978200</v>
      </c>
      <c r="AR98" s="102">
        <f>_xlfn.IFNA(VLOOKUP($A98,Gb_VQS_8586!$B$10:$H$585,H$6,FALSE),0)+SUMIFS(Gb_VQS_8586!Z$10:Z$1160,Gb_VQS_8586!$T$10:$T$1160,$A98)</f>
        <v>3979200</v>
      </c>
      <c r="AS98" s="101">
        <f>_xlfn.IFNA(VLOOKUP($A98,Gb_VQS_8586!$B$10:$H$585,I$6,FALSE),0)+SUMIFS(Gb_VQS_8586!AA$10:AA$1160,Gb_VQS_8586!$T$10:$T$1160,$A98)</f>
        <v>3980200</v>
      </c>
      <c r="AT98" s="103">
        <f>_xlfn.IFNA(VLOOKUP($A98,Gb_VQS_8586!$K$10:$Q$585,D$6,FALSE),0)</f>
        <v>4479973.4000000004</v>
      </c>
      <c r="AU98" s="102">
        <f>_xlfn.IFNA(VLOOKUP($A98,Gb_VQS_8586!$K$10:$Q$585,E$6,FALSE),0)</f>
        <v>4078300</v>
      </c>
      <c r="AV98" s="102">
        <f>_xlfn.IFNA(VLOOKUP($A98,Gb_VQS_8586!$K$10:$Q$585,F$6,FALSE),0)</f>
        <v>3960500</v>
      </c>
      <c r="AW98" s="102">
        <f>_xlfn.IFNA(VLOOKUP($A98,Gb_VQS_8586!$K$10:$Q$585,G$6,FALSE),0)</f>
        <v>3993000</v>
      </c>
      <c r="AX98" s="102">
        <f>_xlfn.IFNA(VLOOKUP($A98,Gb_VQS_8586!$K$10:$Q$585,H$6,FALSE),0)</f>
        <v>4002000</v>
      </c>
      <c r="AY98" s="101">
        <f>_xlfn.IFNA(VLOOKUP($A98,Gb_VQS_8586!$K$10:$Q$585,I$6,FALSE),0)</f>
        <v>4035200</v>
      </c>
      <c r="AZ98" s="103">
        <f>SUMIFS(Gb_VQS_8586!$AY$10:$AY$1735,Gb_VQS_8586!$AV$10:$AV$1735,$A98,Gb_VQS_8586!$AW$10:$AW$1735,10)</f>
        <v>0</v>
      </c>
      <c r="BA98" s="102">
        <f>_xlfn.IFNA(VLOOKUP($A98,Gb_VQS_8586!$AM$10:$AS$585,E$6,FALSE),0)</f>
        <v>0</v>
      </c>
      <c r="BB98" s="102">
        <f>_xlfn.IFNA(VLOOKUP($A98,Gb_VQS_8586!$AM$10:$AS$585,F$6,FALSE),0)</f>
        <v>0</v>
      </c>
      <c r="BC98" s="102">
        <f>_xlfn.IFNA(VLOOKUP($A98,Gb_VQS_8586!$AM$10:$AS$585,G$6,FALSE),0)</f>
        <v>0</v>
      </c>
      <c r="BD98" s="102">
        <f>_xlfn.IFNA(VLOOKUP($A98,Gb_VQS_8586!$AM$10:$AS$585,H$6,FALSE),0)</f>
        <v>0</v>
      </c>
      <c r="BE98" s="101">
        <f>_xlfn.IFNA(VLOOKUP($A98,Gb_VQS_8586!$AM$10:$AS$585,I$6,FALSE),0)</f>
        <v>0</v>
      </c>
      <c r="BF98" s="103">
        <f>SUMIFS(Gb_VQS_8586!$AX$10:$AX$1735,Gb_VQS_8586!$AV$10:$AV$1735,$A98,Gb_VQS_8586!$AW$10:$AW$1735,10)+SUMIFS(Gb_VQS_8586!$AX$10:$AX$1735,Gb_VQS_8586!$AV$10:$AV$1735,$A98,Gb_VQS_8586!$AW$10:$AW$1735,11)-SUMIFS(Gb_VQS_8586!$AY$10:$AY$1735,Gb_VQS_8586!$AV$10:$AV$1735,$A98,Gb_VQS_8586!$AW$10:$AW$1735,11)</f>
        <v>219516.52</v>
      </c>
      <c r="BG98" s="102">
        <f>_xlfn.IFNA(VLOOKUP($A98,Gb_VQS_8586!$AD$10:$AO$585,E$6,FALSE),0)</f>
        <v>97000</v>
      </c>
      <c r="BH98" s="102">
        <f>_xlfn.IFNA(VLOOKUP($A98,Gb_VQS_8586!$AD$10:$AO$585,F$6,FALSE),0)</f>
        <v>0</v>
      </c>
      <c r="BI98" s="102">
        <f>_xlfn.IFNA(VLOOKUP($A98,Gb_VQS_8586!$AD$10:$AO$585,G$6,FALSE),0)</f>
        <v>0</v>
      </c>
      <c r="BJ98" s="102">
        <f>_xlfn.IFNA(VLOOKUP($A98,Gb_VQS_8586!$AD$10:$AO$585,H$6,FALSE),0)</f>
        <v>0</v>
      </c>
      <c r="BK98" s="101">
        <f>_xlfn.IFNA(VLOOKUP($A98,Gb_VQS_8586!$AD$10:$AO$585,I$6,FALSE),0)</f>
        <v>0</v>
      </c>
      <c r="BL98" s="103">
        <f>SUMIFS(Gb_VQS_8586!BD$10:BD$2310,Gb_VQS_8586!$BB$10:$BB$2310,$A98,Gb_VQS_8586!$BC$10:$BC$2310,23)+SUMIFS(Gb_VQS_8586!BD$10:BD$2310,Gb_VQS_8586!$BB$10:$BB$2310,$A98,Gb_VQS_8586!$BC$10:$BC$2310,21)+SUMIFS(Gb_VQS_8586!BN$10:BN$2310,Gb_VQS_8586!$BL$10:$BL$2310,$A98,Gb_VQS_8586!$BM$10:$BM$2310,33)+SUMIFS(Gb_VQS_8586!BN$10:BN$2310,Gb_VQS_8586!$BL$10:$BL$2310,$A98,Gb_VQS_8586!$BM$10:$BM$2310,35)+SUMIFS(Gb_VQS_8586!$V$10:$V$1160,Gb_VQS_8586!$T$10:$T$1160,$A98,Gb_VQS_8586!$U$10:$U$1160,33)-SUMIFS(Gb_VQS_8586!$AX$10:$AX$1735,Gb_VQS_8586!$AV$10:$AV$1735,$A98,Gb_VQS_8586!$AW$10:$AW$1735,13)</f>
        <v>702383.21</v>
      </c>
      <c r="BM98" s="102">
        <f>SUMIFS(Gb_VQS_8586!BE$10:BE$2310,Gb_VQS_8586!$BB$10:$BB$2310,$A98,Gb_VQS_8586!$BC$10:$BC$2310,23)+SUMIFS(Gb_VQS_8586!BE$10:BE$2310,Gb_VQS_8586!$BB$10:$BB$2310,$A98,Gb_VQS_8586!$BC$10:$BC$2310,21)+SUMIFS(Gb_VQS_8586!BO$10:BO$2310,Gb_VQS_8586!$BL$10:$BL$2310,$A98,Gb_VQS_8586!$BM$10:$BM$2310,33)+SUMIFS(Gb_VQS_8586!BO$10:BO$2310,Gb_VQS_8586!$BL$10:$BL$2310,$A98,Gb_VQS_8586!$BM$10:$BM$2310,35)</f>
        <v>0</v>
      </c>
      <c r="BN98" s="102">
        <f>SUMIFS(Gb_VQS_8586!BF$10:BF$2310,Gb_VQS_8586!$BB$10:$BB$2310,$A98,Gb_VQS_8586!$BC$10:$BC$2310,23)+SUMIFS(Gb_VQS_8586!BF$10:BF$2310,Gb_VQS_8586!$BB$10:$BB$2310,$A98,Gb_VQS_8586!$BC$10:$BC$2310,21)+SUMIFS(Gb_VQS_8586!BP$10:BP$2310,Gb_VQS_8586!$BL$10:$BL$2310,$A98,Gb_VQS_8586!$BM$10:$BM$2310,33)+SUMIFS(Gb_VQS_8586!BP$10:BP$2310,Gb_VQS_8586!$BL$10:$BL$2310,$A98,Gb_VQS_8586!$BM$10:$BM$2310,35)</f>
        <v>0</v>
      </c>
      <c r="BO98" s="102">
        <f>SUMIFS(Gb_VQS_8586!BG$10:BG$2310,Gb_VQS_8586!$BB$10:$BB$2310,$A98,Gb_VQS_8586!$BC$10:$BC$2310,23)+SUMIFS(Gb_VQS_8586!BG$10:BG$2310,Gb_VQS_8586!$BB$10:$BB$2310,$A98,Gb_VQS_8586!$BC$10:$BC$2310,21)+SUMIFS(Gb_VQS_8586!BQ$10:BQ$2310,Gb_VQS_8586!$BL$10:$BL$2310,$A98,Gb_VQS_8586!$BM$10:$BM$2310,33)+SUMIFS(Gb_VQS_8586!BQ$10:BQ$2310,Gb_VQS_8586!$BL$10:$BL$2310,$A98,Gb_VQS_8586!$BM$10:$BM$2310,35)</f>
        <v>0</v>
      </c>
      <c r="BP98" s="102">
        <f>SUMIFS(Gb_VQS_8586!BH$10:BH$2310,Gb_VQS_8586!$BB$10:$BB$2310,$A98,Gb_VQS_8586!$BC$10:$BC$2310,23)+SUMIFS(Gb_VQS_8586!BH$10:BH$2310,Gb_VQS_8586!$BB$10:$BB$2310,$A98,Gb_VQS_8586!$BC$10:$BC$2310,21)+SUMIFS(Gb_VQS_8586!BR$10:BR$2310,Gb_VQS_8586!$BL$10:$BL$2310,$A98,Gb_VQS_8586!$BM$10:$BM$2310,33)+SUMIFS(Gb_VQS_8586!BR$10:BR$2310,Gb_VQS_8586!$BL$10:$BL$2310,$A98,Gb_VQS_8586!$BM$10:$BM$2310,35)</f>
        <v>0</v>
      </c>
      <c r="BQ98" s="101">
        <f>SUMIFS(Gb_VQS_8586!BI$10:BI$2310,Gb_VQS_8586!$BB$10:$BB$2310,$A98,Gb_VQS_8586!$BC$10:$BC$2310,23)+SUMIFS(Gb_VQS_8586!BI$10:BI$2310,Gb_VQS_8586!$BB$10:$BB$2310,$A98,Gb_VQS_8586!$BC$10:$BC$2310,21)+SUMIFS(Gb_VQS_8586!BS$10:BS$2310,Gb_VQS_8586!$BL$10:$BL$2310,$A98,Gb_VQS_8586!$BM$10:$BM$2310,33)+SUMIFS(Gb_VQS_8586!BS$10:BS$2310,Gb_VQS_8586!$BL$10:$BL$2310,$A98,Gb_VQS_8586!$BM$10:$BM$2310,35)</f>
        <v>0</v>
      </c>
      <c r="BR98" s="103">
        <f>SUMIFS(Gb_VQS_8586!BD$10:BD$2310,Gb_VQS_8586!$BB$10:$BB$2310,$A98,Gb_VQS_8586!$BC$10:$BC$2310,24)+SUMIFS(Gb_VQS_8586!BD$10:BD$2310,Gb_VQS_8586!$BB$10:$BB$2310,$A98,Gb_VQS_8586!$BC$10:$BC$2310,22)+SUMIFS(Gb_VQS_8586!BN$10:BN$2310,Gb_VQS_8586!$BL$10:$BL$2310,$A98,Gb_VQS_8586!$BM$10:$BM$2310,34)+SUMIFS(Gb_VQS_8586!BN$10:BN$2310,Gb_VQS_8586!$BL$10:$BL$2310,$A98,Gb_VQS_8586!$BM$10:$BM$2310,36)</f>
        <v>389956.74</v>
      </c>
      <c r="BS98" s="102">
        <f>SUMIFS(Gb_VQS_8586!BE$10:BE$2310,Gb_VQS_8586!$BB$10:$BB$2310,$A98,Gb_VQS_8586!$BC$10:$BC$2310,24)+SUMIFS(Gb_VQS_8586!BE$10:BE$2310,Gb_VQS_8586!$BB$10:$BB$2310,$A98,Gb_VQS_8586!$BC$10:$BC$2310,22)+SUMIFS(Gb_VQS_8586!BO$10:BO$2310,Gb_VQS_8586!$BL$10:$BL$2310,$A98,Gb_VQS_8586!$BM$10:$BM$2310,34)+SUMIFS(Gb_VQS_8586!BO$10:BO$2310,Gb_VQS_8586!$BL$10:$BL$2310,$A98,Gb_VQS_8586!$BM$10:$BM$2310,36)</f>
        <v>350000</v>
      </c>
      <c r="BT98" s="102">
        <f>SUMIFS(Gb_VQS_8586!BF$10:BF$2310,Gb_VQS_8586!$BB$10:$BB$2310,$A98,Gb_VQS_8586!$BC$10:$BC$2310,24)+SUMIFS(Gb_VQS_8586!BF$10:BF$2310,Gb_VQS_8586!$BB$10:$BB$2310,$A98,Gb_VQS_8586!$BC$10:$BC$2310,22)+SUMIFS(Gb_VQS_8586!BP$10:BP$2310,Gb_VQS_8586!$BL$10:$BL$2310,$A98,Gb_VQS_8586!$BM$10:$BM$2310,34)+SUMIFS(Gb_VQS_8586!BP$10:BP$2310,Gb_VQS_8586!$BL$10:$BL$2310,$A98,Gb_VQS_8586!$BM$10:$BM$2310,36)</f>
        <v>57200</v>
      </c>
      <c r="BU98" s="102">
        <f>SUMIFS(Gb_VQS_8586!BG$10:BG$2310,Gb_VQS_8586!$BB$10:$BB$2310,$A98,Gb_VQS_8586!$BC$10:$BC$2310,24)+SUMIFS(Gb_VQS_8586!BG$10:BG$2310,Gb_VQS_8586!$BB$10:$BB$2310,$A98,Gb_VQS_8586!$BC$10:$BC$2310,22)+SUMIFS(Gb_VQS_8586!BQ$10:BQ$2310,Gb_VQS_8586!$BL$10:$BL$2310,$A98,Gb_VQS_8586!$BM$10:$BM$2310,34)+SUMIFS(Gb_VQS_8586!BQ$10:BQ$2310,Gb_VQS_8586!$BL$10:$BL$2310,$A98,Gb_VQS_8586!$BM$10:$BM$2310,36)</f>
        <v>57200</v>
      </c>
      <c r="BV98" s="102">
        <f>SUMIFS(Gb_VQS_8586!BH$10:BH$2310,Gb_VQS_8586!$BB$10:$BB$2310,$A98,Gb_VQS_8586!$BC$10:$BC$2310,24)+SUMIFS(Gb_VQS_8586!BH$10:BH$2310,Gb_VQS_8586!$BB$10:$BB$2310,$A98,Gb_VQS_8586!$BC$10:$BC$2310,22)+SUMIFS(Gb_VQS_8586!BR$10:BR$2310,Gb_VQS_8586!$BL$10:$BL$2310,$A98,Gb_VQS_8586!$BM$10:$BM$2310,34)+SUMIFS(Gb_VQS_8586!BR$10:BR$2310,Gb_VQS_8586!$BL$10:$BL$2310,$A98,Gb_VQS_8586!$BM$10:$BM$2310,36)</f>
        <v>57200</v>
      </c>
      <c r="BW98" s="101">
        <f>SUMIFS(Gb_VQS_8586!BI$10:BI$2310,Gb_VQS_8586!$BB$10:$BB$2310,$A98,Gb_VQS_8586!$BC$10:$BC$2310,24)+SUMIFS(Gb_VQS_8586!BI$10:BI$2310,Gb_VQS_8586!$BB$10:$BB$2310,$A98,Gb_VQS_8586!$BC$10:$BC$2310,22)+SUMIFS(Gb_VQS_8586!BS$10:BS$2310,Gb_VQS_8586!$BL$10:$BL$2310,$A98,Gb_VQS_8586!$BM$10:$BM$2310,34)+SUMIFS(Gb_VQS_8586!BS$10:BS$2310,Gb_VQS_8586!$BL$10:$BL$2310,$A98,Gb_VQS_8586!$BM$10:$BM$2310,36)</f>
        <v>57200</v>
      </c>
      <c r="BX98" s="103">
        <f>_xlfn.IFNA(VLOOKUP($A98,Gb_Stand!$B$10:$H$585,D$6,FALSE),0)</f>
        <v>2654500.2599999998</v>
      </c>
      <c r="BY98" s="102">
        <f>_xlfn.IFNA(VLOOKUP($A98,Gb_Stand!$B$10:$H$585,E$6,FALSE),0)</f>
        <v>2643653.1</v>
      </c>
      <c r="BZ98" s="102">
        <f>_xlfn.IFNA(VLOOKUP($A98,Gb_Stand!$B$10:$H$585,F$6,FALSE),0)</f>
        <v>2500000</v>
      </c>
      <c r="CA98" s="102">
        <f>_xlfn.IFNA(VLOOKUP($A98,Gb_Stand!$B$10:$H$585,G$6,FALSE),0)</f>
        <v>1750000</v>
      </c>
      <c r="CB98" s="102">
        <f>_xlfn.IFNA(VLOOKUP($A98,Gb_Stand!$B$10:$H$585,H$6,FALSE),0)</f>
        <v>1625000</v>
      </c>
      <c r="CC98" s="101">
        <f>_xlfn.IFNA(VLOOKUP($A98,Gb_Stand!$B$10:$H$585,I$6,FALSE),0)</f>
        <v>1500000</v>
      </c>
      <c r="CD98" s="103">
        <f>_xlfn.IFNA(VLOOKUP($A98,Gb_Stand!$K$10:$Q$585,D$6,FALSE),0)</f>
        <v>2654500.2599999998</v>
      </c>
      <c r="CE98" s="102">
        <f>_xlfn.IFNA(VLOOKUP($A98,Gb_Stand!$K$10:$Q$585,E$6,FALSE),0)</f>
        <v>2643653.1</v>
      </c>
      <c r="CF98" s="102">
        <f>_xlfn.IFNA(VLOOKUP($A98,Gb_Stand!$K$10:$Q$585,F$6,FALSE),0)</f>
        <v>2500000</v>
      </c>
      <c r="CG98" s="102">
        <f>_xlfn.IFNA(VLOOKUP($A98,Gb_Stand!$K$10:$Q$585,G$6,FALSE),0)</f>
        <v>1750000</v>
      </c>
      <c r="CH98" s="102">
        <f>_xlfn.IFNA(VLOOKUP($A98,Gb_Stand!$K$10:$Q$585,H$6,FALSE),0)</f>
        <v>1625000</v>
      </c>
      <c r="CI98" s="101">
        <f>_xlfn.IFNA(VLOOKUP($A98,Gb_Stand!$K$10:$Q$585,I$6,FALSE),0)</f>
        <v>1500000</v>
      </c>
      <c r="CJ98" s="103">
        <f>_xlfn.IFNA(VLOOKUP($A98,Gb_Stand!$T$10:$Z$585,D$6,FALSE),0)</f>
        <v>7282335.3899999997</v>
      </c>
      <c r="CK98" s="102">
        <f>_xlfn.IFNA(VLOOKUP($A98,Gb_Stand!$T$10:$Z$585,E$6,FALSE),0)</f>
        <v>0</v>
      </c>
      <c r="CL98" s="102">
        <f>_xlfn.IFNA(VLOOKUP($A98,Gb_Stand!$T$10:$Z$585,F$6,FALSE),0)</f>
        <v>0</v>
      </c>
      <c r="CM98" s="102">
        <f>_xlfn.IFNA(VLOOKUP($A98,Gb_Stand!$T$10:$Z$585,G$6,FALSE),0)</f>
        <v>0</v>
      </c>
      <c r="CN98" s="102">
        <f>_xlfn.IFNA(VLOOKUP($A98,Gb_Stand!$T$10:$Z$585,H$6,FALSE),0)</f>
        <v>0</v>
      </c>
      <c r="CO98" s="101">
        <f>_xlfn.IFNA(VLOOKUP($A98,Gb_Stand!$T$10:$Z$585,I$6,FALSE),0)</f>
        <v>0</v>
      </c>
      <c r="CP98" s="103">
        <f>_xlfn.IFNA(VLOOKUP($A98,Gb_Stand!$AC$10:$AI$585,D$6,FALSE),0)</f>
        <v>7282335.3899999997</v>
      </c>
      <c r="CQ98" s="102">
        <f>_xlfn.IFNA(VLOOKUP($A98,Gb_Stand!$AC$10:$AI$585,E$6,FALSE),0)</f>
        <v>0</v>
      </c>
      <c r="CR98" s="102">
        <f>_xlfn.IFNA(VLOOKUP($A98,Gb_Stand!$AC$10:$AI$585,F$6,FALSE),0)</f>
        <v>0</v>
      </c>
      <c r="CS98" s="102">
        <f>_xlfn.IFNA(VLOOKUP($A98,Gb_Stand!$AC$10:$AI$585,G$6,FALSE),0)</f>
        <v>0</v>
      </c>
      <c r="CT98" s="102">
        <f>_xlfn.IFNA(VLOOKUP($A98,Gb_Stand!$AC$10:$AI$585,H$6,FALSE),0)</f>
        <v>0</v>
      </c>
      <c r="CU98" s="101">
        <f>_xlfn.IFNA(VLOOKUP($A98,Gb_Stand!$AC$10:$AI$585,I$6,FALSE),0)</f>
        <v>0</v>
      </c>
    </row>
    <row r="99" spans="1:99" x14ac:dyDescent="0.4">
      <c r="A99" s="106">
        <v>20712</v>
      </c>
      <c r="B99" s="105" t="s">
        <v>119</v>
      </c>
      <c r="C99" s="104"/>
      <c r="D99" s="103">
        <f>_xlfn.IFNA(VLOOKUP($A99,Gb_VQS!$B$10:$H$585,D$6,FALSE),0)+SUMIFS(Gb_VQS!$V$10:$V$1160,Gb_VQS!$T$10:$T$1160,$A99,Gb_VQS!$U$10:$U$1160,31)+SUMIFS(Gb_VQS!$AX$10:$AX$1735,Gb_VQS!$AV$10:$AV$1735,$A99,Gb_VQS!$AW$10:$AW$1735,13)</f>
        <v>4229955.4000000004</v>
      </c>
      <c r="E99" s="102">
        <f>_xlfn.IFNA(VLOOKUP($A99,Gb_VQS!$B$10:$H$585,E$6,FALSE),0)+SUMIFS(Gb_VQS!W$10:W$1160,Gb_VQS!$T$10:$T$1160,$A99)</f>
        <v>4797900</v>
      </c>
      <c r="F99" s="102">
        <f>_xlfn.IFNA(VLOOKUP($A99,Gb_VQS!$B$10:$H$585,F$6,FALSE),0)+SUMIFS(Gb_VQS!X$10:X$1160,Gb_VQS!$T$10:$T$1160,$A99)</f>
        <v>2777200</v>
      </c>
      <c r="G99" s="102">
        <f>_xlfn.IFNA(VLOOKUP($A99,Gb_VQS!$B$10:$H$585,G$6,FALSE),0)+SUMIFS(Gb_VQS!Y$10:Y$1160,Gb_VQS!$T$10:$T$1160,$A99)</f>
        <v>2815700</v>
      </c>
      <c r="H99" s="102">
        <f>_xlfn.IFNA(VLOOKUP($A99,Gb_VQS!$B$10:$H$585,H$6,FALSE),0)+SUMIFS(Gb_VQS!Z$10:Z$1160,Gb_VQS!$T$10:$T$1160,$A99)</f>
        <v>2817600</v>
      </c>
      <c r="I99" s="101">
        <f>_xlfn.IFNA(VLOOKUP($A99,Gb_VQS!$B$10:$H$585,I$6,FALSE),0)+SUMIFS(Gb_VQS!AA$10:AA$1160,Gb_VQS!$T$10:$T$1160,$A99)</f>
        <v>2817600</v>
      </c>
      <c r="J99" s="103">
        <f>_xlfn.IFNA(VLOOKUP($A99,Gb_VQS!$K$10:$Q$585,D$6,FALSE),0)</f>
        <v>2751626.57</v>
      </c>
      <c r="K99" s="102">
        <f>_xlfn.IFNA(VLOOKUP($A99,Gb_VQS!$K$10:$Q$585,E$6,FALSE),0)</f>
        <v>2787500</v>
      </c>
      <c r="L99" s="102">
        <f>_xlfn.IFNA(VLOOKUP($A99,Gb_VQS!$K$10:$Q$585,F$6,FALSE),0)</f>
        <v>2816700</v>
      </c>
      <c r="M99" s="102">
        <f>_xlfn.IFNA(VLOOKUP($A99,Gb_VQS!$K$10:$Q$585,G$6,FALSE),0)</f>
        <v>2857800</v>
      </c>
      <c r="N99" s="102">
        <f>_xlfn.IFNA(VLOOKUP($A99,Gb_VQS!$K$10:$Q$585,H$6,FALSE),0)</f>
        <v>2877500</v>
      </c>
      <c r="O99" s="101">
        <f>_xlfn.IFNA(VLOOKUP($A99,Gb_VQS!$K$10:$Q$585,I$6,FALSE),0)</f>
        <v>2910400</v>
      </c>
      <c r="P99" s="103">
        <f>SUMIFS(Gb_VQS!$AY$10:$AY$1735,Gb_VQS!$AV$10:$AV$1735,$A99,Gb_VQS!$AW$10:$AW$1735,10)</f>
        <v>4108.5</v>
      </c>
      <c r="Q99" s="102">
        <f>_xlfn.IFNA(VLOOKUP($A99,Gb_VQS!$AM$10:$AS$585,E$6,FALSE),0)</f>
        <v>0</v>
      </c>
      <c r="R99" s="102">
        <f>_xlfn.IFNA(VLOOKUP($A99,Gb_VQS!$AM$10:$AS$585,F$6,FALSE),0)</f>
        <v>0</v>
      </c>
      <c r="S99" s="102">
        <f>_xlfn.IFNA(VLOOKUP($A99,Gb_VQS!$AM$10:$AS$585,G$6,FALSE),0)</f>
        <v>0</v>
      </c>
      <c r="T99" s="102">
        <f>_xlfn.IFNA(VLOOKUP($A99,Gb_VQS!$AM$10:$AS$585,H$6,FALSE),0)</f>
        <v>0</v>
      </c>
      <c r="U99" s="101">
        <f>_xlfn.IFNA(VLOOKUP($A99,Gb_VQS!$AM$10:$AS$585,I$6,FALSE),0)</f>
        <v>0</v>
      </c>
      <c r="V99" s="103">
        <f>SUMIFS(Gb_VQS!$AX$10:$AX$1735,Gb_VQS!$AV$10:$AV$1735,$A99,Gb_VQS!$AW$10:$AW$1735,10)+SUMIFS(Gb_VQS!$AX$10:$AX$1735,Gb_VQS!$AV$10:$AV$1735,$A99,Gb_VQS!$AW$10:$AW$1735,11)-SUMIFS(Gb_VQS!$AY$10:$AY$1735,Gb_VQS!$AV$10:$AV$1735,$A99,Gb_VQS!$AW$10:$AW$1735,11)</f>
        <v>732434.64</v>
      </c>
      <c r="W99" s="102">
        <f>_xlfn.IFNA(VLOOKUP($A99,Gb_VQS!$AD$10:$AO$585,E$6,FALSE),0)</f>
        <v>2720100</v>
      </c>
      <c r="X99" s="102">
        <f>_xlfn.IFNA(VLOOKUP($A99,Gb_VQS!$AD$10:$AO$585,F$6,FALSE),0)</f>
        <v>17600</v>
      </c>
      <c r="Y99" s="102">
        <f>_xlfn.IFNA(VLOOKUP($A99,Gb_VQS!$AD$10:$AO$585,G$6,FALSE),0)</f>
        <v>17600</v>
      </c>
      <c r="Z99" s="102">
        <f>_xlfn.IFNA(VLOOKUP($A99,Gb_VQS!$AD$10:$AO$585,H$6,FALSE),0)</f>
        <v>17600</v>
      </c>
      <c r="AA99" s="101">
        <f>_xlfn.IFNA(VLOOKUP($A99,Gb_VQS!$AD$10:$AO$585,I$6,FALSE),0)</f>
        <v>17600</v>
      </c>
      <c r="AB99" s="103"/>
      <c r="AC99" s="102"/>
      <c r="AD99" s="102"/>
      <c r="AE99" s="102"/>
      <c r="AF99" s="102"/>
      <c r="AG99" s="101"/>
      <c r="AH99" s="103"/>
      <c r="AI99" s="102"/>
      <c r="AJ99" s="102"/>
      <c r="AK99" s="102"/>
      <c r="AL99" s="102"/>
      <c r="AM99" s="101"/>
      <c r="AN99" s="103">
        <f>_xlfn.IFNA(VLOOKUP($A99,Gb_VQS_8586!$B$10:$H$585,D$6,FALSE),0)+SUMIFS(Gb_VQS_8586!$V$10:$V$1160,Gb_VQS_8586!$T$10:$T$1160,$A99,Gb_VQS_8586!$U$10:$U$1160,31)+SUMIFS(Gb_VQS_8586!$AX$10:$AX$1735,Gb_VQS_8586!$AV$10:$AV$1735,$A99,Gb_VQS_8586!$AW$10:$AW$1735,13)</f>
        <v>503288.56</v>
      </c>
      <c r="AO99" s="102">
        <f>_xlfn.IFNA(VLOOKUP($A99,Gb_VQS_8586!$B$10:$H$585,E$6,FALSE),0)+SUMIFS(Gb_VQS_8586!W$10:W$1160,Gb_VQS_8586!$T$10:$T$1160,$A99)</f>
        <v>565700</v>
      </c>
      <c r="AP99" s="102">
        <f>_xlfn.IFNA(VLOOKUP($A99,Gb_VQS_8586!$B$10:$H$585,F$6,FALSE),0)+SUMIFS(Gb_VQS_8586!X$10:X$1160,Gb_VQS_8586!$T$10:$T$1160,$A99)</f>
        <v>544400</v>
      </c>
      <c r="AQ99" s="102">
        <f>_xlfn.IFNA(VLOOKUP($A99,Gb_VQS_8586!$B$10:$H$585,G$6,FALSE),0)+SUMIFS(Gb_VQS_8586!Y$10:Y$1160,Gb_VQS_8586!$T$10:$T$1160,$A99)</f>
        <v>582000</v>
      </c>
      <c r="AR99" s="102">
        <f>_xlfn.IFNA(VLOOKUP($A99,Gb_VQS_8586!$B$10:$H$585,H$6,FALSE),0)+SUMIFS(Gb_VQS_8586!Z$10:Z$1160,Gb_VQS_8586!$T$10:$T$1160,$A99)</f>
        <v>582000</v>
      </c>
      <c r="AS99" s="101">
        <f>_xlfn.IFNA(VLOOKUP($A99,Gb_VQS_8586!$B$10:$H$585,I$6,FALSE),0)+SUMIFS(Gb_VQS_8586!AA$10:AA$1160,Gb_VQS_8586!$T$10:$T$1160,$A99)</f>
        <v>582000</v>
      </c>
      <c r="AT99" s="103">
        <f>_xlfn.IFNA(VLOOKUP($A99,Gb_VQS_8586!$K$10:$Q$585,D$6,FALSE),0)</f>
        <v>237887.37</v>
      </c>
      <c r="AU99" s="102">
        <f>_xlfn.IFNA(VLOOKUP($A99,Gb_VQS_8586!$K$10:$Q$585,E$6,FALSE),0)</f>
        <v>297800</v>
      </c>
      <c r="AV99" s="102">
        <f>_xlfn.IFNA(VLOOKUP($A99,Gb_VQS_8586!$K$10:$Q$585,F$6,FALSE),0)</f>
        <v>296000</v>
      </c>
      <c r="AW99" s="102">
        <f>_xlfn.IFNA(VLOOKUP($A99,Gb_VQS_8586!$K$10:$Q$585,G$6,FALSE),0)</f>
        <v>293900</v>
      </c>
      <c r="AX99" s="102">
        <f>_xlfn.IFNA(VLOOKUP($A99,Gb_VQS_8586!$K$10:$Q$585,H$6,FALSE),0)</f>
        <v>291600</v>
      </c>
      <c r="AY99" s="101">
        <f>_xlfn.IFNA(VLOOKUP($A99,Gb_VQS_8586!$K$10:$Q$585,I$6,FALSE),0)</f>
        <v>289300</v>
      </c>
      <c r="AZ99" s="103">
        <f>SUMIFS(Gb_VQS_8586!$AY$10:$AY$1735,Gb_VQS_8586!$AV$10:$AV$1735,$A99,Gb_VQS_8586!$AW$10:$AW$1735,10)</f>
        <v>0</v>
      </c>
      <c r="BA99" s="102">
        <f>_xlfn.IFNA(VLOOKUP($A99,Gb_VQS_8586!$AM$10:$AS$585,E$6,FALSE),0)</f>
        <v>0</v>
      </c>
      <c r="BB99" s="102">
        <f>_xlfn.IFNA(VLOOKUP($A99,Gb_VQS_8586!$AM$10:$AS$585,F$6,FALSE),0)</f>
        <v>0</v>
      </c>
      <c r="BC99" s="102">
        <f>_xlfn.IFNA(VLOOKUP($A99,Gb_VQS_8586!$AM$10:$AS$585,G$6,FALSE),0)</f>
        <v>0</v>
      </c>
      <c r="BD99" s="102">
        <f>_xlfn.IFNA(VLOOKUP($A99,Gb_VQS_8586!$AM$10:$AS$585,H$6,FALSE),0)</f>
        <v>0</v>
      </c>
      <c r="BE99" s="101">
        <f>_xlfn.IFNA(VLOOKUP($A99,Gb_VQS_8586!$AM$10:$AS$585,I$6,FALSE),0)</f>
        <v>0</v>
      </c>
      <c r="BF99" s="103">
        <f>SUMIFS(Gb_VQS_8586!$AX$10:$AX$1735,Gb_VQS_8586!$AV$10:$AV$1735,$A99,Gb_VQS_8586!$AW$10:$AW$1735,10)+SUMIFS(Gb_VQS_8586!$AX$10:$AX$1735,Gb_VQS_8586!$AV$10:$AV$1735,$A99,Gb_VQS_8586!$AW$10:$AW$1735,11)-SUMIFS(Gb_VQS_8586!$AY$10:$AY$1735,Gb_VQS_8586!$AV$10:$AV$1735,$A99,Gb_VQS_8586!$AW$10:$AW$1735,11)</f>
        <v>49897.29</v>
      </c>
      <c r="BG99" s="102">
        <f>_xlfn.IFNA(VLOOKUP($A99,Gb_VQS_8586!$AD$10:$AO$585,E$6,FALSE),0)</f>
        <v>117500</v>
      </c>
      <c r="BH99" s="102">
        <f>_xlfn.IFNA(VLOOKUP($A99,Gb_VQS_8586!$AD$10:$AO$585,F$6,FALSE),0)</f>
        <v>0</v>
      </c>
      <c r="BI99" s="102">
        <f>_xlfn.IFNA(VLOOKUP($A99,Gb_VQS_8586!$AD$10:$AO$585,G$6,FALSE),0)</f>
        <v>0</v>
      </c>
      <c r="BJ99" s="102">
        <f>_xlfn.IFNA(VLOOKUP($A99,Gb_VQS_8586!$AD$10:$AO$585,H$6,FALSE),0)</f>
        <v>0</v>
      </c>
      <c r="BK99" s="101">
        <f>_xlfn.IFNA(VLOOKUP($A99,Gb_VQS_8586!$AD$10:$AO$585,I$6,FALSE),0)</f>
        <v>0</v>
      </c>
      <c r="BL99" s="103">
        <f>SUMIFS(Gb_VQS_8586!BD$10:BD$2310,Gb_VQS_8586!$BB$10:$BB$2310,$A99,Gb_VQS_8586!$BC$10:$BC$2310,23)+SUMIFS(Gb_VQS_8586!BD$10:BD$2310,Gb_VQS_8586!$BB$10:$BB$2310,$A99,Gb_VQS_8586!$BC$10:$BC$2310,21)+SUMIFS(Gb_VQS_8586!BN$10:BN$2310,Gb_VQS_8586!$BL$10:$BL$2310,$A99,Gb_VQS_8586!$BM$10:$BM$2310,33)+SUMIFS(Gb_VQS_8586!BN$10:BN$2310,Gb_VQS_8586!$BL$10:$BL$2310,$A99,Gb_VQS_8586!$BM$10:$BM$2310,35)+SUMIFS(Gb_VQS_8586!$V$10:$V$1160,Gb_VQS_8586!$T$10:$T$1160,$A99,Gb_VQS_8586!$U$10:$U$1160,33)-SUMIFS(Gb_VQS_8586!$AX$10:$AX$1735,Gb_VQS_8586!$AV$10:$AV$1735,$A99,Gb_VQS_8586!$AW$10:$AW$1735,13)</f>
        <v>76304.36</v>
      </c>
      <c r="BM99" s="102">
        <f>SUMIFS(Gb_VQS_8586!BE$10:BE$2310,Gb_VQS_8586!$BB$10:$BB$2310,$A99,Gb_VQS_8586!$BC$10:$BC$2310,23)+SUMIFS(Gb_VQS_8586!BE$10:BE$2310,Gb_VQS_8586!$BB$10:$BB$2310,$A99,Gb_VQS_8586!$BC$10:$BC$2310,21)+SUMIFS(Gb_VQS_8586!BO$10:BO$2310,Gb_VQS_8586!$BL$10:$BL$2310,$A99,Gb_VQS_8586!$BM$10:$BM$2310,33)+SUMIFS(Gb_VQS_8586!BO$10:BO$2310,Gb_VQS_8586!$BL$10:$BL$2310,$A99,Gb_VQS_8586!$BM$10:$BM$2310,35)</f>
        <v>77900</v>
      </c>
      <c r="BN99" s="102">
        <f>SUMIFS(Gb_VQS_8586!BF$10:BF$2310,Gb_VQS_8586!$BB$10:$BB$2310,$A99,Gb_VQS_8586!$BC$10:$BC$2310,23)+SUMIFS(Gb_VQS_8586!BF$10:BF$2310,Gb_VQS_8586!$BB$10:$BB$2310,$A99,Gb_VQS_8586!$BC$10:$BC$2310,21)+SUMIFS(Gb_VQS_8586!BP$10:BP$2310,Gb_VQS_8586!$BL$10:$BL$2310,$A99,Gb_VQS_8586!$BM$10:$BM$2310,33)+SUMIFS(Gb_VQS_8586!BP$10:BP$2310,Gb_VQS_8586!$BL$10:$BL$2310,$A99,Gb_VQS_8586!$BM$10:$BM$2310,35)</f>
        <v>26600</v>
      </c>
      <c r="BO99" s="102">
        <f>SUMIFS(Gb_VQS_8586!BG$10:BG$2310,Gb_VQS_8586!$BB$10:$BB$2310,$A99,Gb_VQS_8586!$BC$10:$BC$2310,23)+SUMIFS(Gb_VQS_8586!BG$10:BG$2310,Gb_VQS_8586!$BB$10:$BB$2310,$A99,Gb_VQS_8586!$BC$10:$BC$2310,21)+SUMIFS(Gb_VQS_8586!BQ$10:BQ$2310,Gb_VQS_8586!$BL$10:$BL$2310,$A99,Gb_VQS_8586!$BM$10:$BM$2310,33)+SUMIFS(Gb_VQS_8586!BQ$10:BQ$2310,Gb_VQS_8586!$BL$10:$BL$2310,$A99,Gb_VQS_8586!$BM$10:$BM$2310,35)</f>
        <v>26800</v>
      </c>
      <c r="BP99" s="102">
        <f>SUMIFS(Gb_VQS_8586!BH$10:BH$2310,Gb_VQS_8586!$BB$10:$BB$2310,$A99,Gb_VQS_8586!$BC$10:$BC$2310,23)+SUMIFS(Gb_VQS_8586!BH$10:BH$2310,Gb_VQS_8586!$BB$10:$BB$2310,$A99,Gb_VQS_8586!$BC$10:$BC$2310,21)+SUMIFS(Gb_VQS_8586!BR$10:BR$2310,Gb_VQS_8586!$BL$10:$BL$2310,$A99,Gb_VQS_8586!$BM$10:$BM$2310,33)+SUMIFS(Gb_VQS_8586!BR$10:BR$2310,Gb_VQS_8586!$BL$10:$BL$2310,$A99,Gb_VQS_8586!$BM$10:$BM$2310,35)</f>
        <v>26900</v>
      </c>
      <c r="BQ99" s="101">
        <f>SUMIFS(Gb_VQS_8586!BI$10:BI$2310,Gb_VQS_8586!$BB$10:$BB$2310,$A99,Gb_VQS_8586!$BC$10:$BC$2310,23)+SUMIFS(Gb_VQS_8586!BI$10:BI$2310,Gb_VQS_8586!$BB$10:$BB$2310,$A99,Gb_VQS_8586!$BC$10:$BC$2310,21)+SUMIFS(Gb_VQS_8586!BS$10:BS$2310,Gb_VQS_8586!$BL$10:$BL$2310,$A99,Gb_VQS_8586!$BM$10:$BM$2310,33)+SUMIFS(Gb_VQS_8586!BS$10:BS$2310,Gb_VQS_8586!$BL$10:$BL$2310,$A99,Gb_VQS_8586!$BM$10:$BM$2310,35)</f>
        <v>27000</v>
      </c>
      <c r="BR99" s="103">
        <f>SUMIFS(Gb_VQS_8586!BD$10:BD$2310,Gb_VQS_8586!$BB$10:$BB$2310,$A99,Gb_VQS_8586!$BC$10:$BC$2310,24)+SUMIFS(Gb_VQS_8586!BD$10:BD$2310,Gb_VQS_8586!$BB$10:$BB$2310,$A99,Gb_VQS_8586!$BC$10:$BC$2310,22)+SUMIFS(Gb_VQS_8586!BN$10:BN$2310,Gb_VQS_8586!$BL$10:$BL$2310,$A99,Gb_VQS_8586!$BM$10:$BM$2310,34)+SUMIFS(Gb_VQS_8586!BN$10:BN$2310,Gb_VQS_8586!$BL$10:$BL$2310,$A99,Gb_VQS_8586!$BM$10:$BM$2310,36)</f>
        <v>163278.38</v>
      </c>
      <c r="BS99" s="102">
        <f>SUMIFS(Gb_VQS_8586!BE$10:BE$2310,Gb_VQS_8586!$BB$10:$BB$2310,$A99,Gb_VQS_8586!$BC$10:$BC$2310,24)+SUMIFS(Gb_VQS_8586!BE$10:BE$2310,Gb_VQS_8586!$BB$10:$BB$2310,$A99,Gb_VQS_8586!$BC$10:$BC$2310,22)+SUMIFS(Gb_VQS_8586!BO$10:BO$2310,Gb_VQS_8586!$BL$10:$BL$2310,$A99,Gb_VQS_8586!$BM$10:$BM$2310,34)+SUMIFS(Gb_VQS_8586!BO$10:BO$2310,Gb_VQS_8586!$BL$10:$BL$2310,$A99,Gb_VQS_8586!$BM$10:$BM$2310,36)</f>
        <v>226500</v>
      </c>
      <c r="BT99" s="102">
        <f>SUMIFS(Gb_VQS_8586!BF$10:BF$2310,Gb_VQS_8586!$BB$10:$BB$2310,$A99,Gb_VQS_8586!$BC$10:$BC$2310,24)+SUMIFS(Gb_VQS_8586!BF$10:BF$2310,Gb_VQS_8586!$BB$10:$BB$2310,$A99,Gb_VQS_8586!$BC$10:$BC$2310,22)+SUMIFS(Gb_VQS_8586!BP$10:BP$2310,Gb_VQS_8586!$BL$10:$BL$2310,$A99,Gb_VQS_8586!$BM$10:$BM$2310,34)+SUMIFS(Gb_VQS_8586!BP$10:BP$2310,Gb_VQS_8586!$BL$10:$BL$2310,$A99,Gb_VQS_8586!$BM$10:$BM$2310,36)</f>
        <v>177100</v>
      </c>
      <c r="BU99" s="102">
        <f>SUMIFS(Gb_VQS_8586!BG$10:BG$2310,Gb_VQS_8586!$BB$10:$BB$2310,$A99,Gb_VQS_8586!$BC$10:$BC$2310,24)+SUMIFS(Gb_VQS_8586!BG$10:BG$2310,Gb_VQS_8586!$BB$10:$BB$2310,$A99,Gb_VQS_8586!$BC$10:$BC$2310,22)+SUMIFS(Gb_VQS_8586!BQ$10:BQ$2310,Gb_VQS_8586!$BL$10:$BL$2310,$A99,Gb_VQS_8586!$BM$10:$BM$2310,34)+SUMIFS(Gb_VQS_8586!BQ$10:BQ$2310,Gb_VQS_8586!$BL$10:$BL$2310,$A99,Gb_VQS_8586!$BM$10:$BM$2310,36)</f>
        <v>179300</v>
      </c>
      <c r="BV99" s="102">
        <f>SUMIFS(Gb_VQS_8586!BH$10:BH$2310,Gb_VQS_8586!$BB$10:$BB$2310,$A99,Gb_VQS_8586!$BC$10:$BC$2310,24)+SUMIFS(Gb_VQS_8586!BH$10:BH$2310,Gb_VQS_8586!$BB$10:$BB$2310,$A99,Gb_VQS_8586!$BC$10:$BC$2310,22)+SUMIFS(Gb_VQS_8586!BR$10:BR$2310,Gb_VQS_8586!$BL$10:$BL$2310,$A99,Gb_VQS_8586!$BM$10:$BM$2310,34)+SUMIFS(Gb_VQS_8586!BR$10:BR$2310,Gb_VQS_8586!$BL$10:$BL$2310,$A99,Gb_VQS_8586!$BM$10:$BM$2310,36)</f>
        <v>181700</v>
      </c>
      <c r="BW99" s="101">
        <f>SUMIFS(Gb_VQS_8586!BI$10:BI$2310,Gb_VQS_8586!$BB$10:$BB$2310,$A99,Gb_VQS_8586!$BC$10:$BC$2310,24)+SUMIFS(Gb_VQS_8586!BI$10:BI$2310,Gb_VQS_8586!$BB$10:$BB$2310,$A99,Gb_VQS_8586!$BC$10:$BC$2310,22)+SUMIFS(Gb_VQS_8586!BS$10:BS$2310,Gb_VQS_8586!$BL$10:$BL$2310,$A99,Gb_VQS_8586!$BM$10:$BM$2310,34)+SUMIFS(Gb_VQS_8586!BS$10:BS$2310,Gb_VQS_8586!$BL$10:$BL$2310,$A99,Gb_VQS_8586!$BM$10:$BM$2310,36)</f>
        <v>184100</v>
      </c>
      <c r="BX99" s="103">
        <f>_xlfn.IFNA(VLOOKUP($A99,Gb_Stand!$B$10:$H$585,D$6,FALSE),0)</f>
        <v>735.07</v>
      </c>
      <c r="BY99" s="102">
        <f>_xlfn.IFNA(VLOOKUP($A99,Gb_Stand!$B$10:$H$585,E$6,FALSE),0)</f>
        <v>408600</v>
      </c>
      <c r="BZ99" s="102">
        <f>_xlfn.IFNA(VLOOKUP($A99,Gb_Stand!$B$10:$H$585,F$6,FALSE),0)</f>
        <v>408200</v>
      </c>
      <c r="CA99" s="102">
        <f>_xlfn.IFNA(VLOOKUP($A99,Gb_Stand!$B$10:$H$585,G$6,FALSE),0)</f>
        <v>408200</v>
      </c>
      <c r="CB99" s="102">
        <f>_xlfn.IFNA(VLOOKUP($A99,Gb_Stand!$B$10:$H$585,H$6,FALSE),0)</f>
        <v>408200</v>
      </c>
      <c r="CC99" s="101">
        <f>_xlfn.IFNA(VLOOKUP($A99,Gb_Stand!$B$10:$H$585,I$6,FALSE),0)</f>
        <v>408200</v>
      </c>
      <c r="CD99" s="103">
        <f>_xlfn.IFNA(VLOOKUP($A99,Gb_Stand!$K$10:$Q$585,D$6,FALSE),0)</f>
        <v>0</v>
      </c>
      <c r="CE99" s="102">
        <f>_xlfn.IFNA(VLOOKUP($A99,Gb_Stand!$K$10:$Q$585,E$6,FALSE),0)</f>
        <v>0</v>
      </c>
      <c r="CF99" s="102">
        <f>_xlfn.IFNA(VLOOKUP($A99,Gb_Stand!$K$10:$Q$585,F$6,FALSE),0)</f>
        <v>0</v>
      </c>
      <c r="CG99" s="102">
        <f>_xlfn.IFNA(VLOOKUP($A99,Gb_Stand!$K$10:$Q$585,G$6,FALSE),0)</f>
        <v>0</v>
      </c>
      <c r="CH99" s="102">
        <f>_xlfn.IFNA(VLOOKUP($A99,Gb_Stand!$K$10:$Q$585,H$6,FALSE),0)</f>
        <v>0</v>
      </c>
      <c r="CI99" s="101">
        <f>_xlfn.IFNA(VLOOKUP($A99,Gb_Stand!$K$10:$Q$585,I$6,FALSE),0)</f>
        <v>0</v>
      </c>
      <c r="CJ99" s="103">
        <f>_xlfn.IFNA(VLOOKUP($A99,Gb_Stand!$T$10:$Z$585,D$6,FALSE),0)</f>
        <v>0</v>
      </c>
      <c r="CK99" s="102">
        <f>_xlfn.IFNA(VLOOKUP($A99,Gb_Stand!$T$10:$Z$585,E$6,FALSE),0)</f>
        <v>0</v>
      </c>
      <c r="CL99" s="102">
        <f>_xlfn.IFNA(VLOOKUP($A99,Gb_Stand!$T$10:$Z$585,F$6,FALSE),0)</f>
        <v>0</v>
      </c>
      <c r="CM99" s="102">
        <f>_xlfn.IFNA(VLOOKUP($A99,Gb_Stand!$T$10:$Z$585,G$6,FALSE),0)</f>
        <v>0</v>
      </c>
      <c r="CN99" s="102">
        <f>_xlfn.IFNA(VLOOKUP($A99,Gb_Stand!$T$10:$Z$585,H$6,FALSE),0)</f>
        <v>0</v>
      </c>
      <c r="CO99" s="101">
        <f>_xlfn.IFNA(VLOOKUP($A99,Gb_Stand!$T$10:$Z$585,I$6,FALSE),0)</f>
        <v>0</v>
      </c>
      <c r="CP99" s="103">
        <f>_xlfn.IFNA(VLOOKUP($A99,Gb_Stand!$AC$10:$AI$585,D$6,FALSE),0)</f>
        <v>0</v>
      </c>
      <c r="CQ99" s="102">
        <f>_xlfn.IFNA(VLOOKUP($A99,Gb_Stand!$AC$10:$AI$585,E$6,FALSE),0)</f>
        <v>0</v>
      </c>
      <c r="CR99" s="102">
        <f>_xlfn.IFNA(VLOOKUP($A99,Gb_Stand!$AC$10:$AI$585,F$6,FALSE),0)</f>
        <v>0</v>
      </c>
      <c r="CS99" s="102">
        <f>_xlfn.IFNA(VLOOKUP($A99,Gb_Stand!$AC$10:$AI$585,G$6,FALSE),0)</f>
        <v>0</v>
      </c>
      <c r="CT99" s="102">
        <f>_xlfn.IFNA(VLOOKUP($A99,Gb_Stand!$AC$10:$AI$585,H$6,FALSE),0)</f>
        <v>0</v>
      </c>
      <c r="CU99" s="101">
        <f>_xlfn.IFNA(VLOOKUP($A99,Gb_Stand!$AC$10:$AI$585,I$6,FALSE),0)</f>
        <v>0</v>
      </c>
    </row>
    <row r="100" spans="1:99" x14ac:dyDescent="0.4">
      <c r="A100" s="106">
        <v>20713</v>
      </c>
      <c r="B100" s="105" t="s">
        <v>118</v>
      </c>
      <c r="C100" s="104"/>
      <c r="D100" s="103">
        <f>_xlfn.IFNA(VLOOKUP($A100,Gb_VQS!$B$10:$H$585,D$6,FALSE),0)+SUMIFS(Gb_VQS!$V$10:$V$1160,Gb_VQS!$T$10:$T$1160,$A100,Gb_VQS!$U$10:$U$1160,31)+SUMIFS(Gb_VQS!$AX$10:$AX$1735,Gb_VQS!$AV$10:$AV$1735,$A100,Gb_VQS!$AW$10:$AW$1735,13)</f>
        <v>3147871.52</v>
      </c>
      <c r="E100" s="102">
        <f>_xlfn.IFNA(VLOOKUP($A100,Gb_VQS!$B$10:$H$585,E$6,FALSE),0)+SUMIFS(Gb_VQS!W$10:W$1160,Gb_VQS!$T$10:$T$1160,$A100)</f>
        <v>2210200</v>
      </c>
      <c r="F100" s="102">
        <f>_xlfn.IFNA(VLOOKUP($A100,Gb_VQS!$B$10:$H$585,F$6,FALSE),0)+SUMIFS(Gb_VQS!X$10:X$1160,Gb_VQS!$T$10:$T$1160,$A100)</f>
        <v>2253900</v>
      </c>
      <c r="G100" s="102">
        <f>_xlfn.IFNA(VLOOKUP($A100,Gb_VQS!$B$10:$H$585,G$6,FALSE),0)+SUMIFS(Gb_VQS!Y$10:Y$1160,Gb_VQS!$T$10:$T$1160,$A100)</f>
        <v>2298900</v>
      </c>
      <c r="H100" s="102">
        <f>_xlfn.IFNA(VLOOKUP($A100,Gb_VQS!$B$10:$H$585,H$6,FALSE),0)+SUMIFS(Gb_VQS!Z$10:Z$1160,Gb_VQS!$T$10:$T$1160,$A100)</f>
        <v>2336000</v>
      </c>
      <c r="I100" s="101">
        <f>_xlfn.IFNA(VLOOKUP($A100,Gb_VQS!$B$10:$H$585,I$6,FALSE),0)+SUMIFS(Gb_VQS!AA$10:AA$1160,Gb_VQS!$T$10:$T$1160,$A100)</f>
        <v>2351000</v>
      </c>
      <c r="J100" s="103">
        <f>_xlfn.IFNA(VLOOKUP($A100,Gb_VQS!$K$10:$Q$585,D$6,FALSE),0)</f>
        <v>2464444.34</v>
      </c>
      <c r="K100" s="102">
        <f>_xlfn.IFNA(VLOOKUP($A100,Gb_VQS!$K$10:$Q$585,E$6,FALSE),0)</f>
        <v>2201200</v>
      </c>
      <c r="L100" s="102">
        <f>_xlfn.IFNA(VLOOKUP($A100,Gb_VQS!$K$10:$Q$585,F$6,FALSE),0)</f>
        <v>2242500</v>
      </c>
      <c r="M100" s="102">
        <f>_xlfn.IFNA(VLOOKUP($A100,Gb_VQS!$K$10:$Q$585,G$6,FALSE),0)</f>
        <v>2287800</v>
      </c>
      <c r="N100" s="102">
        <f>_xlfn.IFNA(VLOOKUP($A100,Gb_VQS!$K$10:$Q$585,H$6,FALSE),0)</f>
        <v>2324600</v>
      </c>
      <c r="O100" s="101">
        <f>_xlfn.IFNA(VLOOKUP($A100,Gb_VQS!$K$10:$Q$585,I$6,FALSE),0)</f>
        <v>2339600</v>
      </c>
      <c r="P100" s="103">
        <f>SUMIFS(Gb_VQS!$AY$10:$AY$1735,Gb_VQS!$AV$10:$AV$1735,$A100,Gb_VQS!$AW$10:$AW$1735,10)</f>
        <v>26090.720000000001</v>
      </c>
      <c r="Q100" s="102">
        <f>_xlfn.IFNA(VLOOKUP($A100,Gb_VQS!$AM$10:$AS$585,E$6,FALSE),0)</f>
        <v>0</v>
      </c>
      <c r="R100" s="102">
        <f>_xlfn.IFNA(VLOOKUP($A100,Gb_VQS!$AM$10:$AS$585,F$6,FALSE),0)</f>
        <v>0</v>
      </c>
      <c r="S100" s="102">
        <f>_xlfn.IFNA(VLOOKUP($A100,Gb_VQS!$AM$10:$AS$585,G$6,FALSE),0)</f>
        <v>0</v>
      </c>
      <c r="T100" s="102">
        <f>_xlfn.IFNA(VLOOKUP($A100,Gb_VQS!$AM$10:$AS$585,H$6,FALSE),0)</f>
        <v>0</v>
      </c>
      <c r="U100" s="101">
        <f>_xlfn.IFNA(VLOOKUP($A100,Gb_VQS!$AM$10:$AS$585,I$6,FALSE),0)</f>
        <v>0</v>
      </c>
      <c r="V100" s="103">
        <f>SUMIFS(Gb_VQS!$AX$10:$AX$1735,Gb_VQS!$AV$10:$AV$1735,$A100,Gb_VQS!$AW$10:$AW$1735,10)+SUMIFS(Gb_VQS!$AX$10:$AX$1735,Gb_VQS!$AV$10:$AV$1735,$A100,Gb_VQS!$AW$10:$AW$1735,11)-SUMIFS(Gb_VQS!$AY$10:$AY$1735,Gb_VQS!$AV$10:$AV$1735,$A100,Gb_VQS!$AW$10:$AW$1735,11)</f>
        <v>224052.15</v>
      </c>
      <c r="W100" s="102">
        <f>_xlfn.IFNA(VLOOKUP($A100,Gb_VQS!$AD$10:$AO$585,E$6,FALSE),0)</f>
        <v>5700</v>
      </c>
      <c r="X100" s="102">
        <f>_xlfn.IFNA(VLOOKUP($A100,Gb_VQS!$AD$10:$AO$585,F$6,FALSE),0)</f>
        <v>5700</v>
      </c>
      <c r="Y100" s="102">
        <f>_xlfn.IFNA(VLOOKUP($A100,Gb_VQS!$AD$10:$AO$585,G$6,FALSE),0)</f>
        <v>5700</v>
      </c>
      <c r="Z100" s="102">
        <f>_xlfn.IFNA(VLOOKUP($A100,Gb_VQS!$AD$10:$AO$585,H$6,FALSE),0)</f>
        <v>5700</v>
      </c>
      <c r="AA100" s="101">
        <f>_xlfn.IFNA(VLOOKUP($A100,Gb_VQS!$AD$10:$AO$585,I$6,FALSE),0)</f>
        <v>5700</v>
      </c>
      <c r="AB100" s="103"/>
      <c r="AC100" s="102"/>
      <c r="AD100" s="102"/>
      <c r="AE100" s="102"/>
      <c r="AF100" s="102"/>
      <c r="AG100" s="101"/>
      <c r="AH100" s="103"/>
      <c r="AI100" s="102"/>
      <c r="AJ100" s="102"/>
      <c r="AK100" s="102"/>
      <c r="AL100" s="102"/>
      <c r="AM100" s="101"/>
      <c r="AN100" s="103">
        <f>_xlfn.IFNA(VLOOKUP($A100,Gb_VQS_8586!$B$10:$H$585,D$6,FALSE),0)+SUMIFS(Gb_VQS_8586!$V$10:$V$1160,Gb_VQS_8586!$T$10:$T$1160,$A100,Gb_VQS_8586!$U$10:$U$1160,31)+SUMIFS(Gb_VQS_8586!$AX$10:$AX$1735,Gb_VQS_8586!$AV$10:$AV$1735,$A100,Gb_VQS_8586!$AW$10:$AW$1735,13)</f>
        <v>435383.81</v>
      </c>
      <c r="AO100" s="102">
        <f>_xlfn.IFNA(VLOOKUP($A100,Gb_VQS_8586!$B$10:$H$585,E$6,FALSE),0)+SUMIFS(Gb_VQS_8586!W$10:W$1160,Gb_VQS_8586!$T$10:$T$1160,$A100)</f>
        <v>325000</v>
      </c>
      <c r="AP100" s="102">
        <f>_xlfn.IFNA(VLOOKUP($A100,Gb_VQS_8586!$B$10:$H$585,F$6,FALSE),0)+SUMIFS(Gb_VQS_8586!X$10:X$1160,Gb_VQS_8586!$T$10:$T$1160,$A100)</f>
        <v>324900</v>
      </c>
      <c r="AQ100" s="102">
        <f>_xlfn.IFNA(VLOOKUP($A100,Gb_VQS_8586!$B$10:$H$585,G$6,FALSE),0)+SUMIFS(Gb_VQS_8586!Y$10:Y$1160,Gb_VQS_8586!$T$10:$T$1160,$A100)</f>
        <v>324900</v>
      </c>
      <c r="AR100" s="102">
        <f>_xlfn.IFNA(VLOOKUP($A100,Gb_VQS_8586!$B$10:$H$585,H$6,FALSE),0)+SUMIFS(Gb_VQS_8586!Z$10:Z$1160,Gb_VQS_8586!$T$10:$T$1160,$A100)</f>
        <v>324900</v>
      </c>
      <c r="AS100" s="101">
        <f>_xlfn.IFNA(VLOOKUP($A100,Gb_VQS_8586!$B$10:$H$585,I$6,FALSE),0)+SUMIFS(Gb_VQS_8586!AA$10:AA$1160,Gb_VQS_8586!$T$10:$T$1160,$A100)</f>
        <v>324900</v>
      </c>
      <c r="AT100" s="103">
        <f>_xlfn.IFNA(VLOOKUP($A100,Gb_VQS_8586!$K$10:$Q$585,D$6,FALSE),0)</f>
        <v>408331.02</v>
      </c>
      <c r="AU100" s="102">
        <f>_xlfn.IFNA(VLOOKUP($A100,Gb_VQS_8586!$K$10:$Q$585,E$6,FALSE),0)</f>
        <v>325000</v>
      </c>
      <c r="AV100" s="102">
        <f>_xlfn.IFNA(VLOOKUP($A100,Gb_VQS_8586!$K$10:$Q$585,F$6,FALSE),0)</f>
        <v>324900</v>
      </c>
      <c r="AW100" s="102">
        <f>_xlfn.IFNA(VLOOKUP($A100,Gb_VQS_8586!$K$10:$Q$585,G$6,FALSE),0)</f>
        <v>324900</v>
      </c>
      <c r="AX100" s="102">
        <f>_xlfn.IFNA(VLOOKUP($A100,Gb_VQS_8586!$K$10:$Q$585,H$6,FALSE),0)</f>
        <v>324900</v>
      </c>
      <c r="AY100" s="101">
        <f>_xlfn.IFNA(VLOOKUP($A100,Gb_VQS_8586!$K$10:$Q$585,I$6,FALSE),0)</f>
        <v>324900</v>
      </c>
      <c r="AZ100" s="103">
        <f>SUMIFS(Gb_VQS_8586!$AY$10:$AY$1735,Gb_VQS_8586!$AV$10:$AV$1735,$A100,Gb_VQS_8586!$AW$10:$AW$1735,10)</f>
        <v>0</v>
      </c>
      <c r="BA100" s="102">
        <f>_xlfn.IFNA(VLOOKUP($A100,Gb_VQS_8586!$AM$10:$AS$585,E$6,FALSE),0)</f>
        <v>0</v>
      </c>
      <c r="BB100" s="102">
        <f>_xlfn.IFNA(VLOOKUP($A100,Gb_VQS_8586!$AM$10:$AS$585,F$6,FALSE),0)</f>
        <v>0</v>
      </c>
      <c r="BC100" s="102">
        <f>_xlfn.IFNA(VLOOKUP($A100,Gb_VQS_8586!$AM$10:$AS$585,G$6,FALSE),0)</f>
        <v>0</v>
      </c>
      <c r="BD100" s="102">
        <f>_xlfn.IFNA(VLOOKUP($A100,Gb_VQS_8586!$AM$10:$AS$585,H$6,FALSE),0)</f>
        <v>0</v>
      </c>
      <c r="BE100" s="101">
        <f>_xlfn.IFNA(VLOOKUP($A100,Gb_VQS_8586!$AM$10:$AS$585,I$6,FALSE),0)</f>
        <v>0</v>
      </c>
      <c r="BF100" s="103">
        <f>SUMIFS(Gb_VQS_8586!$AX$10:$AX$1735,Gb_VQS_8586!$AV$10:$AV$1735,$A100,Gb_VQS_8586!$AW$10:$AW$1735,10)+SUMIFS(Gb_VQS_8586!$AX$10:$AX$1735,Gb_VQS_8586!$AV$10:$AV$1735,$A100,Gb_VQS_8586!$AW$10:$AW$1735,11)-SUMIFS(Gb_VQS_8586!$AY$10:$AY$1735,Gb_VQS_8586!$AV$10:$AV$1735,$A100,Gb_VQS_8586!$AW$10:$AW$1735,11)</f>
        <v>0</v>
      </c>
      <c r="BG100" s="102">
        <f>_xlfn.IFNA(VLOOKUP($A100,Gb_VQS_8586!$AD$10:$AO$585,E$6,FALSE),0)</f>
        <v>0</v>
      </c>
      <c r="BH100" s="102">
        <f>_xlfn.IFNA(VLOOKUP($A100,Gb_VQS_8586!$AD$10:$AO$585,F$6,FALSE),0)</f>
        <v>0</v>
      </c>
      <c r="BI100" s="102">
        <f>_xlfn.IFNA(VLOOKUP($A100,Gb_VQS_8586!$AD$10:$AO$585,G$6,FALSE),0)</f>
        <v>0</v>
      </c>
      <c r="BJ100" s="102">
        <f>_xlfn.IFNA(VLOOKUP($A100,Gb_VQS_8586!$AD$10:$AO$585,H$6,FALSE),0)</f>
        <v>0</v>
      </c>
      <c r="BK100" s="101">
        <f>_xlfn.IFNA(VLOOKUP($A100,Gb_VQS_8586!$AD$10:$AO$585,I$6,FALSE),0)</f>
        <v>0</v>
      </c>
      <c r="BL100" s="103">
        <f>SUMIFS(Gb_VQS_8586!BD$10:BD$2310,Gb_VQS_8586!$BB$10:$BB$2310,$A100,Gb_VQS_8586!$BC$10:$BC$2310,23)+SUMIFS(Gb_VQS_8586!BD$10:BD$2310,Gb_VQS_8586!$BB$10:$BB$2310,$A100,Gb_VQS_8586!$BC$10:$BC$2310,21)+SUMIFS(Gb_VQS_8586!BN$10:BN$2310,Gb_VQS_8586!$BL$10:$BL$2310,$A100,Gb_VQS_8586!$BM$10:$BM$2310,33)+SUMIFS(Gb_VQS_8586!BN$10:BN$2310,Gb_VQS_8586!$BL$10:$BL$2310,$A100,Gb_VQS_8586!$BM$10:$BM$2310,35)+SUMIFS(Gb_VQS_8586!$V$10:$V$1160,Gb_VQS_8586!$T$10:$T$1160,$A100,Gb_VQS_8586!$U$10:$U$1160,33)-SUMIFS(Gb_VQS_8586!$AX$10:$AX$1735,Gb_VQS_8586!$AV$10:$AV$1735,$A100,Gb_VQS_8586!$AW$10:$AW$1735,13)</f>
        <v>0</v>
      </c>
      <c r="BM100" s="102">
        <f>SUMIFS(Gb_VQS_8586!BE$10:BE$2310,Gb_VQS_8586!$BB$10:$BB$2310,$A100,Gb_VQS_8586!$BC$10:$BC$2310,23)+SUMIFS(Gb_VQS_8586!BE$10:BE$2310,Gb_VQS_8586!$BB$10:$BB$2310,$A100,Gb_VQS_8586!$BC$10:$BC$2310,21)+SUMIFS(Gb_VQS_8586!BO$10:BO$2310,Gb_VQS_8586!$BL$10:$BL$2310,$A100,Gb_VQS_8586!$BM$10:$BM$2310,33)+SUMIFS(Gb_VQS_8586!BO$10:BO$2310,Gb_VQS_8586!$BL$10:$BL$2310,$A100,Gb_VQS_8586!$BM$10:$BM$2310,35)</f>
        <v>0</v>
      </c>
      <c r="BN100" s="102">
        <f>SUMIFS(Gb_VQS_8586!BF$10:BF$2310,Gb_VQS_8586!$BB$10:$BB$2310,$A100,Gb_VQS_8586!$BC$10:$BC$2310,23)+SUMIFS(Gb_VQS_8586!BF$10:BF$2310,Gb_VQS_8586!$BB$10:$BB$2310,$A100,Gb_VQS_8586!$BC$10:$BC$2310,21)+SUMIFS(Gb_VQS_8586!BP$10:BP$2310,Gb_VQS_8586!$BL$10:$BL$2310,$A100,Gb_VQS_8586!$BM$10:$BM$2310,33)+SUMIFS(Gb_VQS_8586!BP$10:BP$2310,Gb_VQS_8586!$BL$10:$BL$2310,$A100,Gb_VQS_8586!$BM$10:$BM$2310,35)</f>
        <v>0</v>
      </c>
      <c r="BO100" s="102">
        <f>SUMIFS(Gb_VQS_8586!BG$10:BG$2310,Gb_VQS_8586!$BB$10:$BB$2310,$A100,Gb_VQS_8586!$BC$10:$BC$2310,23)+SUMIFS(Gb_VQS_8586!BG$10:BG$2310,Gb_VQS_8586!$BB$10:$BB$2310,$A100,Gb_VQS_8586!$BC$10:$BC$2310,21)+SUMIFS(Gb_VQS_8586!BQ$10:BQ$2310,Gb_VQS_8586!$BL$10:$BL$2310,$A100,Gb_VQS_8586!$BM$10:$BM$2310,33)+SUMIFS(Gb_VQS_8586!BQ$10:BQ$2310,Gb_VQS_8586!$BL$10:$BL$2310,$A100,Gb_VQS_8586!$BM$10:$BM$2310,35)</f>
        <v>0</v>
      </c>
      <c r="BP100" s="102">
        <f>SUMIFS(Gb_VQS_8586!BH$10:BH$2310,Gb_VQS_8586!$BB$10:$BB$2310,$A100,Gb_VQS_8586!$BC$10:$BC$2310,23)+SUMIFS(Gb_VQS_8586!BH$10:BH$2310,Gb_VQS_8586!$BB$10:$BB$2310,$A100,Gb_VQS_8586!$BC$10:$BC$2310,21)+SUMIFS(Gb_VQS_8586!BR$10:BR$2310,Gb_VQS_8586!$BL$10:$BL$2310,$A100,Gb_VQS_8586!$BM$10:$BM$2310,33)+SUMIFS(Gb_VQS_8586!BR$10:BR$2310,Gb_VQS_8586!$BL$10:$BL$2310,$A100,Gb_VQS_8586!$BM$10:$BM$2310,35)</f>
        <v>0</v>
      </c>
      <c r="BQ100" s="101">
        <f>SUMIFS(Gb_VQS_8586!BI$10:BI$2310,Gb_VQS_8586!$BB$10:$BB$2310,$A100,Gb_VQS_8586!$BC$10:$BC$2310,23)+SUMIFS(Gb_VQS_8586!BI$10:BI$2310,Gb_VQS_8586!$BB$10:$BB$2310,$A100,Gb_VQS_8586!$BC$10:$BC$2310,21)+SUMIFS(Gb_VQS_8586!BS$10:BS$2310,Gb_VQS_8586!$BL$10:$BL$2310,$A100,Gb_VQS_8586!$BM$10:$BM$2310,33)+SUMIFS(Gb_VQS_8586!BS$10:BS$2310,Gb_VQS_8586!$BL$10:$BL$2310,$A100,Gb_VQS_8586!$BM$10:$BM$2310,35)</f>
        <v>0</v>
      </c>
      <c r="BR100" s="103">
        <f>SUMIFS(Gb_VQS_8586!BD$10:BD$2310,Gb_VQS_8586!$BB$10:$BB$2310,$A100,Gb_VQS_8586!$BC$10:$BC$2310,24)+SUMIFS(Gb_VQS_8586!BD$10:BD$2310,Gb_VQS_8586!$BB$10:$BB$2310,$A100,Gb_VQS_8586!$BC$10:$BC$2310,22)+SUMIFS(Gb_VQS_8586!BN$10:BN$2310,Gb_VQS_8586!$BL$10:$BL$2310,$A100,Gb_VQS_8586!$BM$10:$BM$2310,34)+SUMIFS(Gb_VQS_8586!BN$10:BN$2310,Gb_VQS_8586!$BL$10:$BL$2310,$A100,Gb_VQS_8586!$BM$10:$BM$2310,36)</f>
        <v>5796.58</v>
      </c>
      <c r="BS100" s="102">
        <f>SUMIFS(Gb_VQS_8586!BE$10:BE$2310,Gb_VQS_8586!$BB$10:$BB$2310,$A100,Gb_VQS_8586!$BC$10:$BC$2310,24)+SUMIFS(Gb_VQS_8586!BE$10:BE$2310,Gb_VQS_8586!$BB$10:$BB$2310,$A100,Gb_VQS_8586!$BC$10:$BC$2310,22)+SUMIFS(Gb_VQS_8586!BO$10:BO$2310,Gb_VQS_8586!$BL$10:$BL$2310,$A100,Gb_VQS_8586!$BM$10:$BM$2310,34)+SUMIFS(Gb_VQS_8586!BO$10:BO$2310,Gb_VQS_8586!$BL$10:$BL$2310,$A100,Gb_VQS_8586!$BM$10:$BM$2310,36)</f>
        <v>0</v>
      </c>
      <c r="BT100" s="102">
        <f>SUMIFS(Gb_VQS_8586!BF$10:BF$2310,Gb_VQS_8586!$BB$10:$BB$2310,$A100,Gb_VQS_8586!$BC$10:$BC$2310,24)+SUMIFS(Gb_VQS_8586!BF$10:BF$2310,Gb_VQS_8586!$BB$10:$BB$2310,$A100,Gb_VQS_8586!$BC$10:$BC$2310,22)+SUMIFS(Gb_VQS_8586!BP$10:BP$2310,Gb_VQS_8586!$BL$10:$BL$2310,$A100,Gb_VQS_8586!$BM$10:$BM$2310,34)+SUMIFS(Gb_VQS_8586!BP$10:BP$2310,Gb_VQS_8586!$BL$10:$BL$2310,$A100,Gb_VQS_8586!$BM$10:$BM$2310,36)</f>
        <v>0</v>
      </c>
      <c r="BU100" s="102">
        <f>SUMIFS(Gb_VQS_8586!BG$10:BG$2310,Gb_VQS_8586!$BB$10:$BB$2310,$A100,Gb_VQS_8586!$BC$10:$BC$2310,24)+SUMIFS(Gb_VQS_8586!BG$10:BG$2310,Gb_VQS_8586!$BB$10:$BB$2310,$A100,Gb_VQS_8586!$BC$10:$BC$2310,22)+SUMIFS(Gb_VQS_8586!BQ$10:BQ$2310,Gb_VQS_8586!$BL$10:$BL$2310,$A100,Gb_VQS_8586!$BM$10:$BM$2310,34)+SUMIFS(Gb_VQS_8586!BQ$10:BQ$2310,Gb_VQS_8586!$BL$10:$BL$2310,$A100,Gb_VQS_8586!$BM$10:$BM$2310,36)</f>
        <v>0</v>
      </c>
      <c r="BV100" s="102">
        <f>SUMIFS(Gb_VQS_8586!BH$10:BH$2310,Gb_VQS_8586!$BB$10:$BB$2310,$A100,Gb_VQS_8586!$BC$10:$BC$2310,24)+SUMIFS(Gb_VQS_8586!BH$10:BH$2310,Gb_VQS_8586!$BB$10:$BB$2310,$A100,Gb_VQS_8586!$BC$10:$BC$2310,22)+SUMIFS(Gb_VQS_8586!BR$10:BR$2310,Gb_VQS_8586!$BL$10:$BL$2310,$A100,Gb_VQS_8586!$BM$10:$BM$2310,34)+SUMIFS(Gb_VQS_8586!BR$10:BR$2310,Gb_VQS_8586!$BL$10:$BL$2310,$A100,Gb_VQS_8586!$BM$10:$BM$2310,36)</f>
        <v>0</v>
      </c>
      <c r="BW100" s="101">
        <f>SUMIFS(Gb_VQS_8586!BI$10:BI$2310,Gb_VQS_8586!$BB$10:$BB$2310,$A100,Gb_VQS_8586!$BC$10:$BC$2310,24)+SUMIFS(Gb_VQS_8586!BI$10:BI$2310,Gb_VQS_8586!$BB$10:$BB$2310,$A100,Gb_VQS_8586!$BC$10:$BC$2310,22)+SUMIFS(Gb_VQS_8586!BS$10:BS$2310,Gb_VQS_8586!$BL$10:$BL$2310,$A100,Gb_VQS_8586!$BM$10:$BM$2310,34)+SUMIFS(Gb_VQS_8586!BS$10:BS$2310,Gb_VQS_8586!$BL$10:$BL$2310,$A100,Gb_VQS_8586!$BM$10:$BM$2310,36)</f>
        <v>0</v>
      </c>
      <c r="BX100" s="103">
        <f>_xlfn.IFNA(VLOOKUP($A100,Gb_Stand!$B$10:$H$585,D$6,FALSE),0)</f>
        <v>0</v>
      </c>
      <c r="BY100" s="102">
        <f>_xlfn.IFNA(VLOOKUP($A100,Gb_Stand!$B$10:$H$585,E$6,FALSE),0)</f>
        <v>0</v>
      </c>
      <c r="BZ100" s="102">
        <f>_xlfn.IFNA(VLOOKUP($A100,Gb_Stand!$B$10:$H$585,F$6,FALSE),0)</f>
        <v>0</v>
      </c>
      <c r="CA100" s="102">
        <f>_xlfn.IFNA(VLOOKUP($A100,Gb_Stand!$B$10:$H$585,G$6,FALSE),0)</f>
        <v>0</v>
      </c>
      <c r="CB100" s="102">
        <f>_xlfn.IFNA(VLOOKUP($A100,Gb_Stand!$B$10:$H$585,H$6,FALSE),0)</f>
        <v>0</v>
      </c>
      <c r="CC100" s="101">
        <f>_xlfn.IFNA(VLOOKUP($A100,Gb_Stand!$B$10:$H$585,I$6,FALSE),0)</f>
        <v>0</v>
      </c>
      <c r="CD100" s="103">
        <f>_xlfn.IFNA(VLOOKUP($A100,Gb_Stand!$K$10:$Q$585,D$6,FALSE),0)</f>
        <v>0</v>
      </c>
      <c r="CE100" s="102">
        <f>_xlfn.IFNA(VLOOKUP($A100,Gb_Stand!$K$10:$Q$585,E$6,FALSE),0)</f>
        <v>0</v>
      </c>
      <c r="CF100" s="102">
        <f>_xlfn.IFNA(VLOOKUP($A100,Gb_Stand!$K$10:$Q$585,F$6,FALSE),0)</f>
        <v>0</v>
      </c>
      <c r="CG100" s="102">
        <f>_xlfn.IFNA(VLOOKUP($A100,Gb_Stand!$K$10:$Q$585,G$6,FALSE),0)</f>
        <v>0</v>
      </c>
      <c r="CH100" s="102">
        <f>_xlfn.IFNA(VLOOKUP($A100,Gb_Stand!$K$10:$Q$585,H$6,FALSE),0)</f>
        <v>0</v>
      </c>
      <c r="CI100" s="101">
        <f>_xlfn.IFNA(VLOOKUP($A100,Gb_Stand!$K$10:$Q$585,I$6,FALSE),0)</f>
        <v>0</v>
      </c>
      <c r="CJ100" s="103">
        <f>_xlfn.IFNA(VLOOKUP($A100,Gb_Stand!$T$10:$Z$585,D$6,FALSE),0)</f>
        <v>1370769.69</v>
      </c>
      <c r="CK100" s="102">
        <f>_xlfn.IFNA(VLOOKUP($A100,Gb_Stand!$T$10:$Z$585,E$6,FALSE),0)</f>
        <v>1233368.6200000001</v>
      </c>
      <c r="CL100" s="102">
        <f>_xlfn.IFNA(VLOOKUP($A100,Gb_Stand!$T$10:$Z$585,F$6,FALSE),0)</f>
        <v>1233368.6200000001</v>
      </c>
      <c r="CM100" s="102">
        <f>_xlfn.IFNA(VLOOKUP($A100,Gb_Stand!$T$10:$Z$585,G$6,FALSE),0)</f>
        <v>1233368.6200000001</v>
      </c>
      <c r="CN100" s="102">
        <f>_xlfn.IFNA(VLOOKUP($A100,Gb_Stand!$T$10:$Z$585,H$6,FALSE),0)</f>
        <v>1233368.6200000001</v>
      </c>
      <c r="CO100" s="101">
        <f>_xlfn.IFNA(VLOOKUP($A100,Gb_Stand!$T$10:$Z$585,I$6,FALSE),0)</f>
        <v>1233368.6200000001</v>
      </c>
      <c r="CP100" s="103">
        <f>_xlfn.IFNA(VLOOKUP($A100,Gb_Stand!$AC$10:$AI$585,D$6,FALSE),0)</f>
        <v>0</v>
      </c>
      <c r="CQ100" s="102">
        <f>_xlfn.IFNA(VLOOKUP($A100,Gb_Stand!$AC$10:$AI$585,E$6,FALSE),0)</f>
        <v>0</v>
      </c>
      <c r="CR100" s="102">
        <f>_xlfn.IFNA(VLOOKUP($A100,Gb_Stand!$AC$10:$AI$585,F$6,FALSE),0)</f>
        <v>0</v>
      </c>
      <c r="CS100" s="102">
        <f>_xlfn.IFNA(VLOOKUP($A100,Gb_Stand!$AC$10:$AI$585,G$6,FALSE),0)</f>
        <v>0</v>
      </c>
      <c r="CT100" s="102">
        <f>_xlfn.IFNA(VLOOKUP($A100,Gb_Stand!$AC$10:$AI$585,H$6,FALSE),0)</f>
        <v>0</v>
      </c>
      <c r="CU100" s="101">
        <f>_xlfn.IFNA(VLOOKUP($A100,Gb_Stand!$AC$10:$AI$585,I$6,FALSE),0)</f>
        <v>0</v>
      </c>
    </row>
    <row r="101" spans="1:99" x14ac:dyDescent="0.4">
      <c r="A101" s="106">
        <v>20719</v>
      </c>
      <c r="B101" s="105" t="s">
        <v>117</v>
      </c>
      <c r="C101" s="104"/>
      <c r="D101" s="103">
        <f>_xlfn.IFNA(VLOOKUP($A101,Gb_VQS!$B$10:$H$585,D$6,FALSE),0)+SUMIFS(Gb_VQS!$V$10:$V$1160,Gb_VQS!$T$10:$T$1160,$A101,Gb_VQS!$U$10:$U$1160,31)+SUMIFS(Gb_VQS!$AX$10:$AX$1735,Gb_VQS!$AV$10:$AV$1735,$A101,Gb_VQS!$AW$10:$AW$1735,13)</f>
        <v>7445353.879999999</v>
      </c>
      <c r="E101" s="102">
        <f>_xlfn.IFNA(VLOOKUP($A101,Gb_VQS!$B$10:$H$585,E$6,FALSE),0)+SUMIFS(Gb_VQS!W$10:W$1160,Gb_VQS!$T$10:$T$1160,$A101)</f>
        <v>8528900</v>
      </c>
      <c r="F101" s="102">
        <f>_xlfn.IFNA(VLOOKUP($A101,Gb_VQS!$B$10:$H$585,F$6,FALSE),0)+SUMIFS(Gb_VQS!X$10:X$1160,Gb_VQS!$T$10:$T$1160,$A101)</f>
        <v>8226800</v>
      </c>
      <c r="G101" s="102">
        <f>_xlfn.IFNA(VLOOKUP($A101,Gb_VQS!$B$10:$H$585,G$6,FALSE),0)+SUMIFS(Gb_VQS!Y$10:Y$1160,Gb_VQS!$T$10:$T$1160,$A101)</f>
        <v>8263600</v>
      </c>
      <c r="H101" s="102">
        <f>_xlfn.IFNA(VLOOKUP($A101,Gb_VQS!$B$10:$H$585,H$6,FALSE),0)+SUMIFS(Gb_VQS!Z$10:Z$1160,Gb_VQS!$T$10:$T$1160,$A101)</f>
        <v>8488400</v>
      </c>
      <c r="I101" s="101">
        <f>_xlfn.IFNA(VLOOKUP($A101,Gb_VQS!$B$10:$H$585,I$6,FALSE),0)+SUMIFS(Gb_VQS!AA$10:AA$1160,Gb_VQS!$T$10:$T$1160,$A101)</f>
        <v>8743800</v>
      </c>
      <c r="J101" s="103">
        <f>_xlfn.IFNA(VLOOKUP($A101,Gb_VQS!$K$10:$Q$585,D$6,FALSE),0)</f>
        <v>6182990.6900000004</v>
      </c>
      <c r="K101" s="102">
        <f>_xlfn.IFNA(VLOOKUP($A101,Gb_VQS!$K$10:$Q$585,E$6,FALSE),0)</f>
        <v>7977500</v>
      </c>
      <c r="L101" s="102">
        <f>_xlfn.IFNA(VLOOKUP($A101,Gb_VQS!$K$10:$Q$585,F$6,FALSE),0)</f>
        <v>8086300</v>
      </c>
      <c r="M101" s="102">
        <f>_xlfn.IFNA(VLOOKUP($A101,Gb_VQS!$K$10:$Q$585,G$6,FALSE),0)</f>
        <v>8162300</v>
      </c>
      <c r="N101" s="102">
        <f>_xlfn.IFNA(VLOOKUP($A101,Gb_VQS!$K$10:$Q$585,H$6,FALSE),0)</f>
        <v>8169800</v>
      </c>
      <c r="O101" s="101">
        <f>_xlfn.IFNA(VLOOKUP($A101,Gb_VQS!$K$10:$Q$585,I$6,FALSE),0)</f>
        <v>8172600</v>
      </c>
      <c r="P101" s="103">
        <f>SUMIFS(Gb_VQS!$AY$10:$AY$1735,Gb_VQS!$AV$10:$AV$1735,$A101,Gb_VQS!$AW$10:$AW$1735,10)</f>
        <v>0.5</v>
      </c>
      <c r="Q101" s="102">
        <f>_xlfn.IFNA(VLOOKUP($A101,Gb_VQS!$AM$10:$AS$585,E$6,FALSE),0)</f>
        <v>0</v>
      </c>
      <c r="R101" s="102">
        <f>_xlfn.IFNA(VLOOKUP($A101,Gb_VQS!$AM$10:$AS$585,F$6,FALSE),0)</f>
        <v>0</v>
      </c>
      <c r="S101" s="102">
        <f>_xlfn.IFNA(VLOOKUP($A101,Gb_VQS!$AM$10:$AS$585,G$6,FALSE),0)</f>
        <v>0</v>
      </c>
      <c r="T101" s="102">
        <f>_xlfn.IFNA(VLOOKUP($A101,Gb_VQS!$AM$10:$AS$585,H$6,FALSE),0)</f>
        <v>0</v>
      </c>
      <c r="U101" s="101">
        <f>_xlfn.IFNA(VLOOKUP($A101,Gb_VQS!$AM$10:$AS$585,I$6,FALSE),0)</f>
        <v>0</v>
      </c>
      <c r="V101" s="103">
        <f>SUMIFS(Gb_VQS!$AX$10:$AX$1735,Gb_VQS!$AV$10:$AV$1735,$A101,Gb_VQS!$AW$10:$AW$1735,10)+SUMIFS(Gb_VQS!$AX$10:$AX$1735,Gb_VQS!$AV$10:$AV$1735,$A101,Gb_VQS!$AW$10:$AW$1735,11)-SUMIFS(Gb_VQS!$AY$10:$AY$1735,Gb_VQS!$AV$10:$AV$1735,$A101,Gb_VQS!$AW$10:$AW$1735,11)</f>
        <v>811728.2</v>
      </c>
      <c r="W101" s="102">
        <f>_xlfn.IFNA(VLOOKUP($A101,Gb_VQS!$AD$10:$AO$585,E$6,FALSE),0)</f>
        <v>917500</v>
      </c>
      <c r="X101" s="102">
        <f>_xlfn.IFNA(VLOOKUP($A101,Gb_VQS!$AD$10:$AO$585,F$6,FALSE),0)</f>
        <v>193900</v>
      </c>
      <c r="Y101" s="102">
        <f>_xlfn.IFNA(VLOOKUP($A101,Gb_VQS!$AD$10:$AO$585,G$6,FALSE),0)</f>
        <v>33700</v>
      </c>
      <c r="Z101" s="102">
        <f>_xlfn.IFNA(VLOOKUP($A101,Gb_VQS!$AD$10:$AO$585,H$6,FALSE),0)</f>
        <v>33700</v>
      </c>
      <c r="AA101" s="101">
        <f>_xlfn.IFNA(VLOOKUP($A101,Gb_VQS!$AD$10:$AO$585,I$6,FALSE),0)</f>
        <v>33700</v>
      </c>
      <c r="AB101" s="103"/>
      <c r="AC101" s="102"/>
      <c r="AD101" s="102"/>
      <c r="AE101" s="102"/>
      <c r="AF101" s="102"/>
      <c r="AG101" s="101"/>
      <c r="AH101" s="103"/>
      <c r="AI101" s="102"/>
      <c r="AJ101" s="102"/>
      <c r="AK101" s="102"/>
      <c r="AL101" s="102"/>
      <c r="AM101" s="101"/>
      <c r="AN101" s="103">
        <f>_xlfn.IFNA(VLOOKUP($A101,Gb_VQS_8586!$B$10:$H$585,D$6,FALSE),0)+SUMIFS(Gb_VQS_8586!$V$10:$V$1160,Gb_VQS_8586!$T$10:$T$1160,$A101,Gb_VQS_8586!$U$10:$U$1160,31)+SUMIFS(Gb_VQS_8586!$AX$10:$AX$1735,Gb_VQS_8586!$AV$10:$AV$1735,$A101,Gb_VQS_8586!$AW$10:$AW$1735,13)</f>
        <v>1370523.4999999998</v>
      </c>
      <c r="AO101" s="102">
        <f>_xlfn.IFNA(VLOOKUP($A101,Gb_VQS_8586!$B$10:$H$585,E$6,FALSE),0)+SUMIFS(Gb_VQS_8586!W$10:W$1160,Gb_VQS_8586!$T$10:$T$1160,$A101)</f>
        <v>1068800</v>
      </c>
      <c r="AP101" s="102">
        <f>_xlfn.IFNA(VLOOKUP($A101,Gb_VQS_8586!$B$10:$H$585,F$6,FALSE),0)+SUMIFS(Gb_VQS_8586!X$10:X$1160,Gb_VQS_8586!$T$10:$T$1160,$A101)</f>
        <v>1102800</v>
      </c>
      <c r="AQ101" s="102">
        <f>_xlfn.IFNA(VLOOKUP($A101,Gb_VQS_8586!$B$10:$H$585,G$6,FALSE),0)+SUMIFS(Gb_VQS_8586!Y$10:Y$1160,Gb_VQS_8586!$T$10:$T$1160,$A101)</f>
        <v>1151400</v>
      </c>
      <c r="AR101" s="102">
        <f>_xlfn.IFNA(VLOOKUP($A101,Gb_VQS_8586!$B$10:$H$585,H$6,FALSE),0)+SUMIFS(Gb_VQS_8586!Z$10:Z$1160,Gb_VQS_8586!$T$10:$T$1160,$A101)</f>
        <v>1201700</v>
      </c>
      <c r="AS101" s="101">
        <f>_xlfn.IFNA(VLOOKUP($A101,Gb_VQS_8586!$B$10:$H$585,I$6,FALSE),0)+SUMIFS(Gb_VQS_8586!AA$10:AA$1160,Gb_VQS_8586!$T$10:$T$1160,$A101)</f>
        <v>1254400</v>
      </c>
      <c r="AT101" s="103">
        <f>_xlfn.IFNA(VLOOKUP($A101,Gb_VQS_8586!$K$10:$Q$585,D$6,FALSE),0)</f>
        <v>913255.15</v>
      </c>
      <c r="AU101" s="102">
        <f>_xlfn.IFNA(VLOOKUP($A101,Gb_VQS_8586!$K$10:$Q$585,E$6,FALSE),0)</f>
        <v>941600</v>
      </c>
      <c r="AV101" s="102">
        <f>_xlfn.IFNA(VLOOKUP($A101,Gb_VQS_8586!$K$10:$Q$585,F$6,FALSE),0)</f>
        <v>940600</v>
      </c>
      <c r="AW101" s="102">
        <f>_xlfn.IFNA(VLOOKUP($A101,Gb_VQS_8586!$K$10:$Q$585,G$6,FALSE),0)</f>
        <v>939700</v>
      </c>
      <c r="AX101" s="102">
        <f>_xlfn.IFNA(VLOOKUP($A101,Gb_VQS_8586!$K$10:$Q$585,H$6,FALSE),0)</f>
        <v>938700</v>
      </c>
      <c r="AY101" s="101">
        <f>_xlfn.IFNA(VLOOKUP($A101,Gb_VQS_8586!$K$10:$Q$585,I$6,FALSE),0)</f>
        <v>937600</v>
      </c>
      <c r="AZ101" s="103">
        <f>SUMIFS(Gb_VQS_8586!$AY$10:$AY$1735,Gb_VQS_8586!$AV$10:$AV$1735,$A101,Gb_VQS_8586!$AW$10:$AW$1735,10)</f>
        <v>0</v>
      </c>
      <c r="BA101" s="102">
        <f>_xlfn.IFNA(VLOOKUP($A101,Gb_VQS_8586!$AM$10:$AS$585,E$6,FALSE),0)</f>
        <v>0</v>
      </c>
      <c r="BB101" s="102">
        <f>_xlfn.IFNA(VLOOKUP($A101,Gb_VQS_8586!$AM$10:$AS$585,F$6,FALSE),0)</f>
        <v>0</v>
      </c>
      <c r="BC101" s="102">
        <f>_xlfn.IFNA(VLOOKUP($A101,Gb_VQS_8586!$AM$10:$AS$585,G$6,FALSE),0)</f>
        <v>0</v>
      </c>
      <c r="BD101" s="102">
        <f>_xlfn.IFNA(VLOOKUP($A101,Gb_VQS_8586!$AM$10:$AS$585,H$6,FALSE),0)</f>
        <v>0</v>
      </c>
      <c r="BE101" s="101">
        <f>_xlfn.IFNA(VLOOKUP($A101,Gb_VQS_8586!$AM$10:$AS$585,I$6,FALSE),0)</f>
        <v>0</v>
      </c>
      <c r="BF101" s="103">
        <f>SUMIFS(Gb_VQS_8586!$AX$10:$AX$1735,Gb_VQS_8586!$AV$10:$AV$1735,$A101,Gb_VQS_8586!$AW$10:$AW$1735,10)+SUMIFS(Gb_VQS_8586!$AX$10:$AX$1735,Gb_VQS_8586!$AV$10:$AV$1735,$A101,Gb_VQS_8586!$AW$10:$AW$1735,11)-SUMIFS(Gb_VQS_8586!$AY$10:$AY$1735,Gb_VQS_8586!$AV$10:$AV$1735,$A101,Gb_VQS_8586!$AW$10:$AW$1735,11)</f>
        <v>23528.46</v>
      </c>
      <c r="BG101" s="102">
        <f>_xlfn.IFNA(VLOOKUP($A101,Gb_VQS_8586!$AD$10:$AO$585,E$6,FALSE),0)</f>
        <v>0</v>
      </c>
      <c r="BH101" s="102">
        <f>_xlfn.IFNA(VLOOKUP($A101,Gb_VQS_8586!$AD$10:$AO$585,F$6,FALSE),0)</f>
        <v>0</v>
      </c>
      <c r="BI101" s="102">
        <f>_xlfn.IFNA(VLOOKUP($A101,Gb_VQS_8586!$AD$10:$AO$585,G$6,FALSE),0)</f>
        <v>0</v>
      </c>
      <c r="BJ101" s="102">
        <f>_xlfn.IFNA(VLOOKUP($A101,Gb_VQS_8586!$AD$10:$AO$585,H$6,FALSE),0)</f>
        <v>0</v>
      </c>
      <c r="BK101" s="101">
        <f>_xlfn.IFNA(VLOOKUP($A101,Gb_VQS_8586!$AD$10:$AO$585,I$6,FALSE),0)</f>
        <v>0</v>
      </c>
      <c r="BL101" s="103">
        <f>SUMIFS(Gb_VQS_8586!BD$10:BD$2310,Gb_VQS_8586!$BB$10:$BB$2310,$A101,Gb_VQS_8586!$BC$10:$BC$2310,23)+SUMIFS(Gb_VQS_8586!BD$10:BD$2310,Gb_VQS_8586!$BB$10:$BB$2310,$A101,Gb_VQS_8586!$BC$10:$BC$2310,21)+SUMIFS(Gb_VQS_8586!BN$10:BN$2310,Gb_VQS_8586!$BL$10:$BL$2310,$A101,Gb_VQS_8586!$BM$10:$BM$2310,33)+SUMIFS(Gb_VQS_8586!BN$10:BN$2310,Gb_VQS_8586!$BL$10:$BL$2310,$A101,Gb_VQS_8586!$BM$10:$BM$2310,35)+SUMIFS(Gb_VQS_8586!$V$10:$V$1160,Gb_VQS_8586!$T$10:$T$1160,$A101,Gb_VQS_8586!$U$10:$U$1160,33)-SUMIFS(Gb_VQS_8586!$AX$10:$AX$1735,Gb_VQS_8586!$AV$10:$AV$1735,$A101,Gb_VQS_8586!$AW$10:$AW$1735,13)</f>
        <v>297792.71999999997</v>
      </c>
      <c r="BM101" s="102">
        <f>SUMIFS(Gb_VQS_8586!BE$10:BE$2310,Gb_VQS_8586!$BB$10:$BB$2310,$A101,Gb_VQS_8586!$BC$10:$BC$2310,23)+SUMIFS(Gb_VQS_8586!BE$10:BE$2310,Gb_VQS_8586!$BB$10:$BB$2310,$A101,Gb_VQS_8586!$BC$10:$BC$2310,21)+SUMIFS(Gb_VQS_8586!BO$10:BO$2310,Gb_VQS_8586!$BL$10:$BL$2310,$A101,Gb_VQS_8586!$BM$10:$BM$2310,33)+SUMIFS(Gb_VQS_8586!BO$10:BO$2310,Gb_VQS_8586!$BL$10:$BL$2310,$A101,Gb_VQS_8586!$BM$10:$BM$2310,35)</f>
        <v>371800</v>
      </c>
      <c r="BN101" s="102">
        <f>SUMIFS(Gb_VQS_8586!BF$10:BF$2310,Gb_VQS_8586!$BB$10:$BB$2310,$A101,Gb_VQS_8586!$BC$10:$BC$2310,23)+SUMIFS(Gb_VQS_8586!BF$10:BF$2310,Gb_VQS_8586!$BB$10:$BB$2310,$A101,Gb_VQS_8586!$BC$10:$BC$2310,21)+SUMIFS(Gb_VQS_8586!BP$10:BP$2310,Gb_VQS_8586!$BL$10:$BL$2310,$A101,Gb_VQS_8586!$BM$10:$BM$2310,33)+SUMIFS(Gb_VQS_8586!BP$10:BP$2310,Gb_VQS_8586!$BL$10:$BL$2310,$A101,Gb_VQS_8586!$BM$10:$BM$2310,35)</f>
        <v>0</v>
      </c>
      <c r="BO101" s="102">
        <f>SUMIFS(Gb_VQS_8586!BG$10:BG$2310,Gb_VQS_8586!$BB$10:$BB$2310,$A101,Gb_VQS_8586!$BC$10:$BC$2310,23)+SUMIFS(Gb_VQS_8586!BG$10:BG$2310,Gb_VQS_8586!$BB$10:$BB$2310,$A101,Gb_VQS_8586!$BC$10:$BC$2310,21)+SUMIFS(Gb_VQS_8586!BQ$10:BQ$2310,Gb_VQS_8586!$BL$10:$BL$2310,$A101,Gb_VQS_8586!$BM$10:$BM$2310,33)+SUMIFS(Gb_VQS_8586!BQ$10:BQ$2310,Gb_VQS_8586!$BL$10:$BL$2310,$A101,Gb_VQS_8586!$BM$10:$BM$2310,35)</f>
        <v>0</v>
      </c>
      <c r="BP101" s="102">
        <f>SUMIFS(Gb_VQS_8586!BH$10:BH$2310,Gb_VQS_8586!$BB$10:$BB$2310,$A101,Gb_VQS_8586!$BC$10:$BC$2310,23)+SUMIFS(Gb_VQS_8586!BH$10:BH$2310,Gb_VQS_8586!$BB$10:$BB$2310,$A101,Gb_VQS_8586!$BC$10:$BC$2310,21)+SUMIFS(Gb_VQS_8586!BR$10:BR$2310,Gb_VQS_8586!$BL$10:$BL$2310,$A101,Gb_VQS_8586!$BM$10:$BM$2310,33)+SUMIFS(Gb_VQS_8586!BR$10:BR$2310,Gb_VQS_8586!$BL$10:$BL$2310,$A101,Gb_VQS_8586!$BM$10:$BM$2310,35)</f>
        <v>0</v>
      </c>
      <c r="BQ101" s="101">
        <f>SUMIFS(Gb_VQS_8586!BI$10:BI$2310,Gb_VQS_8586!$BB$10:$BB$2310,$A101,Gb_VQS_8586!$BC$10:$BC$2310,23)+SUMIFS(Gb_VQS_8586!BI$10:BI$2310,Gb_VQS_8586!$BB$10:$BB$2310,$A101,Gb_VQS_8586!$BC$10:$BC$2310,21)+SUMIFS(Gb_VQS_8586!BS$10:BS$2310,Gb_VQS_8586!$BL$10:$BL$2310,$A101,Gb_VQS_8586!$BM$10:$BM$2310,33)+SUMIFS(Gb_VQS_8586!BS$10:BS$2310,Gb_VQS_8586!$BL$10:$BL$2310,$A101,Gb_VQS_8586!$BM$10:$BM$2310,35)</f>
        <v>0</v>
      </c>
      <c r="BR101" s="103">
        <f>SUMIFS(Gb_VQS_8586!BD$10:BD$2310,Gb_VQS_8586!$BB$10:$BB$2310,$A101,Gb_VQS_8586!$BC$10:$BC$2310,24)+SUMIFS(Gb_VQS_8586!BD$10:BD$2310,Gb_VQS_8586!$BB$10:$BB$2310,$A101,Gb_VQS_8586!$BC$10:$BC$2310,22)+SUMIFS(Gb_VQS_8586!BN$10:BN$2310,Gb_VQS_8586!$BL$10:$BL$2310,$A101,Gb_VQS_8586!$BM$10:$BM$2310,34)+SUMIFS(Gb_VQS_8586!BN$10:BN$2310,Gb_VQS_8586!$BL$10:$BL$2310,$A101,Gb_VQS_8586!$BM$10:$BM$2310,36)</f>
        <v>620642.63</v>
      </c>
      <c r="BS101" s="102">
        <f>SUMIFS(Gb_VQS_8586!BE$10:BE$2310,Gb_VQS_8586!$BB$10:$BB$2310,$A101,Gb_VQS_8586!$BC$10:$BC$2310,24)+SUMIFS(Gb_VQS_8586!BE$10:BE$2310,Gb_VQS_8586!$BB$10:$BB$2310,$A101,Gb_VQS_8586!$BC$10:$BC$2310,22)+SUMIFS(Gb_VQS_8586!BO$10:BO$2310,Gb_VQS_8586!$BL$10:$BL$2310,$A101,Gb_VQS_8586!$BM$10:$BM$2310,34)+SUMIFS(Gb_VQS_8586!BO$10:BO$2310,Gb_VQS_8586!$BL$10:$BL$2310,$A101,Gb_VQS_8586!$BM$10:$BM$2310,36)</f>
        <v>479900</v>
      </c>
      <c r="BT101" s="102">
        <f>SUMIFS(Gb_VQS_8586!BF$10:BF$2310,Gb_VQS_8586!$BB$10:$BB$2310,$A101,Gb_VQS_8586!$BC$10:$BC$2310,24)+SUMIFS(Gb_VQS_8586!BF$10:BF$2310,Gb_VQS_8586!$BB$10:$BB$2310,$A101,Gb_VQS_8586!$BC$10:$BC$2310,22)+SUMIFS(Gb_VQS_8586!BP$10:BP$2310,Gb_VQS_8586!$BL$10:$BL$2310,$A101,Gb_VQS_8586!$BM$10:$BM$2310,34)+SUMIFS(Gb_VQS_8586!BP$10:BP$2310,Gb_VQS_8586!$BL$10:$BL$2310,$A101,Gb_VQS_8586!$BM$10:$BM$2310,36)</f>
        <v>61100</v>
      </c>
      <c r="BU101" s="102">
        <f>SUMIFS(Gb_VQS_8586!BG$10:BG$2310,Gb_VQS_8586!$BB$10:$BB$2310,$A101,Gb_VQS_8586!$BC$10:$BC$2310,24)+SUMIFS(Gb_VQS_8586!BG$10:BG$2310,Gb_VQS_8586!$BB$10:$BB$2310,$A101,Gb_VQS_8586!$BC$10:$BC$2310,22)+SUMIFS(Gb_VQS_8586!BQ$10:BQ$2310,Gb_VQS_8586!$BL$10:$BL$2310,$A101,Gb_VQS_8586!$BM$10:$BM$2310,34)+SUMIFS(Gb_VQS_8586!BQ$10:BQ$2310,Gb_VQS_8586!$BL$10:$BL$2310,$A101,Gb_VQS_8586!$BM$10:$BM$2310,36)</f>
        <v>62000</v>
      </c>
      <c r="BV101" s="102">
        <f>SUMIFS(Gb_VQS_8586!BH$10:BH$2310,Gb_VQS_8586!$BB$10:$BB$2310,$A101,Gb_VQS_8586!$BC$10:$BC$2310,24)+SUMIFS(Gb_VQS_8586!BH$10:BH$2310,Gb_VQS_8586!$BB$10:$BB$2310,$A101,Gb_VQS_8586!$BC$10:$BC$2310,22)+SUMIFS(Gb_VQS_8586!BR$10:BR$2310,Gb_VQS_8586!$BL$10:$BL$2310,$A101,Gb_VQS_8586!$BM$10:$BM$2310,34)+SUMIFS(Gb_VQS_8586!BR$10:BR$2310,Gb_VQS_8586!$BL$10:$BL$2310,$A101,Gb_VQS_8586!$BM$10:$BM$2310,36)</f>
        <v>63000</v>
      </c>
      <c r="BW101" s="101">
        <f>SUMIFS(Gb_VQS_8586!BI$10:BI$2310,Gb_VQS_8586!$BB$10:$BB$2310,$A101,Gb_VQS_8586!$BC$10:$BC$2310,24)+SUMIFS(Gb_VQS_8586!BI$10:BI$2310,Gb_VQS_8586!$BB$10:$BB$2310,$A101,Gb_VQS_8586!$BC$10:$BC$2310,22)+SUMIFS(Gb_VQS_8586!BS$10:BS$2310,Gb_VQS_8586!$BL$10:$BL$2310,$A101,Gb_VQS_8586!$BM$10:$BM$2310,34)+SUMIFS(Gb_VQS_8586!BS$10:BS$2310,Gb_VQS_8586!$BL$10:$BL$2310,$A101,Gb_VQS_8586!$BM$10:$BM$2310,36)</f>
        <v>64000</v>
      </c>
      <c r="BX101" s="103">
        <f>_xlfn.IFNA(VLOOKUP($A101,Gb_Stand!$B$10:$H$585,D$6,FALSE),0)</f>
        <v>816163.93</v>
      </c>
      <c r="BY101" s="102">
        <f>_xlfn.IFNA(VLOOKUP($A101,Gb_Stand!$B$10:$H$585,E$6,FALSE),0)</f>
        <v>758921.34</v>
      </c>
      <c r="BZ101" s="102">
        <f>_xlfn.IFNA(VLOOKUP($A101,Gb_Stand!$B$10:$H$585,F$6,FALSE),0)</f>
        <v>136064.78</v>
      </c>
      <c r="CA101" s="102">
        <f>_xlfn.IFNA(VLOOKUP($A101,Gb_Stand!$B$10:$H$585,G$6,FALSE),0)</f>
        <v>20563.22</v>
      </c>
      <c r="CB101" s="102">
        <f>_xlfn.IFNA(VLOOKUP($A101,Gb_Stand!$B$10:$H$585,H$6,FALSE),0)</f>
        <v>0</v>
      </c>
      <c r="CC101" s="101">
        <f>_xlfn.IFNA(VLOOKUP($A101,Gb_Stand!$B$10:$H$585,I$6,FALSE),0)</f>
        <v>0</v>
      </c>
      <c r="CD101" s="103">
        <f>_xlfn.IFNA(VLOOKUP($A101,Gb_Stand!$K$10:$Q$585,D$6,FALSE),0)</f>
        <v>0</v>
      </c>
      <c r="CE101" s="102">
        <f>_xlfn.IFNA(VLOOKUP($A101,Gb_Stand!$K$10:$Q$585,E$6,FALSE),0)</f>
        <v>0</v>
      </c>
      <c r="CF101" s="102">
        <f>_xlfn.IFNA(VLOOKUP($A101,Gb_Stand!$K$10:$Q$585,F$6,FALSE),0)</f>
        <v>0</v>
      </c>
      <c r="CG101" s="102">
        <f>_xlfn.IFNA(VLOOKUP($A101,Gb_Stand!$K$10:$Q$585,G$6,FALSE),0)</f>
        <v>0</v>
      </c>
      <c r="CH101" s="102">
        <f>_xlfn.IFNA(VLOOKUP($A101,Gb_Stand!$K$10:$Q$585,H$6,FALSE),0)</f>
        <v>0</v>
      </c>
      <c r="CI101" s="101">
        <f>_xlfn.IFNA(VLOOKUP($A101,Gb_Stand!$K$10:$Q$585,I$6,FALSE),0)</f>
        <v>0</v>
      </c>
      <c r="CJ101" s="103">
        <f>_xlfn.IFNA(VLOOKUP($A101,Gb_Stand!$T$10:$Z$585,D$6,FALSE),0)</f>
        <v>1551177.02</v>
      </c>
      <c r="CK101" s="102">
        <f>_xlfn.IFNA(VLOOKUP($A101,Gb_Stand!$T$10:$Z$585,E$6,FALSE),0)</f>
        <v>0</v>
      </c>
      <c r="CL101" s="102">
        <f>_xlfn.IFNA(VLOOKUP($A101,Gb_Stand!$T$10:$Z$585,F$6,FALSE),0)</f>
        <v>0</v>
      </c>
      <c r="CM101" s="102">
        <f>_xlfn.IFNA(VLOOKUP($A101,Gb_Stand!$T$10:$Z$585,G$6,FALSE),0)</f>
        <v>0</v>
      </c>
      <c r="CN101" s="102">
        <f>_xlfn.IFNA(VLOOKUP($A101,Gb_Stand!$T$10:$Z$585,H$6,FALSE),0)</f>
        <v>0</v>
      </c>
      <c r="CO101" s="101">
        <f>_xlfn.IFNA(VLOOKUP($A101,Gb_Stand!$T$10:$Z$585,I$6,FALSE),0)</f>
        <v>0</v>
      </c>
      <c r="CP101" s="103">
        <f>_xlfn.IFNA(VLOOKUP($A101,Gb_Stand!$AC$10:$AI$585,D$6,FALSE),0)</f>
        <v>1551177.02</v>
      </c>
      <c r="CQ101" s="102">
        <f>_xlfn.IFNA(VLOOKUP($A101,Gb_Stand!$AC$10:$AI$585,E$6,FALSE),0)</f>
        <v>0</v>
      </c>
      <c r="CR101" s="102">
        <f>_xlfn.IFNA(VLOOKUP($A101,Gb_Stand!$AC$10:$AI$585,F$6,FALSE),0)</f>
        <v>0</v>
      </c>
      <c r="CS101" s="102">
        <f>_xlfn.IFNA(VLOOKUP($A101,Gb_Stand!$AC$10:$AI$585,G$6,FALSE),0)</f>
        <v>0</v>
      </c>
      <c r="CT101" s="102">
        <f>_xlfn.IFNA(VLOOKUP($A101,Gb_Stand!$AC$10:$AI$585,H$6,FALSE),0)</f>
        <v>0</v>
      </c>
      <c r="CU101" s="101">
        <f>_xlfn.IFNA(VLOOKUP($A101,Gb_Stand!$AC$10:$AI$585,I$6,FALSE),0)</f>
        <v>0</v>
      </c>
    </row>
    <row r="102" spans="1:99" x14ac:dyDescent="0.4">
      <c r="A102" s="106">
        <v>20720</v>
      </c>
      <c r="B102" s="105" t="s">
        <v>116</v>
      </c>
      <c r="C102" s="104"/>
      <c r="D102" s="103">
        <f>_xlfn.IFNA(VLOOKUP($A102,Gb_VQS!$B$10:$H$585,D$6,FALSE),0)+SUMIFS(Gb_VQS!$V$10:$V$1160,Gb_VQS!$T$10:$T$1160,$A102,Gb_VQS!$U$10:$U$1160,31)+SUMIFS(Gb_VQS!$AX$10:$AX$1735,Gb_VQS!$AV$10:$AV$1735,$A102,Gb_VQS!$AW$10:$AW$1735,13)</f>
        <v>14007471.189999999</v>
      </c>
      <c r="E102" s="102">
        <f>_xlfn.IFNA(VLOOKUP($A102,Gb_VQS!$B$10:$H$585,E$6,FALSE),0)+SUMIFS(Gb_VQS!W$10:W$1160,Gb_VQS!$T$10:$T$1160,$A102)</f>
        <v>14046300</v>
      </c>
      <c r="F102" s="102">
        <f>_xlfn.IFNA(VLOOKUP($A102,Gb_VQS!$B$10:$H$585,F$6,FALSE),0)+SUMIFS(Gb_VQS!X$10:X$1160,Gb_VQS!$T$10:$T$1160,$A102)</f>
        <v>13657800</v>
      </c>
      <c r="G102" s="102">
        <f>_xlfn.IFNA(VLOOKUP($A102,Gb_VQS!$B$10:$H$585,G$6,FALSE),0)+SUMIFS(Gb_VQS!Y$10:Y$1160,Gb_VQS!$T$10:$T$1160,$A102)</f>
        <v>13926100</v>
      </c>
      <c r="H102" s="102">
        <f>_xlfn.IFNA(VLOOKUP($A102,Gb_VQS!$B$10:$H$585,H$6,FALSE),0)+SUMIFS(Gb_VQS!Z$10:Z$1160,Gb_VQS!$T$10:$T$1160,$A102)</f>
        <v>14211500</v>
      </c>
      <c r="I102" s="101">
        <f>_xlfn.IFNA(VLOOKUP($A102,Gb_VQS!$B$10:$H$585,I$6,FALSE),0)+SUMIFS(Gb_VQS!AA$10:AA$1160,Gb_VQS!$T$10:$T$1160,$A102)</f>
        <v>14211500</v>
      </c>
      <c r="J102" s="103">
        <f>_xlfn.IFNA(VLOOKUP($A102,Gb_VQS!$K$10:$Q$585,D$6,FALSE),0)</f>
        <v>13404893.199999999</v>
      </c>
      <c r="K102" s="102">
        <f>_xlfn.IFNA(VLOOKUP($A102,Gb_VQS!$K$10:$Q$585,E$6,FALSE),0)</f>
        <v>13366500</v>
      </c>
      <c r="L102" s="102">
        <f>_xlfn.IFNA(VLOOKUP($A102,Gb_VQS!$K$10:$Q$585,F$6,FALSE),0)</f>
        <v>13675400</v>
      </c>
      <c r="M102" s="102">
        <f>_xlfn.IFNA(VLOOKUP($A102,Gb_VQS!$K$10:$Q$585,G$6,FALSE),0)</f>
        <v>13986700</v>
      </c>
      <c r="N102" s="102">
        <f>_xlfn.IFNA(VLOOKUP($A102,Gb_VQS!$K$10:$Q$585,H$6,FALSE),0)</f>
        <v>14202200</v>
      </c>
      <c r="O102" s="101">
        <f>_xlfn.IFNA(VLOOKUP($A102,Gb_VQS!$K$10:$Q$585,I$6,FALSE),0)</f>
        <v>14269400</v>
      </c>
      <c r="P102" s="103">
        <f>SUMIFS(Gb_VQS!$AY$10:$AY$1735,Gb_VQS!$AV$10:$AV$1735,$A102,Gb_VQS!$AW$10:$AW$1735,10)</f>
        <v>12573.15</v>
      </c>
      <c r="Q102" s="102">
        <f>_xlfn.IFNA(VLOOKUP($A102,Gb_VQS!$AM$10:$AS$585,E$6,FALSE),0)</f>
        <v>0</v>
      </c>
      <c r="R102" s="102">
        <f>_xlfn.IFNA(VLOOKUP($A102,Gb_VQS!$AM$10:$AS$585,F$6,FALSE),0)</f>
        <v>0</v>
      </c>
      <c r="S102" s="102">
        <f>_xlfn.IFNA(VLOOKUP($A102,Gb_VQS!$AM$10:$AS$585,G$6,FALSE),0)</f>
        <v>0</v>
      </c>
      <c r="T102" s="102">
        <f>_xlfn.IFNA(VLOOKUP($A102,Gb_VQS!$AM$10:$AS$585,H$6,FALSE),0)</f>
        <v>0</v>
      </c>
      <c r="U102" s="101">
        <f>_xlfn.IFNA(VLOOKUP($A102,Gb_VQS!$AM$10:$AS$585,I$6,FALSE),0)</f>
        <v>0</v>
      </c>
      <c r="V102" s="103">
        <f>SUMIFS(Gb_VQS!$AX$10:$AX$1735,Gb_VQS!$AV$10:$AV$1735,$A102,Gb_VQS!$AW$10:$AW$1735,10)+SUMIFS(Gb_VQS!$AX$10:$AX$1735,Gb_VQS!$AV$10:$AV$1735,$A102,Gb_VQS!$AW$10:$AW$1735,11)-SUMIFS(Gb_VQS!$AY$10:$AY$1735,Gb_VQS!$AV$10:$AV$1735,$A102,Gb_VQS!$AW$10:$AW$1735,11)</f>
        <v>1472309.74</v>
      </c>
      <c r="W102" s="102">
        <f>_xlfn.IFNA(VLOOKUP($A102,Gb_VQS!$AD$10:$AO$585,E$6,FALSE),0)</f>
        <v>839100</v>
      </c>
      <c r="X102" s="102">
        <f>_xlfn.IFNA(VLOOKUP($A102,Gb_VQS!$AD$10:$AO$585,F$6,FALSE),0)</f>
        <v>0</v>
      </c>
      <c r="Y102" s="102">
        <f>_xlfn.IFNA(VLOOKUP($A102,Gb_VQS!$AD$10:$AO$585,G$6,FALSE),0)</f>
        <v>0</v>
      </c>
      <c r="Z102" s="102">
        <f>_xlfn.IFNA(VLOOKUP($A102,Gb_VQS!$AD$10:$AO$585,H$6,FALSE),0)</f>
        <v>0</v>
      </c>
      <c r="AA102" s="101">
        <f>_xlfn.IFNA(VLOOKUP($A102,Gb_VQS!$AD$10:$AO$585,I$6,FALSE),0)</f>
        <v>0</v>
      </c>
      <c r="AB102" s="103"/>
      <c r="AC102" s="102"/>
      <c r="AD102" s="102"/>
      <c r="AE102" s="102"/>
      <c r="AF102" s="102"/>
      <c r="AG102" s="101"/>
      <c r="AH102" s="103"/>
      <c r="AI102" s="102"/>
      <c r="AJ102" s="102"/>
      <c r="AK102" s="102"/>
      <c r="AL102" s="102"/>
      <c r="AM102" s="101"/>
      <c r="AN102" s="103">
        <f>_xlfn.IFNA(VLOOKUP($A102,Gb_VQS_8586!$B$10:$H$585,D$6,FALSE),0)+SUMIFS(Gb_VQS_8586!$V$10:$V$1160,Gb_VQS_8586!$T$10:$T$1160,$A102,Gb_VQS_8586!$U$10:$U$1160,31)+SUMIFS(Gb_VQS_8586!$AX$10:$AX$1735,Gb_VQS_8586!$AV$10:$AV$1735,$A102,Gb_VQS_8586!$AW$10:$AW$1735,13)</f>
        <v>2460806.8699999996</v>
      </c>
      <c r="AO102" s="102">
        <f>_xlfn.IFNA(VLOOKUP($A102,Gb_VQS_8586!$B$10:$H$585,E$6,FALSE),0)+SUMIFS(Gb_VQS_8586!W$10:W$1160,Gb_VQS_8586!$T$10:$T$1160,$A102)</f>
        <v>2729200</v>
      </c>
      <c r="AP102" s="102">
        <f>_xlfn.IFNA(VLOOKUP($A102,Gb_VQS_8586!$B$10:$H$585,F$6,FALSE),0)+SUMIFS(Gb_VQS_8586!X$10:X$1160,Gb_VQS_8586!$T$10:$T$1160,$A102)</f>
        <v>2399200</v>
      </c>
      <c r="AQ102" s="102">
        <f>_xlfn.IFNA(VLOOKUP($A102,Gb_VQS_8586!$B$10:$H$585,G$6,FALSE),0)+SUMIFS(Gb_VQS_8586!Y$10:Y$1160,Gb_VQS_8586!$T$10:$T$1160,$A102)</f>
        <v>2399200</v>
      </c>
      <c r="AR102" s="102">
        <f>_xlfn.IFNA(VLOOKUP($A102,Gb_VQS_8586!$B$10:$H$585,H$6,FALSE),0)+SUMIFS(Gb_VQS_8586!Z$10:Z$1160,Gb_VQS_8586!$T$10:$T$1160,$A102)</f>
        <v>2399200</v>
      </c>
      <c r="AS102" s="101">
        <f>_xlfn.IFNA(VLOOKUP($A102,Gb_VQS_8586!$B$10:$H$585,I$6,FALSE),0)+SUMIFS(Gb_VQS_8586!AA$10:AA$1160,Gb_VQS_8586!$T$10:$T$1160,$A102)</f>
        <v>2399200</v>
      </c>
      <c r="AT102" s="103">
        <f>_xlfn.IFNA(VLOOKUP($A102,Gb_VQS_8586!$K$10:$Q$585,D$6,FALSE),0)</f>
        <v>1998296.93</v>
      </c>
      <c r="AU102" s="102">
        <f>_xlfn.IFNA(VLOOKUP($A102,Gb_VQS_8586!$K$10:$Q$585,E$6,FALSE),0)</f>
        <v>2232800</v>
      </c>
      <c r="AV102" s="102">
        <f>_xlfn.IFNA(VLOOKUP($A102,Gb_VQS_8586!$K$10:$Q$585,F$6,FALSE),0)</f>
        <v>2240400</v>
      </c>
      <c r="AW102" s="102">
        <f>_xlfn.IFNA(VLOOKUP($A102,Gb_VQS_8586!$K$10:$Q$585,G$6,FALSE),0)</f>
        <v>2248200</v>
      </c>
      <c r="AX102" s="102">
        <f>_xlfn.IFNA(VLOOKUP($A102,Gb_VQS_8586!$K$10:$Q$585,H$6,FALSE),0)</f>
        <v>2256100</v>
      </c>
      <c r="AY102" s="101">
        <f>_xlfn.IFNA(VLOOKUP($A102,Gb_VQS_8586!$K$10:$Q$585,I$6,FALSE),0)</f>
        <v>2264100</v>
      </c>
      <c r="AZ102" s="103">
        <f>SUMIFS(Gb_VQS_8586!$AY$10:$AY$1735,Gb_VQS_8586!$AV$10:$AV$1735,$A102,Gb_VQS_8586!$AW$10:$AW$1735,10)</f>
        <v>0</v>
      </c>
      <c r="BA102" s="102">
        <f>_xlfn.IFNA(VLOOKUP($A102,Gb_VQS_8586!$AM$10:$AS$585,E$6,FALSE),0)</f>
        <v>0</v>
      </c>
      <c r="BB102" s="102">
        <f>_xlfn.IFNA(VLOOKUP($A102,Gb_VQS_8586!$AM$10:$AS$585,F$6,FALSE),0)</f>
        <v>0</v>
      </c>
      <c r="BC102" s="102">
        <f>_xlfn.IFNA(VLOOKUP($A102,Gb_VQS_8586!$AM$10:$AS$585,G$6,FALSE),0)</f>
        <v>0</v>
      </c>
      <c r="BD102" s="102">
        <f>_xlfn.IFNA(VLOOKUP($A102,Gb_VQS_8586!$AM$10:$AS$585,H$6,FALSE),0)</f>
        <v>0</v>
      </c>
      <c r="BE102" s="101">
        <f>_xlfn.IFNA(VLOOKUP($A102,Gb_VQS_8586!$AM$10:$AS$585,I$6,FALSE),0)</f>
        <v>0</v>
      </c>
      <c r="BF102" s="103">
        <f>SUMIFS(Gb_VQS_8586!$AX$10:$AX$1735,Gb_VQS_8586!$AV$10:$AV$1735,$A102,Gb_VQS_8586!$AW$10:$AW$1735,10)+SUMIFS(Gb_VQS_8586!$AX$10:$AX$1735,Gb_VQS_8586!$AV$10:$AV$1735,$A102,Gb_VQS_8586!$AW$10:$AW$1735,11)-SUMIFS(Gb_VQS_8586!$AY$10:$AY$1735,Gb_VQS_8586!$AV$10:$AV$1735,$A102,Gb_VQS_8586!$AW$10:$AW$1735,11)</f>
        <v>149113.9</v>
      </c>
      <c r="BG102" s="102">
        <f>_xlfn.IFNA(VLOOKUP($A102,Gb_VQS_8586!$AD$10:$AO$585,E$6,FALSE),0)</f>
        <v>249500</v>
      </c>
      <c r="BH102" s="102">
        <f>_xlfn.IFNA(VLOOKUP($A102,Gb_VQS_8586!$AD$10:$AO$585,F$6,FALSE),0)</f>
        <v>0</v>
      </c>
      <c r="BI102" s="102">
        <f>_xlfn.IFNA(VLOOKUP($A102,Gb_VQS_8586!$AD$10:$AO$585,G$6,FALSE),0)</f>
        <v>0</v>
      </c>
      <c r="BJ102" s="102">
        <f>_xlfn.IFNA(VLOOKUP($A102,Gb_VQS_8586!$AD$10:$AO$585,H$6,FALSE),0)</f>
        <v>0</v>
      </c>
      <c r="BK102" s="101">
        <f>_xlfn.IFNA(VLOOKUP($A102,Gb_VQS_8586!$AD$10:$AO$585,I$6,FALSE),0)</f>
        <v>0</v>
      </c>
      <c r="BL102" s="103">
        <f>SUMIFS(Gb_VQS_8586!BD$10:BD$2310,Gb_VQS_8586!$BB$10:$BB$2310,$A102,Gb_VQS_8586!$BC$10:$BC$2310,23)+SUMIFS(Gb_VQS_8586!BD$10:BD$2310,Gb_VQS_8586!$BB$10:$BB$2310,$A102,Gb_VQS_8586!$BC$10:$BC$2310,21)+SUMIFS(Gb_VQS_8586!BN$10:BN$2310,Gb_VQS_8586!$BL$10:$BL$2310,$A102,Gb_VQS_8586!$BM$10:$BM$2310,33)+SUMIFS(Gb_VQS_8586!BN$10:BN$2310,Gb_VQS_8586!$BL$10:$BL$2310,$A102,Gb_VQS_8586!$BM$10:$BM$2310,35)+SUMIFS(Gb_VQS_8586!$V$10:$V$1160,Gb_VQS_8586!$T$10:$T$1160,$A102,Gb_VQS_8586!$U$10:$U$1160,33)-SUMIFS(Gb_VQS_8586!$AX$10:$AX$1735,Gb_VQS_8586!$AV$10:$AV$1735,$A102,Gb_VQS_8586!$AW$10:$AW$1735,13)</f>
        <v>135211.34999999998</v>
      </c>
      <c r="BM102" s="102">
        <f>SUMIFS(Gb_VQS_8586!BE$10:BE$2310,Gb_VQS_8586!$BB$10:$BB$2310,$A102,Gb_VQS_8586!$BC$10:$BC$2310,23)+SUMIFS(Gb_VQS_8586!BE$10:BE$2310,Gb_VQS_8586!$BB$10:$BB$2310,$A102,Gb_VQS_8586!$BC$10:$BC$2310,21)+SUMIFS(Gb_VQS_8586!BO$10:BO$2310,Gb_VQS_8586!$BL$10:$BL$2310,$A102,Gb_VQS_8586!$BM$10:$BM$2310,33)+SUMIFS(Gb_VQS_8586!BO$10:BO$2310,Gb_VQS_8586!$BL$10:$BL$2310,$A102,Gb_VQS_8586!$BM$10:$BM$2310,35)</f>
        <v>219500</v>
      </c>
      <c r="BN102" s="102">
        <f>SUMIFS(Gb_VQS_8586!BF$10:BF$2310,Gb_VQS_8586!$BB$10:$BB$2310,$A102,Gb_VQS_8586!$BC$10:$BC$2310,23)+SUMIFS(Gb_VQS_8586!BF$10:BF$2310,Gb_VQS_8586!$BB$10:$BB$2310,$A102,Gb_VQS_8586!$BC$10:$BC$2310,21)+SUMIFS(Gb_VQS_8586!BP$10:BP$2310,Gb_VQS_8586!$BL$10:$BL$2310,$A102,Gb_VQS_8586!$BM$10:$BM$2310,33)+SUMIFS(Gb_VQS_8586!BP$10:BP$2310,Gb_VQS_8586!$BL$10:$BL$2310,$A102,Gb_VQS_8586!$BM$10:$BM$2310,35)</f>
        <v>0</v>
      </c>
      <c r="BO102" s="102">
        <f>SUMIFS(Gb_VQS_8586!BG$10:BG$2310,Gb_VQS_8586!$BB$10:$BB$2310,$A102,Gb_VQS_8586!$BC$10:$BC$2310,23)+SUMIFS(Gb_VQS_8586!BG$10:BG$2310,Gb_VQS_8586!$BB$10:$BB$2310,$A102,Gb_VQS_8586!$BC$10:$BC$2310,21)+SUMIFS(Gb_VQS_8586!BQ$10:BQ$2310,Gb_VQS_8586!$BL$10:$BL$2310,$A102,Gb_VQS_8586!$BM$10:$BM$2310,33)+SUMIFS(Gb_VQS_8586!BQ$10:BQ$2310,Gb_VQS_8586!$BL$10:$BL$2310,$A102,Gb_VQS_8586!$BM$10:$BM$2310,35)</f>
        <v>0</v>
      </c>
      <c r="BP102" s="102">
        <f>SUMIFS(Gb_VQS_8586!BH$10:BH$2310,Gb_VQS_8586!$BB$10:$BB$2310,$A102,Gb_VQS_8586!$BC$10:$BC$2310,23)+SUMIFS(Gb_VQS_8586!BH$10:BH$2310,Gb_VQS_8586!$BB$10:$BB$2310,$A102,Gb_VQS_8586!$BC$10:$BC$2310,21)+SUMIFS(Gb_VQS_8586!BR$10:BR$2310,Gb_VQS_8586!$BL$10:$BL$2310,$A102,Gb_VQS_8586!$BM$10:$BM$2310,33)+SUMIFS(Gb_VQS_8586!BR$10:BR$2310,Gb_VQS_8586!$BL$10:$BL$2310,$A102,Gb_VQS_8586!$BM$10:$BM$2310,35)</f>
        <v>0</v>
      </c>
      <c r="BQ102" s="101">
        <f>SUMIFS(Gb_VQS_8586!BI$10:BI$2310,Gb_VQS_8586!$BB$10:$BB$2310,$A102,Gb_VQS_8586!$BC$10:$BC$2310,23)+SUMIFS(Gb_VQS_8586!BI$10:BI$2310,Gb_VQS_8586!$BB$10:$BB$2310,$A102,Gb_VQS_8586!$BC$10:$BC$2310,21)+SUMIFS(Gb_VQS_8586!BS$10:BS$2310,Gb_VQS_8586!$BL$10:$BL$2310,$A102,Gb_VQS_8586!$BM$10:$BM$2310,33)+SUMIFS(Gb_VQS_8586!BS$10:BS$2310,Gb_VQS_8586!$BL$10:$BL$2310,$A102,Gb_VQS_8586!$BM$10:$BM$2310,35)</f>
        <v>0</v>
      </c>
      <c r="BR102" s="103">
        <f>SUMIFS(Gb_VQS_8586!BD$10:BD$2310,Gb_VQS_8586!$BB$10:$BB$2310,$A102,Gb_VQS_8586!$BC$10:$BC$2310,24)+SUMIFS(Gb_VQS_8586!BD$10:BD$2310,Gb_VQS_8586!$BB$10:$BB$2310,$A102,Gb_VQS_8586!$BC$10:$BC$2310,22)+SUMIFS(Gb_VQS_8586!BN$10:BN$2310,Gb_VQS_8586!$BL$10:$BL$2310,$A102,Gb_VQS_8586!$BM$10:$BM$2310,34)+SUMIFS(Gb_VQS_8586!BN$10:BN$2310,Gb_VQS_8586!$BL$10:$BL$2310,$A102,Gb_VQS_8586!$BM$10:$BM$2310,36)</f>
        <v>285103.99</v>
      </c>
      <c r="BS102" s="102">
        <f>SUMIFS(Gb_VQS_8586!BE$10:BE$2310,Gb_VQS_8586!$BB$10:$BB$2310,$A102,Gb_VQS_8586!$BC$10:$BC$2310,24)+SUMIFS(Gb_VQS_8586!BE$10:BE$2310,Gb_VQS_8586!$BB$10:$BB$2310,$A102,Gb_VQS_8586!$BC$10:$BC$2310,22)+SUMIFS(Gb_VQS_8586!BO$10:BO$2310,Gb_VQS_8586!$BL$10:$BL$2310,$A102,Gb_VQS_8586!$BM$10:$BM$2310,34)+SUMIFS(Gb_VQS_8586!BO$10:BO$2310,Gb_VQS_8586!$BL$10:$BL$2310,$A102,Gb_VQS_8586!$BM$10:$BM$2310,36)</f>
        <v>447500</v>
      </c>
      <c r="BT102" s="102">
        <f>SUMIFS(Gb_VQS_8586!BF$10:BF$2310,Gb_VQS_8586!$BB$10:$BB$2310,$A102,Gb_VQS_8586!$BC$10:$BC$2310,24)+SUMIFS(Gb_VQS_8586!BF$10:BF$2310,Gb_VQS_8586!$BB$10:$BB$2310,$A102,Gb_VQS_8586!$BC$10:$BC$2310,22)+SUMIFS(Gb_VQS_8586!BP$10:BP$2310,Gb_VQS_8586!$BL$10:$BL$2310,$A102,Gb_VQS_8586!$BM$10:$BM$2310,34)+SUMIFS(Gb_VQS_8586!BP$10:BP$2310,Gb_VQS_8586!$BL$10:$BL$2310,$A102,Gb_VQS_8586!$BM$10:$BM$2310,36)</f>
        <v>219500</v>
      </c>
      <c r="BU102" s="102">
        <f>SUMIFS(Gb_VQS_8586!BG$10:BG$2310,Gb_VQS_8586!$BB$10:$BB$2310,$A102,Gb_VQS_8586!$BC$10:$BC$2310,24)+SUMIFS(Gb_VQS_8586!BG$10:BG$2310,Gb_VQS_8586!$BB$10:$BB$2310,$A102,Gb_VQS_8586!$BC$10:$BC$2310,22)+SUMIFS(Gb_VQS_8586!BQ$10:BQ$2310,Gb_VQS_8586!$BL$10:$BL$2310,$A102,Gb_VQS_8586!$BM$10:$BM$2310,34)+SUMIFS(Gb_VQS_8586!BQ$10:BQ$2310,Gb_VQS_8586!$BL$10:$BL$2310,$A102,Gb_VQS_8586!$BM$10:$BM$2310,36)</f>
        <v>219500</v>
      </c>
      <c r="BV102" s="102">
        <f>SUMIFS(Gb_VQS_8586!BH$10:BH$2310,Gb_VQS_8586!$BB$10:$BB$2310,$A102,Gb_VQS_8586!$BC$10:$BC$2310,24)+SUMIFS(Gb_VQS_8586!BH$10:BH$2310,Gb_VQS_8586!$BB$10:$BB$2310,$A102,Gb_VQS_8586!$BC$10:$BC$2310,22)+SUMIFS(Gb_VQS_8586!BR$10:BR$2310,Gb_VQS_8586!$BL$10:$BL$2310,$A102,Gb_VQS_8586!$BM$10:$BM$2310,34)+SUMIFS(Gb_VQS_8586!BR$10:BR$2310,Gb_VQS_8586!$BL$10:$BL$2310,$A102,Gb_VQS_8586!$BM$10:$BM$2310,36)</f>
        <v>219500</v>
      </c>
      <c r="BW102" s="101">
        <f>SUMIFS(Gb_VQS_8586!BI$10:BI$2310,Gb_VQS_8586!$BB$10:$BB$2310,$A102,Gb_VQS_8586!$BC$10:$BC$2310,24)+SUMIFS(Gb_VQS_8586!BI$10:BI$2310,Gb_VQS_8586!$BB$10:$BB$2310,$A102,Gb_VQS_8586!$BC$10:$BC$2310,22)+SUMIFS(Gb_VQS_8586!BS$10:BS$2310,Gb_VQS_8586!$BL$10:$BL$2310,$A102,Gb_VQS_8586!$BM$10:$BM$2310,34)+SUMIFS(Gb_VQS_8586!BS$10:BS$2310,Gb_VQS_8586!$BL$10:$BL$2310,$A102,Gb_VQS_8586!$BM$10:$BM$2310,36)</f>
        <v>219500</v>
      </c>
      <c r="BX102" s="103">
        <f>_xlfn.IFNA(VLOOKUP($A102,Gb_Stand!$B$10:$H$585,D$6,FALSE),0)</f>
        <v>755.05</v>
      </c>
      <c r="BY102" s="102">
        <f>_xlfn.IFNA(VLOOKUP($A102,Gb_Stand!$B$10:$H$585,E$6,FALSE),0)</f>
        <v>200</v>
      </c>
      <c r="BZ102" s="102">
        <f>_xlfn.IFNA(VLOOKUP($A102,Gb_Stand!$B$10:$H$585,F$6,FALSE),0)</f>
        <v>0</v>
      </c>
      <c r="CA102" s="102">
        <f>_xlfn.IFNA(VLOOKUP($A102,Gb_Stand!$B$10:$H$585,G$6,FALSE),0)</f>
        <v>0</v>
      </c>
      <c r="CB102" s="102">
        <f>_xlfn.IFNA(VLOOKUP($A102,Gb_Stand!$B$10:$H$585,H$6,FALSE),0)</f>
        <v>0</v>
      </c>
      <c r="CC102" s="101">
        <f>_xlfn.IFNA(VLOOKUP($A102,Gb_Stand!$B$10:$H$585,I$6,FALSE),0)</f>
        <v>0</v>
      </c>
      <c r="CD102" s="103">
        <f>_xlfn.IFNA(VLOOKUP($A102,Gb_Stand!$K$10:$Q$585,D$6,FALSE),0)</f>
        <v>0</v>
      </c>
      <c r="CE102" s="102">
        <f>_xlfn.IFNA(VLOOKUP($A102,Gb_Stand!$K$10:$Q$585,E$6,FALSE),0)</f>
        <v>0</v>
      </c>
      <c r="CF102" s="102">
        <f>_xlfn.IFNA(VLOOKUP($A102,Gb_Stand!$K$10:$Q$585,F$6,FALSE),0)</f>
        <v>0</v>
      </c>
      <c r="CG102" s="102">
        <f>_xlfn.IFNA(VLOOKUP($A102,Gb_Stand!$K$10:$Q$585,G$6,FALSE),0)</f>
        <v>0</v>
      </c>
      <c r="CH102" s="102">
        <f>_xlfn.IFNA(VLOOKUP($A102,Gb_Stand!$K$10:$Q$585,H$6,FALSE),0)</f>
        <v>0</v>
      </c>
      <c r="CI102" s="101">
        <f>_xlfn.IFNA(VLOOKUP($A102,Gb_Stand!$K$10:$Q$585,I$6,FALSE),0)</f>
        <v>0</v>
      </c>
      <c r="CJ102" s="103">
        <f>_xlfn.IFNA(VLOOKUP($A102,Gb_Stand!$T$10:$Z$585,D$6,FALSE),0)</f>
        <v>1649726.44</v>
      </c>
      <c r="CK102" s="102">
        <f>_xlfn.IFNA(VLOOKUP($A102,Gb_Stand!$T$10:$Z$585,E$6,FALSE),0)</f>
        <v>1090800</v>
      </c>
      <c r="CL102" s="102">
        <f>_xlfn.IFNA(VLOOKUP($A102,Gb_Stand!$T$10:$Z$585,F$6,FALSE),0)</f>
        <v>747300</v>
      </c>
      <c r="CM102" s="102">
        <f>_xlfn.IFNA(VLOOKUP($A102,Gb_Stand!$T$10:$Z$585,G$6,FALSE),0)</f>
        <v>517700</v>
      </c>
      <c r="CN102" s="102">
        <f>_xlfn.IFNA(VLOOKUP($A102,Gb_Stand!$T$10:$Z$585,H$6,FALSE),0)</f>
        <v>280700</v>
      </c>
      <c r="CO102" s="101">
        <f>_xlfn.IFNA(VLOOKUP($A102,Gb_Stand!$T$10:$Z$585,I$6,FALSE),0)</f>
        <v>280700</v>
      </c>
      <c r="CP102" s="103">
        <f>_xlfn.IFNA(VLOOKUP($A102,Gb_Stand!$AC$10:$AI$585,D$6,FALSE),0)</f>
        <v>1649726.44</v>
      </c>
      <c r="CQ102" s="102">
        <f>_xlfn.IFNA(VLOOKUP($A102,Gb_Stand!$AC$10:$AI$585,E$6,FALSE),0)</f>
        <v>1090800</v>
      </c>
      <c r="CR102" s="102">
        <f>_xlfn.IFNA(VLOOKUP($A102,Gb_Stand!$AC$10:$AI$585,F$6,FALSE),0)</f>
        <v>747300</v>
      </c>
      <c r="CS102" s="102">
        <f>_xlfn.IFNA(VLOOKUP($A102,Gb_Stand!$AC$10:$AI$585,G$6,FALSE),0)</f>
        <v>517700</v>
      </c>
      <c r="CT102" s="102">
        <f>_xlfn.IFNA(VLOOKUP($A102,Gb_Stand!$AC$10:$AI$585,H$6,FALSE),0)</f>
        <v>280700</v>
      </c>
      <c r="CU102" s="101">
        <f>_xlfn.IFNA(VLOOKUP($A102,Gb_Stand!$AC$10:$AI$585,I$6,FALSE),0)</f>
        <v>280700</v>
      </c>
    </row>
    <row r="103" spans="1:99" x14ac:dyDescent="0.4">
      <c r="A103" s="106">
        <v>20721</v>
      </c>
      <c r="B103" s="105" t="s">
        <v>115</v>
      </c>
      <c r="C103" s="104"/>
      <c r="D103" s="103">
        <f>_xlfn.IFNA(VLOOKUP($A103,Gb_VQS!$B$10:$H$585,D$6,FALSE),0)+SUMIFS(Gb_VQS!$V$10:$V$1160,Gb_VQS!$T$10:$T$1160,$A103,Gb_VQS!$U$10:$U$1160,31)+SUMIFS(Gb_VQS!$AX$10:$AX$1735,Gb_VQS!$AV$10:$AV$1735,$A103,Gb_VQS!$AW$10:$AW$1735,13)</f>
        <v>7183494.21</v>
      </c>
      <c r="E103" s="102">
        <f>_xlfn.IFNA(VLOOKUP($A103,Gb_VQS!$B$10:$H$585,E$6,FALSE),0)+SUMIFS(Gb_VQS!W$10:W$1160,Gb_VQS!$T$10:$T$1160,$A103)</f>
        <v>5549600</v>
      </c>
      <c r="F103" s="102">
        <f>_xlfn.IFNA(VLOOKUP($A103,Gb_VQS!$B$10:$H$585,F$6,FALSE),0)+SUMIFS(Gb_VQS!X$10:X$1160,Gb_VQS!$T$10:$T$1160,$A103)</f>
        <v>4634200</v>
      </c>
      <c r="G103" s="102">
        <f>_xlfn.IFNA(VLOOKUP($A103,Gb_VQS!$B$10:$H$585,G$6,FALSE),0)+SUMIFS(Gb_VQS!Y$10:Y$1160,Gb_VQS!$T$10:$T$1160,$A103)</f>
        <v>4808700</v>
      </c>
      <c r="H103" s="102">
        <f>_xlfn.IFNA(VLOOKUP($A103,Gb_VQS!$B$10:$H$585,H$6,FALSE),0)+SUMIFS(Gb_VQS!Z$10:Z$1160,Gb_VQS!$T$10:$T$1160,$A103)</f>
        <v>4930800</v>
      </c>
      <c r="I103" s="101">
        <f>_xlfn.IFNA(VLOOKUP($A103,Gb_VQS!$B$10:$H$585,I$6,FALSE),0)+SUMIFS(Gb_VQS!AA$10:AA$1160,Gb_VQS!$T$10:$T$1160,$A103)</f>
        <v>4966400</v>
      </c>
      <c r="J103" s="103">
        <f>_xlfn.IFNA(VLOOKUP($A103,Gb_VQS!$K$10:$Q$585,D$6,FALSE),0)</f>
        <v>4972693.9000000004</v>
      </c>
      <c r="K103" s="102">
        <f>_xlfn.IFNA(VLOOKUP($A103,Gb_VQS!$K$10:$Q$585,E$6,FALSE),0)</f>
        <v>4946000</v>
      </c>
      <c r="L103" s="102">
        <f>_xlfn.IFNA(VLOOKUP($A103,Gb_VQS!$K$10:$Q$585,F$6,FALSE),0)</f>
        <v>4974200</v>
      </c>
      <c r="M103" s="102">
        <f>_xlfn.IFNA(VLOOKUP($A103,Gb_VQS!$K$10:$Q$585,G$6,FALSE),0)</f>
        <v>5027200</v>
      </c>
      <c r="N103" s="102">
        <f>_xlfn.IFNA(VLOOKUP($A103,Gb_VQS!$K$10:$Q$585,H$6,FALSE),0)</f>
        <v>5046000</v>
      </c>
      <c r="O103" s="101">
        <f>_xlfn.IFNA(VLOOKUP($A103,Gb_VQS!$K$10:$Q$585,I$6,FALSE),0)</f>
        <v>5087200</v>
      </c>
      <c r="P103" s="103">
        <f>SUMIFS(Gb_VQS!$AY$10:$AY$1735,Gb_VQS!$AV$10:$AV$1735,$A103,Gb_VQS!$AW$10:$AW$1735,10)</f>
        <v>0</v>
      </c>
      <c r="Q103" s="102">
        <f>_xlfn.IFNA(VLOOKUP($A103,Gb_VQS!$AM$10:$AS$585,E$6,FALSE),0)</f>
        <v>0</v>
      </c>
      <c r="R103" s="102">
        <f>_xlfn.IFNA(VLOOKUP($A103,Gb_VQS!$AM$10:$AS$585,F$6,FALSE),0)</f>
        <v>0</v>
      </c>
      <c r="S103" s="102">
        <f>_xlfn.IFNA(VLOOKUP($A103,Gb_VQS!$AM$10:$AS$585,G$6,FALSE),0)</f>
        <v>0</v>
      </c>
      <c r="T103" s="102">
        <f>_xlfn.IFNA(VLOOKUP($A103,Gb_VQS!$AM$10:$AS$585,H$6,FALSE),0)</f>
        <v>0</v>
      </c>
      <c r="U103" s="101">
        <f>_xlfn.IFNA(VLOOKUP($A103,Gb_VQS!$AM$10:$AS$585,I$6,FALSE),0)</f>
        <v>0</v>
      </c>
      <c r="V103" s="103">
        <f>SUMIFS(Gb_VQS!$AX$10:$AX$1735,Gb_VQS!$AV$10:$AV$1735,$A103,Gb_VQS!$AW$10:$AW$1735,10)+SUMIFS(Gb_VQS!$AX$10:$AX$1735,Gb_VQS!$AV$10:$AV$1735,$A103,Gb_VQS!$AW$10:$AW$1735,11)-SUMIFS(Gb_VQS!$AY$10:$AY$1735,Gb_VQS!$AV$10:$AV$1735,$A103,Gb_VQS!$AW$10:$AW$1735,11)</f>
        <v>1356614.38</v>
      </c>
      <c r="W103" s="102">
        <f>_xlfn.IFNA(VLOOKUP($A103,Gb_VQS!$AD$10:$AO$585,E$6,FALSE),0)</f>
        <v>1897700</v>
      </c>
      <c r="X103" s="102">
        <f>_xlfn.IFNA(VLOOKUP($A103,Gb_VQS!$AD$10:$AO$585,F$6,FALSE),0)</f>
        <v>53900</v>
      </c>
      <c r="Y103" s="102">
        <f>_xlfn.IFNA(VLOOKUP($A103,Gb_VQS!$AD$10:$AO$585,G$6,FALSE),0)</f>
        <v>20000</v>
      </c>
      <c r="Z103" s="102">
        <f>_xlfn.IFNA(VLOOKUP($A103,Gb_VQS!$AD$10:$AO$585,H$6,FALSE),0)</f>
        <v>20000</v>
      </c>
      <c r="AA103" s="101">
        <f>_xlfn.IFNA(VLOOKUP($A103,Gb_VQS!$AD$10:$AO$585,I$6,FALSE),0)</f>
        <v>16000</v>
      </c>
      <c r="AB103" s="103"/>
      <c r="AC103" s="102"/>
      <c r="AD103" s="102"/>
      <c r="AE103" s="102"/>
      <c r="AF103" s="102"/>
      <c r="AG103" s="101"/>
      <c r="AH103" s="103"/>
      <c r="AI103" s="102"/>
      <c r="AJ103" s="102"/>
      <c r="AK103" s="102"/>
      <c r="AL103" s="102"/>
      <c r="AM103" s="101"/>
      <c r="AN103" s="103">
        <f>_xlfn.IFNA(VLOOKUP($A103,Gb_VQS_8586!$B$10:$H$585,D$6,FALSE),0)+SUMIFS(Gb_VQS_8586!$V$10:$V$1160,Gb_VQS_8586!$T$10:$T$1160,$A103,Gb_VQS_8586!$U$10:$U$1160,31)+SUMIFS(Gb_VQS_8586!$AX$10:$AX$1735,Gb_VQS_8586!$AV$10:$AV$1735,$A103,Gb_VQS_8586!$AW$10:$AW$1735,13)</f>
        <v>864343.69</v>
      </c>
      <c r="AO103" s="102">
        <f>_xlfn.IFNA(VLOOKUP($A103,Gb_VQS_8586!$B$10:$H$585,E$6,FALSE),0)+SUMIFS(Gb_VQS_8586!W$10:W$1160,Gb_VQS_8586!$T$10:$T$1160,$A103)</f>
        <v>872400</v>
      </c>
      <c r="AP103" s="102">
        <f>_xlfn.IFNA(VLOOKUP($A103,Gb_VQS_8586!$B$10:$H$585,F$6,FALSE),0)+SUMIFS(Gb_VQS_8586!X$10:X$1160,Gb_VQS_8586!$T$10:$T$1160,$A103)</f>
        <v>872400</v>
      </c>
      <c r="AQ103" s="102">
        <f>_xlfn.IFNA(VLOOKUP($A103,Gb_VQS_8586!$B$10:$H$585,G$6,FALSE),0)+SUMIFS(Gb_VQS_8586!Y$10:Y$1160,Gb_VQS_8586!$T$10:$T$1160,$A103)</f>
        <v>872400</v>
      </c>
      <c r="AR103" s="102">
        <f>_xlfn.IFNA(VLOOKUP($A103,Gb_VQS_8586!$B$10:$H$585,H$6,FALSE),0)+SUMIFS(Gb_VQS_8586!Z$10:Z$1160,Gb_VQS_8586!$T$10:$T$1160,$A103)</f>
        <v>872400</v>
      </c>
      <c r="AS103" s="101">
        <f>_xlfn.IFNA(VLOOKUP($A103,Gb_VQS_8586!$B$10:$H$585,I$6,FALSE),0)+SUMIFS(Gb_VQS_8586!AA$10:AA$1160,Gb_VQS_8586!$T$10:$T$1160,$A103)</f>
        <v>868000</v>
      </c>
      <c r="AT103" s="103">
        <f>_xlfn.IFNA(VLOOKUP($A103,Gb_VQS_8586!$K$10:$Q$585,D$6,FALSE),0)</f>
        <v>814491.7</v>
      </c>
      <c r="AU103" s="102">
        <f>_xlfn.IFNA(VLOOKUP($A103,Gb_VQS_8586!$K$10:$Q$585,E$6,FALSE),0)</f>
        <v>847400</v>
      </c>
      <c r="AV103" s="102">
        <f>_xlfn.IFNA(VLOOKUP($A103,Gb_VQS_8586!$K$10:$Q$585,F$6,FALSE),0)</f>
        <v>847000</v>
      </c>
      <c r="AW103" s="102">
        <f>_xlfn.IFNA(VLOOKUP($A103,Gb_VQS_8586!$K$10:$Q$585,G$6,FALSE),0)</f>
        <v>846500</v>
      </c>
      <c r="AX103" s="102">
        <f>_xlfn.IFNA(VLOOKUP($A103,Gb_VQS_8586!$K$10:$Q$585,H$6,FALSE),0)</f>
        <v>846000</v>
      </c>
      <c r="AY103" s="101">
        <f>_xlfn.IFNA(VLOOKUP($A103,Gb_VQS_8586!$K$10:$Q$585,I$6,FALSE),0)</f>
        <v>845500</v>
      </c>
      <c r="AZ103" s="103">
        <f>SUMIFS(Gb_VQS_8586!$AY$10:$AY$1735,Gb_VQS_8586!$AV$10:$AV$1735,$A103,Gb_VQS_8586!$AW$10:$AW$1735,10)</f>
        <v>0</v>
      </c>
      <c r="BA103" s="102">
        <f>_xlfn.IFNA(VLOOKUP($A103,Gb_VQS_8586!$AM$10:$AS$585,E$6,FALSE),0)</f>
        <v>0</v>
      </c>
      <c r="BB103" s="102">
        <f>_xlfn.IFNA(VLOOKUP($A103,Gb_VQS_8586!$AM$10:$AS$585,F$6,FALSE),0)</f>
        <v>0</v>
      </c>
      <c r="BC103" s="102">
        <f>_xlfn.IFNA(VLOOKUP($A103,Gb_VQS_8586!$AM$10:$AS$585,G$6,FALSE),0)</f>
        <v>0</v>
      </c>
      <c r="BD103" s="102">
        <f>_xlfn.IFNA(VLOOKUP($A103,Gb_VQS_8586!$AM$10:$AS$585,H$6,FALSE),0)</f>
        <v>0</v>
      </c>
      <c r="BE103" s="101">
        <f>_xlfn.IFNA(VLOOKUP($A103,Gb_VQS_8586!$AM$10:$AS$585,I$6,FALSE),0)</f>
        <v>0</v>
      </c>
      <c r="BF103" s="103">
        <f>SUMIFS(Gb_VQS_8586!$AX$10:$AX$1735,Gb_VQS_8586!$AV$10:$AV$1735,$A103,Gb_VQS_8586!$AW$10:$AW$1735,10)+SUMIFS(Gb_VQS_8586!$AX$10:$AX$1735,Gb_VQS_8586!$AV$10:$AV$1735,$A103,Gb_VQS_8586!$AW$10:$AW$1735,11)-SUMIFS(Gb_VQS_8586!$AY$10:$AY$1735,Gb_VQS_8586!$AV$10:$AV$1735,$A103,Gb_VQS_8586!$AW$10:$AW$1735,11)</f>
        <v>1955</v>
      </c>
      <c r="BG103" s="102">
        <f>_xlfn.IFNA(VLOOKUP($A103,Gb_VQS_8586!$AD$10:$AO$585,E$6,FALSE),0)</f>
        <v>2500</v>
      </c>
      <c r="BH103" s="102">
        <f>_xlfn.IFNA(VLOOKUP($A103,Gb_VQS_8586!$AD$10:$AO$585,F$6,FALSE),0)</f>
        <v>2500</v>
      </c>
      <c r="BI103" s="102">
        <f>_xlfn.IFNA(VLOOKUP($A103,Gb_VQS_8586!$AD$10:$AO$585,G$6,FALSE),0)</f>
        <v>2500</v>
      </c>
      <c r="BJ103" s="102">
        <f>_xlfn.IFNA(VLOOKUP($A103,Gb_VQS_8586!$AD$10:$AO$585,H$6,FALSE),0)</f>
        <v>2500</v>
      </c>
      <c r="BK103" s="101">
        <f>_xlfn.IFNA(VLOOKUP($A103,Gb_VQS_8586!$AD$10:$AO$585,I$6,FALSE),0)</f>
        <v>2500</v>
      </c>
      <c r="BL103" s="103">
        <f>SUMIFS(Gb_VQS_8586!BD$10:BD$2310,Gb_VQS_8586!$BB$10:$BB$2310,$A103,Gb_VQS_8586!$BC$10:$BC$2310,23)+SUMIFS(Gb_VQS_8586!BD$10:BD$2310,Gb_VQS_8586!$BB$10:$BB$2310,$A103,Gb_VQS_8586!$BC$10:$BC$2310,21)+SUMIFS(Gb_VQS_8586!BN$10:BN$2310,Gb_VQS_8586!$BL$10:$BL$2310,$A103,Gb_VQS_8586!$BM$10:$BM$2310,33)+SUMIFS(Gb_VQS_8586!BN$10:BN$2310,Gb_VQS_8586!$BL$10:$BL$2310,$A103,Gb_VQS_8586!$BM$10:$BM$2310,35)+SUMIFS(Gb_VQS_8586!$V$10:$V$1160,Gb_VQS_8586!$T$10:$T$1160,$A103,Gb_VQS_8586!$U$10:$U$1160,33)-SUMIFS(Gb_VQS_8586!$AX$10:$AX$1735,Gb_VQS_8586!$AV$10:$AV$1735,$A103,Gb_VQS_8586!$AW$10:$AW$1735,13)</f>
        <v>45587.33</v>
      </c>
      <c r="BM103" s="102">
        <f>SUMIFS(Gb_VQS_8586!BE$10:BE$2310,Gb_VQS_8586!$BB$10:$BB$2310,$A103,Gb_VQS_8586!$BC$10:$BC$2310,23)+SUMIFS(Gb_VQS_8586!BE$10:BE$2310,Gb_VQS_8586!$BB$10:$BB$2310,$A103,Gb_VQS_8586!$BC$10:$BC$2310,21)+SUMIFS(Gb_VQS_8586!BO$10:BO$2310,Gb_VQS_8586!$BL$10:$BL$2310,$A103,Gb_VQS_8586!$BM$10:$BM$2310,33)+SUMIFS(Gb_VQS_8586!BO$10:BO$2310,Gb_VQS_8586!$BL$10:$BL$2310,$A103,Gb_VQS_8586!$BM$10:$BM$2310,35)</f>
        <v>0</v>
      </c>
      <c r="BN103" s="102">
        <f>SUMIFS(Gb_VQS_8586!BF$10:BF$2310,Gb_VQS_8586!$BB$10:$BB$2310,$A103,Gb_VQS_8586!$BC$10:$BC$2310,23)+SUMIFS(Gb_VQS_8586!BF$10:BF$2310,Gb_VQS_8586!$BB$10:$BB$2310,$A103,Gb_VQS_8586!$BC$10:$BC$2310,21)+SUMIFS(Gb_VQS_8586!BP$10:BP$2310,Gb_VQS_8586!$BL$10:$BL$2310,$A103,Gb_VQS_8586!$BM$10:$BM$2310,33)+SUMIFS(Gb_VQS_8586!BP$10:BP$2310,Gb_VQS_8586!$BL$10:$BL$2310,$A103,Gb_VQS_8586!$BM$10:$BM$2310,35)</f>
        <v>0</v>
      </c>
      <c r="BO103" s="102">
        <f>SUMIFS(Gb_VQS_8586!BG$10:BG$2310,Gb_VQS_8586!$BB$10:$BB$2310,$A103,Gb_VQS_8586!$BC$10:$BC$2310,23)+SUMIFS(Gb_VQS_8586!BG$10:BG$2310,Gb_VQS_8586!$BB$10:$BB$2310,$A103,Gb_VQS_8586!$BC$10:$BC$2310,21)+SUMIFS(Gb_VQS_8586!BQ$10:BQ$2310,Gb_VQS_8586!$BL$10:$BL$2310,$A103,Gb_VQS_8586!$BM$10:$BM$2310,33)+SUMIFS(Gb_VQS_8586!BQ$10:BQ$2310,Gb_VQS_8586!$BL$10:$BL$2310,$A103,Gb_VQS_8586!$BM$10:$BM$2310,35)</f>
        <v>0</v>
      </c>
      <c r="BP103" s="102">
        <f>SUMIFS(Gb_VQS_8586!BH$10:BH$2310,Gb_VQS_8586!$BB$10:$BB$2310,$A103,Gb_VQS_8586!$BC$10:$BC$2310,23)+SUMIFS(Gb_VQS_8586!BH$10:BH$2310,Gb_VQS_8586!$BB$10:$BB$2310,$A103,Gb_VQS_8586!$BC$10:$BC$2310,21)+SUMIFS(Gb_VQS_8586!BR$10:BR$2310,Gb_VQS_8586!$BL$10:$BL$2310,$A103,Gb_VQS_8586!$BM$10:$BM$2310,33)+SUMIFS(Gb_VQS_8586!BR$10:BR$2310,Gb_VQS_8586!$BL$10:$BL$2310,$A103,Gb_VQS_8586!$BM$10:$BM$2310,35)</f>
        <v>0</v>
      </c>
      <c r="BQ103" s="101">
        <f>SUMIFS(Gb_VQS_8586!BI$10:BI$2310,Gb_VQS_8586!$BB$10:$BB$2310,$A103,Gb_VQS_8586!$BC$10:$BC$2310,23)+SUMIFS(Gb_VQS_8586!BI$10:BI$2310,Gb_VQS_8586!$BB$10:$BB$2310,$A103,Gb_VQS_8586!$BC$10:$BC$2310,21)+SUMIFS(Gb_VQS_8586!BS$10:BS$2310,Gb_VQS_8586!$BL$10:$BL$2310,$A103,Gb_VQS_8586!$BM$10:$BM$2310,33)+SUMIFS(Gb_VQS_8586!BS$10:BS$2310,Gb_VQS_8586!$BL$10:$BL$2310,$A103,Gb_VQS_8586!$BM$10:$BM$2310,35)</f>
        <v>0</v>
      </c>
      <c r="BR103" s="103">
        <f>SUMIFS(Gb_VQS_8586!BD$10:BD$2310,Gb_VQS_8586!$BB$10:$BB$2310,$A103,Gb_VQS_8586!$BC$10:$BC$2310,24)+SUMIFS(Gb_VQS_8586!BD$10:BD$2310,Gb_VQS_8586!$BB$10:$BB$2310,$A103,Gb_VQS_8586!$BC$10:$BC$2310,22)+SUMIFS(Gb_VQS_8586!BN$10:BN$2310,Gb_VQS_8586!$BL$10:$BL$2310,$A103,Gb_VQS_8586!$BM$10:$BM$2310,34)+SUMIFS(Gb_VQS_8586!BN$10:BN$2310,Gb_VQS_8586!$BL$10:$BL$2310,$A103,Gb_VQS_8586!$BM$10:$BM$2310,36)</f>
        <v>56087.86</v>
      </c>
      <c r="BS103" s="102">
        <f>SUMIFS(Gb_VQS_8586!BE$10:BE$2310,Gb_VQS_8586!$BB$10:$BB$2310,$A103,Gb_VQS_8586!$BC$10:$BC$2310,24)+SUMIFS(Gb_VQS_8586!BE$10:BE$2310,Gb_VQS_8586!$BB$10:$BB$2310,$A103,Gb_VQS_8586!$BC$10:$BC$2310,22)+SUMIFS(Gb_VQS_8586!BO$10:BO$2310,Gb_VQS_8586!$BL$10:$BL$2310,$A103,Gb_VQS_8586!$BM$10:$BM$2310,34)+SUMIFS(Gb_VQS_8586!BO$10:BO$2310,Gb_VQS_8586!$BL$10:$BL$2310,$A103,Gb_VQS_8586!$BM$10:$BM$2310,36)</f>
        <v>8400</v>
      </c>
      <c r="BT103" s="102">
        <f>SUMIFS(Gb_VQS_8586!BF$10:BF$2310,Gb_VQS_8586!$BB$10:$BB$2310,$A103,Gb_VQS_8586!$BC$10:$BC$2310,24)+SUMIFS(Gb_VQS_8586!BF$10:BF$2310,Gb_VQS_8586!$BB$10:$BB$2310,$A103,Gb_VQS_8586!$BC$10:$BC$2310,22)+SUMIFS(Gb_VQS_8586!BP$10:BP$2310,Gb_VQS_8586!$BL$10:$BL$2310,$A103,Gb_VQS_8586!$BM$10:$BM$2310,34)+SUMIFS(Gb_VQS_8586!BP$10:BP$2310,Gb_VQS_8586!$BL$10:$BL$2310,$A103,Gb_VQS_8586!$BM$10:$BM$2310,36)</f>
        <v>8400</v>
      </c>
      <c r="BU103" s="102">
        <f>SUMIFS(Gb_VQS_8586!BG$10:BG$2310,Gb_VQS_8586!$BB$10:$BB$2310,$A103,Gb_VQS_8586!$BC$10:$BC$2310,24)+SUMIFS(Gb_VQS_8586!BG$10:BG$2310,Gb_VQS_8586!$BB$10:$BB$2310,$A103,Gb_VQS_8586!$BC$10:$BC$2310,22)+SUMIFS(Gb_VQS_8586!BQ$10:BQ$2310,Gb_VQS_8586!$BL$10:$BL$2310,$A103,Gb_VQS_8586!$BM$10:$BM$2310,34)+SUMIFS(Gb_VQS_8586!BQ$10:BQ$2310,Gb_VQS_8586!$BL$10:$BL$2310,$A103,Gb_VQS_8586!$BM$10:$BM$2310,36)</f>
        <v>8400</v>
      </c>
      <c r="BV103" s="102">
        <f>SUMIFS(Gb_VQS_8586!BH$10:BH$2310,Gb_VQS_8586!$BB$10:$BB$2310,$A103,Gb_VQS_8586!$BC$10:$BC$2310,24)+SUMIFS(Gb_VQS_8586!BH$10:BH$2310,Gb_VQS_8586!$BB$10:$BB$2310,$A103,Gb_VQS_8586!$BC$10:$BC$2310,22)+SUMIFS(Gb_VQS_8586!BR$10:BR$2310,Gb_VQS_8586!$BL$10:$BL$2310,$A103,Gb_VQS_8586!$BM$10:$BM$2310,34)+SUMIFS(Gb_VQS_8586!BR$10:BR$2310,Gb_VQS_8586!$BL$10:$BL$2310,$A103,Gb_VQS_8586!$BM$10:$BM$2310,36)</f>
        <v>8400</v>
      </c>
      <c r="BW103" s="101">
        <f>SUMIFS(Gb_VQS_8586!BI$10:BI$2310,Gb_VQS_8586!$BB$10:$BB$2310,$A103,Gb_VQS_8586!$BC$10:$BC$2310,24)+SUMIFS(Gb_VQS_8586!BI$10:BI$2310,Gb_VQS_8586!$BB$10:$BB$2310,$A103,Gb_VQS_8586!$BC$10:$BC$2310,22)+SUMIFS(Gb_VQS_8586!BS$10:BS$2310,Gb_VQS_8586!$BL$10:$BL$2310,$A103,Gb_VQS_8586!$BM$10:$BM$2310,34)+SUMIFS(Gb_VQS_8586!BS$10:BS$2310,Gb_VQS_8586!$BL$10:$BL$2310,$A103,Gb_VQS_8586!$BM$10:$BM$2310,36)</f>
        <v>8400</v>
      </c>
      <c r="BX103" s="103">
        <f>_xlfn.IFNA(VLOOKUP($A103,Gb_Stand!$B$10:$H$585,D$6,FALSE),0)</f>
        <v>658615.71</v>
      </c>
      <c r="BY103" s="102">
        <f>_xlfn.IFNA(VLOOKUP($A103,Gb_Stand!$B$10:$H$585,E$6,FALSE),0)</f>
        <v>1422001.81</v>
      </c>
      <c r="BZ103" s="102">
        <f>_xlfn.IFNA(VLOOKUP($A103,Gb_Stand!$B$10:$H$585,F$6,FALSE),0)</f>
        <v>1285278.07</v>
      </c>
      <c r="CA103" s="102">
        <f>_xlfn.IFNA(VLOOKUP($A103,Gb_Stand!$B$10:$H$585,G$6,FALSE),0)</f>
        <v>628444.15</v>
      </c>
      <c r="CB103" s="102">
        <f>_xlfn.IFNA(VLOOKUP($A103,Gb_Stand!$B$10:$H$585,H$6,FALSE),0)</f>
        <v>447499.73</v>
      </c>
      <c r="CC103" s="101">
        <f>_xlfn.IFNA(VLOOKUP($A103,Gb_Stand!$B$10:$H$585,I$6,FALSE),0)</f>
        <v>226444.48</v>
      </c>
      <c r="CD103" s="103">
        <f>_xlfn.IFNA(VLOOKUP($A103,Gb_Stand!$K$10:$Q$585,D$6,FALSE),0)</f>
        <v>0</v>
      </c>
      <c r="CE103" s="102">
        <f>_xlfn.IFNA(VLOOKUP($A103,Gb_Stand!$K$10:$Q$585,E$6,FALSE),0)</f>
        <v>0</v>
      </c>
      <c r="CF103" s="102">
        <f>_xlfn.IFNA(VLOOKUP($A103,Gb_Stand!$K$10:$Q$585,F$6,FALSE),0)</f>
        <v>0</v>
      </c>
      <c r="CG103" s="102">
        <f>_xlfn.IFNA(VLOOKUP($A103,Gb_Stand!$K$10:$Q$585,G$6,FALSE),0)</f>
        <v>0</v>
      </c>
      <c r="CH103" s="102">
        <f>_xlfn.IFNA(VLOOKUP($A103,Gb_Stand!$K$10:$Q$585,H$6,FALSE),0)</f>
        <v>0</v>
      </c>
      <c r="CI103" s="101">
        <f>_xlfn.IFNA(VLOOKUP($A103,Gb_Stand!$K$10:$Q$585,I$6,FALSE),0)</f>
        <v>0</v>
      </c>
      <c r="CJ103" s="103">
        <f>_xlfn.IFNA(VLOOKUP($A103,Gb_Stand!$T$10:$Z$585,D$6,FALSE),0)</f>
        <v>879209.63</v>
      </c>
      <c r="CK103" s="102">
        <f>_xlfn.IFNA(VLOOKUP($A103,Gb_Stand!$T$10:$Z$585,E$6,FALSE),0)</f>
        <v>0</v>
      </c>
      <c r="CL103" s="102">
        <f>_xlfn.IFNA(VLOOKUP($A103,Gb_Stand!$T$10:$Z$585,F$6,FALSE),0)</f>
        <v>787822.49</v>
      </c>
      <c r="CM103" s="102">
        <f>_xlfn.IFNA(VLOOKUP($A103,Gb_Stand!$T$10:$Z$585,G$6,FALSE),0)</f>
        <v>787822.49</v>
      </c>
      <c r="CN103" s="102">
        <f>_xlfn.IFNA(VLOOKUP($A103,Gb_Stand!$T$10:$Z$585,H$6,FALSE),0)</f>
        <v>0</v>
      </c>
      <c r="CO103" s="101">
        <f>_xlfn.IFNA(VLOOKUP($A103,Gb_Stand!$T$10:$Z$585,I$6,FALSE),0)</f>
        <v>0</v>
      </c>
      <c r="CP103" s="103">
        <f>_xlfn.IFNA(VLOOKUP($A103,Gb_Stand!$AC$10:$AI$585,D$6,FALSE),0)</f>
        <v>0</v>
      </c>
      <c r="CQ103" s="102">
        <f>_xlfn.IFNA(VLOOKUP($A103,Gb_Stand!$AC$10:$AI$585,E$6,FALSE),0)</f>
        <v>0</v>
      </c>
      <c r="CR103" s="102">
        <f>_xlfn.IFNA(VLOOKUP($A103,Gb_Stand!$AC$10:$AI$585,F$6,FALSE),0)</f>
        <v>0</v>
      </c>
      <c r="CS103" s="102">
        <f>_xlfn.IFNA(VLOOKUP($A103,Gb_Stand!$AC$10:$AI$585,G$6,FALSE),0)</f>
        <v>0</v>
      </c>
      <c r="CT103" s="102">
        <f>_xlfn.IFNA(VLOOKUP($A103,Gb_Stand!$AC$10:$AI$585,H$6,FALSE),0)</f>
        <v>0</v>
      </c>
      <c r="CU103" s="101">
        <f>_xlfn.IFNA(VLOOKUP($A103,Gb_Stand!$AC$10:$AI$585,I$6,FALSE),0)</f>
        <v>0</v>
      </c>
    </row>
    <row r="104" spans="1:99" x14ac:dyDescent="0.4">
      <c r="A104" s="106">
        <v>20722</v>
      </c>
      <c r="B104" s="105" t="s">
        <v>114</v>
      </c>
      <c r="C104" s="104"/>
      <c r="D104" s="103">
        <f>_xlfn.IFNA(VLOOKUP($A104,Gb_VQS!$B$10:$H$585,D$6,FALSE),0)+SUMIFS(Gb_VQS!$V$10:$V$1160,Gb_VQS!$T$10:$T$1160,$A104,Gb_VQS!$U$10:$U$1160,31)+SUMIFS(Gb_VQS!$AX$10:$AX$1735,Gb_VQS!$AV$10:$AV$1735,$A104,Gb_VQS!$AW$10:$AW$1735,13)</f>
        <v>10592057.709999999</v>
      </c>
      <c r="E104" s="102">
        <f>_xlfn.IFNA(VLOOKUP($A104,Gb_VQS!$B$10:$H$585,E$6,FALSE),0)+SUMIFS(Gb_VQS!W$10:W$1160,Gb_VQS!$T$10:$T$1160,$A104)</f>
        <v>9447700</v>
      </c>
      <c r="F104" s="102">
        <f>_xlfn.IFNA(VLOOKUP($A104,Gb_VQS!$B$10:$H$585,F$6,FALSE),0)+SUMIFS(Gb_VQS!X$10:X$1160,Gb_VQS!$T$10:$T$1160,$A104)</f>
        <v>9144400</v>
      </c>
      <c r="G104" s="102">
        <f>_xlfn.IFNA(VLOOKUP($A104,Gb_VQS!$B$10:$H$585,G$6,FALSE),0)+SUMIFS(Gb_VQS!Y$10:Y$1160,Gb_VQS!$T$10:$T$1160,$A104)</f>
        <v>9188800</v>
      </c>
      <c r="H104" s="102">
        <f>_xlfn.IFNA(VLOOKUP($A104,Gb_VQS!$B$10:$H$585,H$6,FALSE),0)+SUMIFS(Gb_VQS!Z$10:Z$1160,Gb_VQS!$T$10:$T$1160,$A104)</f>
        <v>9208900</v>
      </c>
      <c r="I104" s="101">
        <f>_xlfn.IFNA(VLOOKUP($A104,Gb_VQS!$B$10:$H$585,I$6,FALSE),0)+SUMIFS(Gb_VQS!AA$10:AA$1160,Gb_VQS!$T$10:$T$1160,$A104)</f>
        <v>9203000</v>
      </c>
      <c r="J104" s="103">
        <f>_xlfn.IFNA(VLOOKUP($A104,Gb_VQS!$K$10:$Q$585,D$6,FALSE),0)</f>
        <v>9754501.4100000001</v>
      </c>
      <c r="K104" s="102">
        <f>_xlfn.IFNA(VLOOKUP($A104,Gb_VQS!$K$10:$Q$585,E$6,FALSE),0)</f>
        <v>9628700</v>
      </c>
      <c r="L104" s="102">
        <f>_xlfn.IFNA(VLOOKUP($A104,Gb_VQS!$K$10:$Q$585,F$6,FALSE),0)</f>
        <v>9588700</v>
      </c>
      <c r="M104" s="102">
        <f>_xlfn.IFNA(VLOOKUP($A104,Gb_VQS!$K$10:$Q$585,G$6,FALSE),0)</f>
        <v>9743000</v>
      </c>
      <c r="N104" s="102">
        <f>_xlfn.IFNA(VLOOKUP($A104,Gb_VQS!$K$10:$Q$585,H$6,FALSE),0)</f>
        <v>9843700</v>
      </c>
      <c r="O104" s="101">
        <f>_xlfn.IFNA(VLOOKUP($A104,Gb_VQS!$K$10:$Q$585,I$6,FALSE),0)</f>
        <v>9911100</v>
      </c>
      <c r="P104" s="103">
        <f>SUMIFS(Gb_VQS!$AY$10:$AY$1735,Gb_VQS!$AV$10:$AV$1735,$A104,Gb_VQS!$AW$10:$AW$1735,10)</f>
        <v>0</v>
      </c>
      <c r="Q104" s="102">
        <f>_xlfn.IFNA(VLOOKUP($A104,Gb_VQS!$AM$10:$AS$585,E$6,FALSE),0)</f>
        <v>0</v>
      </c>
      <c r="R104" s="102">
        <f>_xlfn.IFNA(VLOOKUP($A104,Gb_VQS!$AM$10:$AS$585,F$6,FALSE),0)</f>
        <v>0</v>
      </c>
      <c r="S104" s="102">
        <f>_xlfn.IFNA(VLOOKUP($A104,Gb_VQS!$AM$10:$AS$585,G$6,FALSE),0)</f>
        <v>0</v>
      </c>
      <c r="T104" s="102">
        <f>_xlfn.IFNA(VLOOKUP($A104,Gb_VQS!$AM$10:$AS$585,H$6,FALSE),0)</f>
        <v>0</v>
      </c>
      <c r="U104" s="101">
        <f>_xlfn.IFNA(VLOOKUP($A104,Gb_VQS!$AM$10:$AS$585,I$6,FALSE),0)</f>
        <v>0</v>
      </c>
      <c r="V104" s="103">
        <f>SUMIFS(Gb_VQS!$AX$10:$AX$1735,Gb_VQS!$AV$10:$AV$1735,$A104,Gb_VQS!$AW$10:$AW$1735,10)+SUMIFS(Gb_VQS!$AX$10:$AX$1735,Gb_VQS!$AV$10:$AV$1735,$A104,Gb_VQS!$AW$10:$AW$1735,11)-SUMIFS(Gb_VQS!$AY$10:$AY$1735,Gb_VQS!$AV$10:$AV$1735,$A104,Gb_VQS!$AW$10:$AW$1735,11)</f>
        <v>645048.02</v>
      </c>
      <c r="W104" s="102">
        <f>_xlfn.IFNA(VLOOKUP($A104,Gb_VQS!$AD$10:$AO$585,E$6,FALSE),0)</f>
        <v>203100</v>
      </c>
      <c r="X104" s="102">
        <f>_xlfn.IFNA(VLOOKUP($A104,Gb_VQS!$AD$10:$AO$585,F$6,FALSE),0)</f>
        <v>0</v>
      </c>
      <c r="Y104" s="102">
        <f>_xlfn.IFNA(VLOOKUP($A104,Gb_VQS!$AD$10:$AO$585,G$6,FALSE),0)</f>
        <v>0</v>
      </c>
      <c r="Z104" s="102">
        <f>_xlfn.IFNA(VLOOKUP($A104,Gb_VQS!$AD$10:$AO$585,H$6,FALSE),0)</f>
        <v>0</v>
      </c>
      <c r="AA104" s="101">
        <f>_xlfn.IFNA(VLOOKUP($A104,Gb_VQS!$AD$10:$AO$585,I$6,FALSE),0)</f>
        <v>0</v>
      </c>
      <c r="AB104" s="103"/>
      <c r="AC104" s="102"/>
      <c r="AD104" s="102"/>
      <c r="AE104" s="102"/>
      <c r="AF104" s="102"/>
      <c r="AG104" s="101"/>
      <c r="AH104" s="103"/>
      <c r="AI104" s="102"/>
      <c r="AJ104" s="102"/>
      <c r="AK104" s="102"/>
      <c r="AL104" s="102"/>
      <c r="AM104" s="101"/>
      <c r="AN104" s="103">
        <f>_xlfn.IFNA(VLOOKUP($A104,Gb_VQS_8586!$B$10:$H$585,D$6,FALSE),0)+SUMIFS(Gb_VQS_8586!$V$10:$V$1160,Gb_VQS_8586!$T$10:$T$1160,$A104,Gb_VQS_8586!$U$10:$U$1160,31)+SUMIFS(Gb_VQS_8586!$AX$10:$AX$1735,Gb_VQS_8586!$AV$10:$AV$1735,$A104,Gb_VQS_8586!$AW$10:$AW$1735,13)</f>
        <v>1688532.74</v>
      </c>
      <c r="AO104" s="102">
        <f>_xlfn.IFNA(VLOOKUP($A104,Gb_VQS_8586!$B$10:$H$585,E$6,FALSE),0)+SUMIFS(Gb_VQS_8586!W$10:W$1160,Gb_VQS_8586!$T$10:$T$1160,$A104)</f>
        <v>1389100</v>
      </c>
      <c r="AP104" s="102">
        <f>_xlfn.IFNA(VLOOKUP($A104,Gb_VQS_8586!$B$10:$H$585,F$6,FALSE),0)+SUMIFS(Gb_VQS_8586!X$10:X$1160,Gb_VQS_8586!$T$10:$T$1160,$A104)</f>
        <v>1399500</v>
      </c>
      <c r="AQ104" s="102">
        <f>_xlfn.IFNA(VLOOKUP($A104,Gb_VQS_8586!$B$10:$H$585,G$6,FALSE),0)+SUMIFS(Gb_VQS_8586!Y$10:Y$1160,Gb_VQS_8586!$T$10:$T$1160,$A104)</f>
        <v>1409600</v>
      </c>
      <c r="AR104" s="102">
        <f>_xlfn.IFNA(VLOOKUP($A104,Gb_VQS_8586!$B$10:$H$585,H$6,FALSE),0)+SUMIFS(Gb_VQS_8586!Z$10:Z$1160,Gb_VQS_8586!$T$10:$T$1160,$A104)</f>
        <v>1418400</v>
      </c>
      <c r="AS104" s="101">
        <f>_xlfn.IFNA(VLOOKUP($A104,Gb_VQS_8586!$B$10:$H$585,I$6,FALSE),0)+SUMIFS(Gb_VQS_8586!AA$10:AA$1160,Gb_VQS_8586!$T$10:$T$1160,$A104)</f>
        <v>1426900</v>
      </c>
      <c r="AT104" s="103">
        <f>_xlfn.IFNA(VLOOKUP($A104,Gb_VQS_8586!$K$10:$Q$585,D$6,FALSE),0)</f>
        <v>1615401.24</v>
      </c>
      <c r="AU104" s="102">
        <f>_xlfn.IFNA(VLOOKUP($A104,Gb_VQS_8586!$K$10:$Q$585,E$6,FALSE),0)</f>
        <v>1471900</v>
      </c>
      <c r="AV104" s="102">
        <f>_xlfn.IFNA(VLOOKUP($A104,Gb_VQS_8586!$K$10:$Q$585,F$6,FALSE),0)</f>
        <v>1473700</v>
      </c>
      <c r="AW104" s="102">
        <f>_xlfn.IFNA(VLOOKUP($A104,Gb_VQS_8586!$K$10:$Q$585,G$6,FALSE),0)</f>
        <v>1483800</v>
      </c>
      <c r="AX104" s="102">
        <f>_xlfn.IFNA(VLOOKUP($A104,Gb_VQS_8586!$K$10:$Q$585,H$6,FALSE),0)</f>
        <v>1494100</v>
      </c>
      <c r="AY104" s="101">
        <f>_xlfn.IFNA(VLOOKUP($A104,Gb_VQS_8586!$K$10:$Q$585,I$6,FALSE),0)</f>
        <v>1504600</v>
      </c>
      <c r="AZ104" s="103">
        <f>SUMIFS(Gb_VQS_8586!$AY$10:$AY$1735,Gb_VQS_8586!$AV$10:$AV$1735,$A104,Gb_VQS_8586!$AW$10:$AW$1735,10)</f>
        <v>0</v>
      </c>
      <c r="BA104" s="102">
        <f>_xlfn.IFNA(VLOOKUP($A104,Gb_VQS_8586!$AM$10:$AS$585,E$6,FALSE),0)</f>
        <v>0</v>
      </c>
      <c r="BB104" s="102">
        <f>_xlfn.IFNA(VLOOKUP($A104,Gb_VQS_8586!$AM$10:$AS$585,F$6,FALSE),0)</f>
        <v>0</v>
      </c>
      <c r="BC104" s="102">
        <f>_xlfn.IFNA(VLOOKUP($A104,Gb_VQS_8586!$AM$10:$AS$585,G$6,FALSE),0)</f>
        <v>0</v>
      </c>
      <c r="BD104" s="102">
        <f>_xlfn.IFNA(VLOOKUP($A104,Gb_VQS_8586!$AM$10:$AS$585,H$6,FALSE),0)</f>
        <v>0</v>
      </c>
      <c r="BE104" s="101">
        <f>_xlfn.IFNA(VLOOKUP($A104,Gb_VQS_8586!$AM$10:$AS$585,I$6,FALSE),0)</f>
        <v>0</v>
      </c>
      <c r="BF104" s="103">
        <f>SUMIFS(Gb_VQS_8586!$AX$10:$AX$1735,Gb_VQS_8586!$AV$10:$AV$1735,$A104,Gb_VQS_8586!$AW$10:$AW$1735,10)+SUMIFS(Gb_VQS_8586!$AX$10:$AX$1735,Gb_VQS_8586!$AV$10:$AV$1735,$A104,Gb_VQS_8586!$AW$10:$AW$1735,11)-SUMIFS(Gb_VQS_8586!$AY$10:$AY$1735,Gb_VQS_8586!$AV$10:$AV$1735,$A104,Gb_VQS_8586!$AW$10:$AW$1735,11)</f>
        <v>2811.4</v>
      </c>
      <c r="BG104" s="102">
        <f>_xlfn.IFNA(VLOOKUP($A104,Gb_VQS_8586!$AD$10:$AO$585,E$6,FALSE),0)</f>
        <v>0</v>
      </c>
      <c r="BH104" s="102">
        <f>_xlfn.IFNA(VLOOKUP($A104,Gb_VQS_8586!$AD$10:$AO$585,F$6,FALSE),0)</f>
        <v>0</v>
      </c>
      <c r="BI104" s="102">
        <f>_xlfn.IFNA(VLOOKUP($A104,Gb_VQS_8586!$AD$10:$AO$585,G$6,FALSE),0)</f>
        <v>0</v>
      </c>
      <c r="BJ104" s="102">
        <f>_xlfn.IFNA(VLOOKUP($A104,Gb_VQS_8586!$AD$10:$AO$585,H$6,FALSE),0)</f>
        <v>0</v>
      </c>
      <c r="BK104" s="101">
        <f>_xlfn.IFNA(VLOOKUP($A104,Gb_VQS_8586!$AD$10:$AO$585,I$6,FALSE),0)</f>
        <v>0</v>
      </c>
      <c r="BL104" s="103">
        <f>SUMIFS(Gb_VQS_8586!BD$10:BD$2310,Gb_VQS_8586!$BB$10:$BB$2310,$A104,Gb_VQS_8586!$BC$10:$BC$2310,23)+SUMIFS(Gb_VQS_8586!BD$10:BD$2310,Gb_VQS_8586!$BB$10:$BB$2310,$A104,Gb_VQS_8586!$BC$10:$BC$2310,21)+SUMIFS(Gb_VQS_8586!BN$10:BN$2310,Gb_VQS_8586!$BL$10:$BL$2310,$A104,Gb_VQS_8586!$BM$10:$BM$2310,33)+SUMIFS(Gb_VQS_8586!BN$10:BN$2310,Gb_VQS_8586!$BL$10:$BL$2310,$A104,Gb_VQS_8586!$BM$10:$BM$2310,35)+SUMIFS(Gb_VQS_8586!$V$10:$V$1160,Gb_VQS_8586!$T$10:$T$1160,$A104,Gb_VQS_8586!$U$10:$U$1160,33)-SUMIFS(Gb_VQS_8586!$AX$10:$AX$1735,Gb_VQS_8586!$AV$10:$AV$1735,$A104,Gb_VQS_8586!$AW$10:$AW$1735,13)</f>
        <v>119421.2</v>
      </c>
      <c r="BM104" s="102">
        <f>SUMIFS(Gb_VQS_8586!BE$10:BE$2310,Gb_VQS_8586!$BB$10:$BB$2310,$A104,Gb_VQS_8586!$BC$10:$BC$2310,23)+SUMIFS(Gb_VQS_8586!BE$10:BE$2310,Gb_VQS_8586!$BB$10:$BB$2310,$A104,Gb_VQS_8586!$BC$10:$BC$2310,21)+SUMIFS(Gb_VQS_8586!BO$10:BO$2310,Gb_VQS_8586!$BL$10:$BL$2310,$A104,Gb_VQS_8586!$BM$10:$BM$2310,33)+SUMIFS(Gb_VQS_8586!BO$10:BO$2310,Gb_VQS_8586!$BL$10:$BL$2310,$A104,Gb_VQS_8586!$BM$10:$BM$2310,35)</f>
        <v>7200</v>
      </c>
      <c r="BN104" s="102">
        <f>SUMIFS(Gb_VQS_8586!BF$10:BF$2310,Gb_VQS_8586!$BB$10:$BB$2310,$A104,Gb_VQS_8586!$BC$10:$BC$2310,23)+SUMIFS(Gb_VQS_8586!BF$10:BF$2310,Gb_VQS_8586!$BB$10:$BB$2310,$A104,Gb_VQS_8586!$BC$10:$BC$2310,21)+SUMIFS(Gb_VQS_8586!BP$10:BP$2310,Gb_VQS_8586!$BL$10:$BL$2310,$A104,Gb_VQS_8586!$BM$10:$BM$2310,33)+SUMIFS(Gb_VQS_8586!BP$10:BP$2310,Gb_VQS_8586!$BL$10:$BL$2310,$A104,Gb_VQS_8586!$BM$10:$BM$2310,35)</f>
        <v>7400</v>
      </c>
      <c r="BO104" s="102">
        <f>SUMIFS(Gb_VQS_8586!BG$10:BG$2310,Gb_VQS_8586!$BB$10:$BB$2310,$A104,Gb_VQS_8586!$BC$10:$BC$2310,23)+SUMIFS(Gb_VQS_8586!BG$10:BG$2310,Gb_VQS_8586!$BB$10:$BB$2310,$A104,Gb_VQS_8586!$BC$10:$BC$2310,21)+SUMIFS(Gb_VQS_8586!BQ$10:BQ$2310,Gb_VQS_8586!$BL$10:$BL$2310,$A104,Gb_VQS_8586!$BM$10:$BM$2310,33)+SUMIFS(Gb_VQS_8586!BQ$10:BQ$2310,Gb_VQS_8586!$BL$10:$BL$2310,$A104,Gb_VQS_8586!$BM$10:$BM$2310,35)</f>
        <v>7600</v>
      </c>
      <c r="BP104" s="102">
        <f>SUMIFS(Gb_VQS_8586!BH$10:BH$2310,Gb_VQS_8586!$BB$10:$BB$2310,$A104,Gb_VQS_8586!$BC$10:$BC$2310,23)+SUMIFS(Gb_VQS_8586!BH$10:BH$2310,Gb_VQS_8586!$BB$10:$BB$2310,$A104,Gb_VQS_8586!$BC$10:$BC$2310,21)+SUMIFS(Gb_VQS_8586!BR$10:BR$2310,Gb_VQS_8586!$BL$10:$BL$2310,$A104,Gb_VQS_8586!$BM$10:$BM$2310,33)+SUMIFS(Gb_VQS_8586!BR$10:BR$2310,Gb_VQS_8586!$BL$10:$BL$2310,$A104,Gb_VQS_8586!$BM$10:$BM$2310,35)</f>
        <v>7800</v>
      </c>
      <c r="BQ104" s="101">
        <f>SUMIFS(Gb_VQS_8586!BI$10:BI$2310,Gb_VQS_8586!$BB$10:$BB$2310,$A104,Gb_VQS_8586!$BC$10:$BC$2310,23)+SUMIFS(Gb_VQS_8586!BI$10:BI$2310,Gb_VQS_8586!$BB$10:$BB$2310,$A104,Gb_VQS_8586!$BC$10:$BC$2310,21)+SUMIFS(Gb_VQS_8586!BS$10:BS$2310,Gb_VQS_8586!$BL$10:$BL$2310,$A104,Gb_VQS_8586!$BM$10:$BM$2310,33)+SUMIFS(Gb_VQS_8586!BS$10:BS$2310,Gb_VQS_8586!$BL$10:$BL$2310,$A104,Gb_VQS_8586!$BM$10:$BM$2310,35)</f>
        <v>8000</v>
      </c>
      <c r="BR104" s="103">
        <f>SUMIFS(Gb_VQS_8586!BD$10:BD$2310,Gb_VQS_8586!$BB$10:$BB$2310,$A104,Gb_VQS_8586!$BC$10:$BC$2310,24)+SUMIFS(Gb_VQS_8586!BD$10:BD$2310,Gb_VQS_8586!$BB$10:$BB$2310,$A104,Gb_VQS_8586!$BC$10:$BC$2310,22)+SUMIFS(Gb_VQS_8586!BN$10:BN$2310,Gb_VQS_8586!$BL$10:$BL$2310,$A104,Gb_VQS_8586!$BM$10:$BM$2310,34)+SUMIFS(Gb_VQS_8586!BN$10:BN$2310,Gb_VQS_8586!$BL$10:$BL$2310,$A104,Gb_VQS_8586!$BM$10:$BM$2310,36)</f>
        <v>21196.48</v>
      </c>
      <c r="BS104" s="102">
        <f>SUMIFS(Gb_VQS_8586!BE$10:BE$2310,Gb_VQS_8586!$BB$10:$BB$2310,$A104,Gb_VQS_8586!$BC$10:$BC$2310,24)+SUMIFS(Gb_VQS_8586!BE$10:BE$2310,Gb_VQS_8586!$BB$10:$BB$2310,$A104,Gb_VQS_8586!$BC$10:$BC$2310,22)+SUMIFS(Gb_VQS_8586!BO$10:BO$2310,Gb_VQS_8586!$BL$10:$BL$2310,$A104,Gb_VQS_8586!$BM$10:$BM$2310,34)+SUMIFS(Gb_VQS_8586!BO$10:BO$2310,Gb_VQS_8586!$BL$10:$BL$2310,$A104,Gb_VQS_8586!$BM$10:$BM$2310,36)</f>
        <v>6800</v>
      </c>
      <c r="BT104" s="102">
        <f>SUMIFS(Gb_VQS_8586!BF$10:BF$2310,Gb_VQS_8586!$BB$10:$BB$2310,$A104,Gb_VQS_8586!$BC$10:$BC$2310,24)+SUMIFS(Gb_VQS_8586!BF$10:BF$2310,Gb_VQS_8586!$BB$10:$BB$2310,$A104,Gb_VQS_8586!$BC$10:$BC$2310,22)+SUMIFS(Gb_VQS_8586!BP$10:BP$2310,Gb_VQS_8586!$BL$10:$BL$2310,$A104,Gb_VQS_8586!$BM$10:$BM$2310,34)+SUMIFS(Gb_VQS_8586!BP$10:BP$2310,Gb_VQS_8586!$BL$10:$BL$2310,$A104,Gb_VQS_8586!$BM$10:$BM$2310,36)</f>
        <v>7000</v>
      </c>
      <c r="BU104" s="102">
        <f>SUMIFS(Gb_VQS_8586!BG$10:BG$2310,Gb_VQS_8586!$BB$10:$BB$2310,$A104,Gb_VQS_8586!$BC$10:$BC$2310,24)+SUMIFS(Gb_VQS_8586!BG$10:BG$2310,Gb_VQS_8586!$BB$10:$BB$2310,$A104,Gb_VQS_8586!$BC$10:$BC$2310,22)+SUMIFS(Gb_VQS_8586!BQ$10:BQ$2310,Gb_VQS_8586!$BL$10:$BL$2310,$A104,Gb_VQS_8586!$BM$10:$BM$2310,34)+SUMIFS(Gb_VQS_8586!BQ$10:BQ$2310,Gb_VQS_8586!$BL$10:$BL$2310,$A104,Gb_VQS_8586!$BM$10:$BM$2310,36)</f>
        <v>7200</v>
      </c>
      <c r="BV104" s="102">
        <f>SUMIFS(Gb_VQS_8586!BH$10:BH$2310,Gb_VQS_8586!$BB$10:$BB$2310,$A104,Gb_VQS_8586!$BC$10:$BC$2310,24)+SUMIFS(Gb_VQS_8586!BH$10:BH$2310,Gb_VQS_8586!$BB$10:$BB$2310,$A104,Gb_VQS_8586!$BC$10:$BC$2310,22)+SUMIFS(Gb_VQS_8586!BR$10:BR$2310,Gb_VQS_8586!$BL$10:$BL$2310,$A104,Gb_VQS_8586!$BM$10:$BM$2310,34)+SUMIFS(Gb_VQS_8586!BR$10:BR$2310,Gb_VQS_8586!$BL$10:$BL$2310,$A104,Gb_VQS_8586!$BM$10:$BM$2310,36)</f>
        <v>7400</v>
      </c>
      <c r="BW104" s="101">
        <f>SUMIFS(Gb_VQS_8586!BI$10:BI$2310,Gb_VQS_8586!$BB$10:$BB$2310,$A104,Gb_VQS_8586!$BC$10:$BC$2310,24)+SUMIFS(Gb_VQS_8586!BI$10:BI$2310,Gb_VQS_8586!$BB$10:$BB$2310,$A104,Gb_VQS_8586!$BC$10:$BC$2310,22)+SUMIFS(Gb_VQS_8586!BS$10:BS$2310,Gb_VQS_8586!$BL$10:$BL$2310,$A104,Gb_VQS_8586!$BM$10:$BM$2310,34)+SUMIFS(Gb_VQS_8586!BS$10:BS$2310,Gb_VQS_8586!$BL$10:$BL$2310,$A104,Gb_VQS_8586!$BM$10:$BM$2310,36)</f>
        <v>7600</v>
      </c>
      <c r="BX104" s="103">
        <f>_xlfn.IFNA(VLOOKUP($A104,Gb_Stand!$B$10:$H$585,D$6,FALSE),0)</f>
        <v>8202.5300000000007</v>
      </c>
      <c r="BY104" s="102">
        <f>_xlfn.IFNA(VLOOKUP($A104,Gb_Stand!$B$10:$H$585,E$6,FALSE),0)</f>
        <v>6800</v>
      </c>
      <c r="BZ104" s="102">
        <f>_xlfn.IFNA(VLOOKUP($A104,Gb_Stand!$B$10:$H$585,F$6,FALSE),0)</f>
        <v>5500</v>
      </c>
      <c r="CA104" s="102">
        <f>_xlfn.IFNA(VLOOKUP($A104,Gb_Stand!$B$10:$H$585,G$6,FALSE),0)</f>
        <v>4200</v>
      </c>
      <c r="CB104" s="102">
        <f>_xlfn.IFNA(VLOOKUP($A104,Gb_Stand!$B$10:$H$585,H$6,FALSE),0)</f>
        <v>3300</v>
      </c>
      <c r="CC104" s="101">
        <f>_xlfn.IFNA(VLOOKUP($A104,Gb_Stand!$B$10:$H$585,I$6,FALSE),0)</f>
        <v>2500</v>
      </c>
      <c r="CD104" s="103">
        <f>_xlfn.IFNA(VLOOKUP($A104,Gb_Stand!$K$10:$Q$585,D$6,FALSE),0)</f>
        <v>8202.5300000000007</v>
      </c>
      <c r="CE104" s="102">
        <f>_xlfn.IFNA(VLOOKUP($A104,Gb_Stand!$K$10:$Q$585,E$6,FALSE),0)</f>
        <v>6800</v>
      </c>
      <c r="CF104" s="102">
        <f>_xlfn.IFNA(VLOOKUP($A104,Gb_Stand!$K$10:$Q$585,F$6,FALSE),0)</f>
        <v>5500</v>
      </c>
      <c r="CG104" s="102">
        <f>_xlfn.IFNA(VLOOKUP($A104,Gb_Stand!$K$10:$Q$585,G$6,FALSE),0)</f>
        <v>4200</v>
      </c>
      <c r="CH104" s="102">
        <f>_xlfn.IFNA(VLOOKUP($A104,Gb_Stand!$K$10:$Q$585,H$6,FALSE),0)</f>
        <v>3300</v>
      </c>
      <c r="CI104" s="101">
        <f>_xlfn.IFNA(VLOOKUP($A104,Gb_Stand!$K$10:$Q$585,I$6,FALSE),0)</f>
        <v>2500</v>
      </c>
      <c r="CJ104" s="103">
        <f>_xlfn.IFNA(VLOOKUP($A104,Gb_Stand!$T$10:$Z$585,D$6,FALSE),0)</f>
        <v>831549.43</v>
      </c>
      <c r="CK104" s="102">
        <f>_xlfn.IFNA(VLOOKUP($A104,Gb_Stand!$T$10:$Z$585,E$6,FALSE),0)</f>
        <v>728800</v>
      </c>
      <c r="CL104" s="102">
        <f>_xlfn.IFNA(VLOOKUP($A104,Gb_Stand!$T$10:$Z$585,F$6,FALSE),0)</f>
        <v>561700</v>
      </c>
      <c r="CM104" s="102">
        <f>_xlfn.IFNA(VLOOKUP($A104,Gb_Stand!$T$10:$Z$585,G$6,FALSE),0)</f>
        <v>409300</v>
      </c>
      <c r="CN104" s="102">
        <f>_xlfn.IFNA(VLOOKUP($A104,Gb_Stand!$T$10:$Z$585,H$6,FALSE),0)</f>
        <v>294600</v>
      </c>
      <c r="CO104" s="101">
        <f>_xlfn.IFNA(VLOOKUP($A104,Gb_Stand!$T$10:$Z$585,I$6,FALSE),0)</f>
        <v>0</v>
      </c>
      <c r="CP104" s="103">
        <f>_xlfn.IFNA(VLOOKUP($A104,Gb_Stand!$AC$10:$AI$585,D$6,FALSE),0)</f>
        <v>831549.43</v>
      </c>
      <c r="CQ104" s="102">
        <f>_xlfn.IFNA(VLOOKUP($A104,Gb_Stand!$AC$10:$AI$585,E$6,FALSE),0)</f>
        <v>728800</v>
      </c>
      <c r="CR104" s="102">
        <f>_xlfn.IFNA(VLOOKUP($A104,Gb_Stand!$AC$10:$AI$585,F$6,FALSE),0)</f>
        <v>561700</v>
      </c>
      <c r="CS104" s="102">
        <f>_xlfn.IFNA(VLOOKUP($A104,Gb_Stand!$AC$10:$AI$585,G$6,FALSE),0)</f>
        <v>409300</v>
      </c>
      <c r="CT104" s="102">
        <f>_xlfn.IFNA(VLOOKUP($A104,Gb_Stand!$AC$10:$AI$585,H$6,FALSE),0)</f>
        <v>294600</v>
      </c>
      <c r="CU104" s="101">
        <f>_xlfn.IFNA(VLOOKUP($A104,Gb_Stand!$AC$10:$AI$585,I$6,FALSE),0)</f>
        <v>0</v>
      </c>
    </row>
    <row r="105" spans="1:99" x14ac:dyDescent="0.4">
      <c r="A105" s="106">
        <v>20723</v>
      </c>
      <c r="B105" s="105" t="s">
        <v>113</v>
      </c>
      <c r="C105" s="104"/>
      <c r="D105" s="103">
        <f>_xlfn.IFNA(VLOOKUP($A105,Gb_VQS!$B$10:$H$585,D$6,FALSE),0)+SUMIFS(Gb_VQS!$V$10:$V$1160,Gb_VQS!$T$10:$T$1160,$A105,Gb_VQS!$U$10:$U$1160,31)+SUMIFS(Gb_VQS!$AX$10:$AX$1735,Gb_VQS!$AV$10:$AV$1735,$A105,Gb_VQS!$AW$10:$AW$1735,13)</f>
        <v>5250901.57</v>
      </c>
      <c r="E105" s="102">
        <f>_xlfn.IFNA(VLOOKUP($A105,Gb_VQS!$B$10:$H$585,E$6,FALSE),0)+SUMIFS(Gb_VQS!W$10:W$1160,Gb_VQS!$T$10:$T$1160,$A105)</f>
        <v>4969000</v>
      </c>
      <c r="F105" s="102">
        <f>_xlfn.IFNA(VLOOKUP($A105,Gb_VQS!$B$10:$H$585,F$6,FALSE),0)+SUMIFS(Gb_VQS!X$10:X$1160,Gb_VQS!$T$10:$T$1160,$A105)</f>
        <v>3991600</v>
      </c>
      <c r="G105" s="102">
        <f>_xlfn.IFNA(VLOOKUP($A105,Gb_VQS!$B$10:$H$585,G$6,FALSE),0)+SUMIFS(Gb_VQS!Y$10:Y$1160,Gb_VQS!$T$10:$T$1160,$A105)</f>
        <v>3773500</v>
      </c>
      <c r="H105" s="102">
        <f>_xlfn.IFNA(VLOOKUP($A105,Gb_VQS!$B$10:$H$585,H$6,FALSE),0)+SUMIFS(Gb_VQS!Z$10:Z$1160,Gb_VQS!$T$10:$T$1160,$A105)</f>
        <v>3867600</v>
      </c>
      <c r="I105" s="101">
        <f>_xlfn.IFNA(VLOOKUP($A105,Gb_VQS!$B$10:$H$585,I$6,FALSE),0)+SUMIFS(Gb_VQS!AA$10:AA$1160,Gb_VQS!$T$10:$T$1160,$A105)</f>
        <v>3868300</v>
      </c>
      <c r="J105" s="103">
        <f>_xlfn.IFNA(VLOOKUP($A105,Gb_VQS!$K$10:$Q$585,D$6,FALSE),0)</f>
        <v>4563941.16</v>
      </c>
      <c r="K105" s="102">
        <f>_xlfn.IFNA(VLOOKUP($A105,Gb_VQS!$K$10:$Q$585,E$6,FALSE),0)</f>
        <v>4325700</v>
      </c>
      <c r="L105" s="102">
        <f>_xlfn.IFNA(VLOOKUP($A105,Gb_VQS!$K$10:$Q$585,F$6,FALSE),0)</f>
        <v>4212900</v>
      </c>
      <c r="M105" s="102">
        <f>_xlfn.IFNA(VLOOKUP($A105,Gb_VQS!$K$10:$Q$585,G$6,FALSE),0)</f>
        <v>4142000</v>
      </c>
      <c r="N105" s="102">
        <f>_xlfn.IFNA(VLOOKUP($A105,Gb_VQS!$K$10:$Q$585,H$6,FALSE),0)</f>
        <v>4176000</v>
      </c>
      <c r="O105" s="101">
        <f>_xlfn.IFNA(VLOOKUP($A105,Gb_VQS!$K$10:$Q$585,I$6,FALSE),0)</f>
        <v>4204500</v>
      </c>
      <c r="P105" s="103">
        <f>SUMIFS(Gb_VQS!$AY$10:$AY$1735,Gb_VQS!$AV$10:$AV$1735,$A105,Gb_VQS!$AW$10:$AW$1735,10)</f>
        <v>0</v>
      </c>
      <c r="Q105" s="102">
        <f>_xlfn.IFNA(VLOOKUP($A105,Gb_VQS!$AM$10:$AS$585,E$6,FALSE),0)</f>
        <v>0</v>
      </c>
      <c r="R105" s="102">
        <f>_xlfn.IFNA(VLOOKUP($A105,Gb_VQS!$AM$10:$AS$585,F$6,FALSE),0)</f>
        <v>0</v>
      </c>
      <c r="S105" s="102">
        <f>_xlfn.IFNA(VLOOKUP($A105,Gb_VQS!$AM$10:$AS$585,G$6,FALSE),0)</f>
        <v>0</v>
      </c>
      <c r="T105" s="102">
        <f>_xlfn.IFNA(VLOOKUP($A105,Gb_VQS!$AM$10:$AS$585,H$6,FALSE),0)</f>
        <v>0</v>
      </c>
      <c r="U105" s="101">
        <f>_xlfn.IFNA(VLOOKUP($A105,Gb_VQS!$AM$10:$AS$585,I$6,FALSE),0)</f>
        <v>0</v>
      </c>
      <c r="V105" s="103">
        <f>SUMIFS(Gb_VQS!$AX$10:$AX$1735,Gb_VQS!$AV$10:$AV$1735,$A105,Gb_VQS!$AW$10:$AW$1735,10)+SUMIFS(Gb_VQS!$AX$10:$AX$1735,Gb_VQS!$AV$10:$AV$1735,$A105,Gb_VQS!$AW$10:$AW$1735,11)-SUMIFS(Gb_VQS!$AY$10:$AY$1735,Gb_VQS!$AV$10:$AV$1735,$A105,Gb_VQS!$AW$10:$AW$1735,11)</f>
        <v>1461964.59</v>
      </c>
      <c r="W105" s="102">
        <f>_xlfn.IFNA(VLOOKUP($A105,Gb_VQS!$AD$10:$AO$585,E$6,FALSE),0)</f>
        <v>424600</v>
      </c>
      <c r="X105" s="102">
        <f>_xlfn.IFNA(VLOOKUP($A105,Gb_VQS!$AD$10:$AO$585,F$6,FALSE),0)</f>
        <v>185600</v>
      </c>
      <c r="Y105" s="102">
        <f>_xlfn.IFNA(VLOOKUP($A105,Gb_VQS!$AD$10:$AO$585,G$6,FALSE),0)</f>
        <v>31600</v>
      </c>
      <c r="Z105" s="102">
        <f>_xlfn.IFNA(VLOOKUP($A105,Gb_VQS!$AD$10:$AO$585,H$6,FALSE),0)</f>
        <v>31600</v>
      </c>
      <c r="AA105" s="101">
        <f>_xlfn.IFNA(VLOOKUP($A105,Gb_VQS!$AD$10:$AO$585,I$6,FALSE),0)</f>
        <v>31600</v>
      </c>
      <c r="AB105" s="103"/>
      <c r="AC105" s="102"/>
      <c r="AD105" s="102"/>
      <c r="AE105" s="102"/>
      <c r="AF105" s="102"/>
      <c r="AG105" s="101"/>
      <c r="AH105" s="103"/>
      <c r="AI105" s="102"/>
      <c r="AJ105" s="102"/>
      <c r="AK105" s="102"/>
      <c r="AL105" s="102"/>
      <c r="AM105" s="101"/>
      <c r="AN105" s="103">
        <f>_xlfn.IFNA(VLOOKUP($A105,Gb_VQS_8586!$B$10:$H$585,D$6,FALSE),0)+SUMIFS(Gb_VQS_8586!$V$10:$V$1160,Gb_VQS_8586!$T$10:$T$1160,$A105,Gb_VQS_8586!$U$10:$U$1160,31)+SUMIFS(Gb_VQS_8586!$AX$10:$AX$1735,Gb_VQS_8586!$AV$10:$AV$1735,$A105,Gb_VQS_8586!$AW$10:$AW$1735,13)</f>
        <v>677529.11999999988</v>
      </c>
      <c r="AO105" s="102">
        <f>_xlfn.IFNA(VLOOKUP($A105,Gb_VQS_8586!$B$10:$H$585,E$6,FALSE),0)+SUMIFS(Gb_VQS_8586!W$10:W$1160,Gb_VQS_8586!$T$10:$T$1160,$A105)</f>
        <v>680800</v>
      </c>
      <c r="AP105" s="102">
        <f>_xlfn.IFNA(VLOOKUP($A105,Gb_VQS_8586!$B$10:$H$585,F$6,FALSE),0)+SUMIFS(Gb_VQS_8586!X$10:X$1160,Gb_VQS_8586!$T$10:$T$1160,$A105)</f>
        <v>677700</v>
      </c>
      <c r="AQ105" s="102">
        <f>_xlfn.IFNA(VLOOKUP($A105,Gb_VQS_8586!$B$10:$H$585,G$6,FALSE),0)+SUMIFS(Gb_VQS_8586!Y$10:Y$1160,Gb_VQS_8586!$T$10:$T$1160,$A105)</f>
        <v>560800</v>
      </c>
      <c r="AR105" s="102">
        <f>_xlfn.IFNA(VLOOKUP($A105,Gb_VQS_8586!$B$10:$H$585,H$6,FALSE),0)+SUMIFS(Gb_VQS_8586!Z$10:Z$1160,Gb_VQS_8586!$T$10:$T$1160,$A105)</f>
        <v>575100</v>
      </c>
      <c r="AS105" s="101">
        <f>_xlfn.IFNA(VLOOKUP($A105,Gb_VQS_8586!$B$10:$H$585,I$6,FALSE),0)+SUMIFS(Gb_VQS_8586!AA$10:AA$1160,Gb_VQS_8586!$T$10:$T$1160,$A105)</f>
        <v>495100</v>
      </c>
      <c r="AT105" s="103">
        <f>_xlfn.IFNA(VLOOKUP($A105,Gb_VQS_8586!$K$10:$Q$585,D$6,FALSE),0)</f>
        <v>640626.81000000006</v>
      </c>
      <c r="AU105" s="102">
        <f>_xlfn.IFNA(VLOOKUP($A105,Gb_VQS_8586!$K$10:$Q$585,E$6,FALSE),0)</f>
        <v>505000</v>
      </c>
      <c r="AV105" s="102">
        <f>_xlfn.IFNA(VLOOKUP($A105,Gb_VQS_8586!$K$10:$Q$585,F$6,FALSE),0)</f>
        <v>503000</v>
      </c>
      <c r="AW105" s="102">
        <f>_xlfn.IFNA(VLOOKUP($A105,Gb_VQS_8586!$K$10:$Q$585,G$6,FALSE),0)</f>
        <v>374900</v>
      </c>
      <c r="AX105" s="102">
        <f>_xlfn.IFNA(VLOOKUP($A105,Gb_VQS_8586!$K$10:$Q$585,H$6,FALSE),0)</f>
        <v>375200</v>
      </c>
      <c r="AY105" s="101">
        <f>_xlfn.IFNA(VLOOKUP($A105,Gb_VQS_8586!$K$10:$Q$585,I$6,FALSE),0)</f>
        <v>375600</v>
      </c>
      <c r="AZ105" s="103">
        <f>SUMIFS(Gb_VQS_8586!$AY$10:$AY$1735,Gb_VQS_8586!$AV$10:$AV$1735,$A105,Gb_VQS_8586!$AW$10:$AW$1735,10)</f>
        <v>0</v>
      </c>
      <c r="BA105" s="102">
        <f>_xlfn.IFNA(VLOOKUP($A105,Gb_VQS_8586!$AM$10:$AS$585,E$6,FALSE),0)</f>
        <v>0</v>
      </c>
      <c r="BB105" s="102">
        <f>_xlfn.IFNA(VLOOKUP($A105,Gb_VQS_8586!$AM$10:$AS$585,F$6,FALSE),0)</f>
        <v>0</v>
      </c>
      <c r="BC105" s="102">
        <f>_xlfn.IFNA(VLOOKUP($A105,Gb_VQS_8586!$AM$10:$AS$585,G$6,FALSE),0)</f>
        <v>0</v>
      </c>
      <c r="BD105" s="102">
        <f>_xlfn.IFNA(VLOOKUP($A105,Gb_VQS_8586!$AM$10:$AS$585,H$6,FALSE),0)</f>
        <v>0</v>
      </c>
      <c r="BE105" s="101">
        <f>_xlfn.IFNA(VLOOKUP($A105,Gb_VQS_8586!$AM$10:$AS$585,I$6,FALSE),0)</f>
        <v>0</v>
      </c>
      <c r="BF105" s="103">
        <f>SUMIFS(Gb_VQS_8586!$AX$10:$AX$1735,Gb_VQS_8586!$AV$10:$AV$1735,$A105,Gb_VQS_8586!$AW$10:$AW$1735,10)+SUMIFS(Gb_VQS_8586!$AX$10:$AX$1735,Gb_VQS_8586!$AV$10:$AV$1735,$A105,Gb_VQS_8586!$AW$10:$AW$1735,11)-SUMIFS(Gb_VQS_8586!$AY$10:$AY$1735,Gb_VQS_8586!$AV$10:$AV$1735,$A105,Gb_VQS_8586!$AW$10:$AW$1735,11)</f>
        <v>592947.5</v>
      </c>
      <c r="BG105" s="102">
        <f>_xlfn.IFNA(VLOOKUP($A105,Gb_VQS_8586!$AD$10:$AO$585,E$6,FALSE),0)</f>
        <v>0</v>
      </c>
      <c r="BH105" s="102">
        <f>_xlfn.IFNA(VLOOKUP($A105,Gb_VQS_8586!$AD$10:$AO$585,F$6,FALSE),0)</f>
        <v>0</v>
      </c>
      <c r="BI105" s="102">
        <f>_xlfn.IFNA(VLOOKUP($A105,Gb_VQS_8586!$AD$10:$AO$585,G$6,FALSE),0)</f>
        <v>0</v>
      </c>
      <c r="BJ105" s="102">
        <f>_xlfn.IFNA(VLOOKUP($A105,Gb_VQS_8586!$AD$10:$AO$585,H$6,FALSE),0)</f>
        <v>0</v>
      </c>
      <c r="BK105" s="101">
        <f>_xlfn.IFNA(VLOOKUP($A105,Gb_VQS_8586!$AD$10:$AO$585,I$6,FALSE),0)</f>
        <v>0</v>
      </c>
      <c r="BL105" s="103">
        <f>SUMIFS(Gb_VQS_8586!BD$10:BD$2310,Gb_VQS_8586!$BB$10:$BB$2310,$A105,Gb_VQS_8586!$BC$10:$BC$2310,23)+SUMIFS(Gb_VQS_8586!BD$10:BD$2310,Gb_VQS_8586!$BB$10:$BB$2310,$A105,Gb_VQS_8586!$BC$10:$BC$2310,21)+SUMIFS(Gb_VQS_8586!BN$10:BN$2310,Gb_VQS_8586!$BL$10:$BL$2310,$A105,Gb_VQS_8586!$BM$10:$BM$2310,33)+SUMIFS(Gb_VQS_8586!BN$10:BN$2310,Gb_VQS_8586!$BL$10:$BL$2310,$A105,Gb_VQS_8586!$BM$10:$BM$2310,35)+SUMIFS(Gb_VQS_8586!$V$10:$V$1160,Gb_VQS_8586!$T$10:$T$1160,$A105,Gb_VQS_8586!$U$10:$U$1160,33)-SUMIFS(Gb_VQS_8586!$AX$10:$AX$1735,Gb_VQS_8586!$AV$10:$AV$1735,$A105,Gb_VQS_8586!$AW$10:$AW$1735,13)</f>
        <v>571443.32000000007</v>
      </c>
      <c r="BM105" s="102">
        <f>SUMIFS(Gb_VQS_8586!BE$10:BE$2310,Gb_VQS_8586!$BB$10:$BB$2310,$A105,Gb_VQS_8586!$BC$10:$BC$2310,23)+SUMIFS(Gb_VQS_8586!BE$10:BE$2310,Gb_VQS_8586!$BB$10:$BB$2310,$A105,Gb_VQS_8586!$BC$10:$BC$2310,21)+SUMIFS(Gb_VQS_8586!BO$10:BO$2310,Gb_VQS_8586!$BL$10:$BL$2310,$A105,Gb_VQS_8586!$BM$10:$BM$2310,33)+SUMIFS(Gb_VQS_8586!BO$10:BO$2310,Gb_VQS_8586!$BL$10:$BL$2310,$A105,Gb_VQS_8586!$BM$10:$BM$2310,35)</f>
        <v>10900</v>
      </c>
      <c r="BN105" s="102">
        <f>SUMIFS(Gb_VQS_8586!BF$10:BF$2310,Gb_VQS_8586!$BB$10:$BB$2310,$A105,Gb_VQS_8586!$BC$10:$BC$2310,23)+SUMIFS(Gb_VQS_8586!BF$10:BF$2310,Gb_VQS_8586!$BB$10:$BB$2310,$A105,Gb_VQS_8586!$BC$10:$BC$2310,21)+SUMIFS(Gb_VQS_8586!BP$10:BP$2310,Gb_VQS_8586!$BL$10:$BL$2310,$A105,Gb_VQS_8586!$BM$10:$BM$2310,33)+SUMIFS(Gb_VQS_8586!BP$10:BP$2310,Gb_VQS_8586!$BL$10:$BL$2310,$A105,Gb_VQS_8586!$BM$10:$BM$2310,35)</f>
        <v>10700</v>
      </c>
      <c r="BO105" s="102">
        <f>SUMIFS(Gb_VQS_8586!BG$10:BG$2310,Gb_VQS_8586!$BB$10:$BB$2310,$A105,Gb_VQS_8586!$BC$10:$BC$2310,23)+SUMIFS(Gb_VQS_8586!BG$10:BG$2310,Gb_VQS_8586!$BB$10:$BB$2310,$A105,Gb_VQS_8586!$BC$10:$BC$2310,21)+SUMIFS(Gb_VQS_8586!BQ$10:BQ$2310,Gb_VQS_8586!$BL$10:$BL$2310,$A105,Gb_VQS_8586!$BM$10:$BM$2310,33)+SUMIFS(Gb_VQS_8586!BQ$10:BQ$2310,Gb_VQS_8586!$BL$10:$BL$2310,$A105,Gb_VQS_8586!$BM$10:$BM$2310,35)</f>
        <v>10700</v>
      </c>
      <c r="BP105" s="102">
        <f>SUMIFS(Gb_VQS_8586!BH$10:BH$2310,Gb_VQS_8586!$BB$10:$BB$2310,$A105,Gb_VQS_8586!$BC$10:$BC$2310,23)+SUMIFS(Gb_VQS_8586!BH$10:BH$2310,Gb_VQS_8586!$BB$10:$BB$2310,$A105,Gb_VQS_8586!$BC$10:$BC$2310,21)+SUMIFS(Gb_VQS_8586!BR$10:BR$2310,Gb_VQS_8586!$BL$10:$BL$2310,$A105,Gb_VQS_8586!$BM$10:$BM$2310,33)+SUMIFS(Gb_VQS_8586!BR$10:BR$2310,Gb_VQS_8586!$BL$10:$BL$2310,$A105,Gb_VQS_8586!$BM$10:$BM$2310,35)</f>
        <v>10700</v>
      </c>
      <c r="BQ105" s="101">
        <f>SUMIFS(Gb_VQS_8586!BI$10:BI$2310,Gb_VQS_8586!$BB$10:$BB$2310,$A105,Gb_VQS_8586!$BC$10:$BC$2310,23)+SUMIFS(Gb_VQS_8586!BI$10:BI$2310,Gb_VQS_8586!$BB$10:$BB$2310,$A105,Gb_VQS_8586!$BC$10:$BC$2310,21)+SUMIFS(Gb_VQS_8586!BS$10:BS$2310,Gb_VQS_8586!$BL$10:$BL$2310,$A105,Gb_VQS_8586!$BM$10:$BM$2310,33)+SUMIFS(Gb_VQS_8586!BS$10:BS$2310,Gb_VQS_8586!$BL$10:$BL$2310,$A105,Gb_VQS_8586!$BM$10:$BM$2310,35)</f>
        <v>10700</v>
      </c>
      <c r="BR105" s="103">
        <f>SUMIFS(Gb_VQS_8586!BD$10:BD$2310,Gb_VQS_8586!$BB$10:$BB$2310,$A105,Gb_VQS_8586!$BC$10:$BC$2310,24)+SUMIFS(Gb_VQS_8586!BD$10:BD$2310,Gb_VQS_8586!$BB$10:$BB$2310,$A105,Gb_VQS_8586!$BC$10:$BC$2310,22)+SUMIFS(Gb_VQS_8586!BN$10:BN$2310,Gb_VQS_8586!$BL$10:$BL$2310,$A105,Gb_VQS_8586!$BM$10:$BM$2310,34)+SUMIFS(Gb_VQS_8586!BN$10:BN$2310,Gb_VQS_8586!$BL$10:$BL$2310,$A105,Gb_VQS_8586!$BM$10:$BM$2310,36)</f>
        <v>205167.98</v>
      </c>
      <c r="BS105" s="102">
        <f>SUMIFS(Gb_VQS_8586!BE$10:BE$2310,Gb_VQS_8586!$BB$10:$BB$2310,$A105,Gb_VQS_8586!$BC$10:$BC$2310,24)+SUMIFS(Gb_VQS_8586!BE$10:BE$2310,Gb_VQS_8586!$BB$10:$BB$2310,$A105,Gb_VQS_8586!$BC$10:$BC$2310,22)+SUMIFS(Gb_VQS_8586!BO$10:BO$2310,Gb_VQS_8586!$BL$10:$BL$2310,$A105,Gb_VQS_8586!$BM$10:$BM$2310,34)+SUMIFS(Gb_VQS_8586!BO$10:BO$2310,Gb_VQS_8586!$BL$10:$BL$2310,$A105,Gb_VQS_8586!$BM$10:$BM$2310,36)</f>
        <v>186700</v>
      </c>
      <c r="BT105" s="102">
        <f>SUMIFS(Gb_VQS_8586!BF$10:BF$2310,Gb_VQS_8586!$BB$10:$BB$2310,$A105,Gb_VQS_8586!$BC$10:$BC$2310,24)+SUMIFS(Gb_VQS_8586!BF$10:BF$2310,Gb_VQS_8586!$BB$10:$BB$2310,$A105,Gb_VQS_8586!$BC$10:$BC$2310,22)+SUMIFS(Gb_VQS_8586!BP$10:BP$2310,Gb_VQS_8586!$BL$10:$BL$2310,$A105,Gb_VQS_8586!$BM$10:$BM$2310,34)+SUMIFS(Gb_VQS_8586!BP$10:BP$2310,Gb_VQS_8586!$BL$10:$BL$2310,$A105,Gb_VQS_8586!$BM$10:$BM$2310,36)</f>
        <v>152900</v>
      </c>
      <c r="BU105" s="102">
        <f>SUMIFS(Gb_VQS_8586!BG$10:BG$2310,Gb_VQS_8586!$BB$10:$BB$2310,$A105,Gb_VQS_8586!$BC$10:$BC$2310,24)+SUMIFS(Gb_VQS_8586!BG$10:BG$2310,Gb_VQS_8586!$BB$10:$BB$2310,$A105,Gb_VQS_8586!$BC$10:$BC$2310,22)+SUMIFS(Gb_VQS_8586!BQ$10:BQ$2310,Gb_VQS_8586!$BL$10:$BL$2310,$A105,Gb_VQS_8586!$BM$10:$BM$2310,34)+SUMIFS(Gb_VQS_8586!BQ$10:BQ$2310,Gb_VQS_8586!$BL$10:$BL$2310,$A105,Gb_VQS_8586!$BM$10:$BM$2310,36)</f>
        <v>152900</v>
      </c>
      <c r="BV105" s="102">
        <f>SUMIFS(Gb_VQS_8586!BH$10:BH$2310,Gb_VQS_8586!$BB$10:$BB$2310,$A105,Gb_VQS_8586!$BC$10:$BC$2310,24)+SUMIFS(Gb_VQS_8586!BH$10:BH$2310,Gb_VQS_8586!$BB$10:$BB$2310,$A105,Gb_VQS_8586!$BC$10:$BC$2310,22)+SUMIFS(Gb_VQS_8586!BR$10:BR$2310,Gb_VQS_8586!$BL$10:$BL$2310,$A105,Gb_VQS_8586!$BM$10:$BM$2310,34)+SUMIFS(Gb_VQS_8586!BR$10:BR$2310,Gb_VQS_8586!$BL$10:$BL$2310,$A105,Gb_VQS_8586!$BM$10:$BM$2310,36)</f>
        <v>152900</v>
      </c>
      <c r="BW105" s="101">
        <f>SUMIFS(Gb_VQS_8586!BI$10:BI$2310,Gb_VQS_8586!$BB$10:$BB$2310,$A105,Gb_VQS_8586!$BC$10:$BC$2310,24)+SUMIFS(Gb_VQS_8586!BI$10:BI$2310,Gb_VQS_8586!$BB$10:$BB$2310,$A105,Gb_VQS_8586!$BC$10:$BC$2310,22)+SUMIFS(Gb_VQS_8586!BS$10:BS$2310,Gb_VQS_8586!$BL$10:$BL$2310,$A105,Gb_VQS_8586!$BM$10:$BM$2310,34)+SUMIFS(Gb_VQS_8586!BS$10:BS$2310,Gb_VQS_8586!$BL$10:$BL$2310,$A105,Gb_VQS_8586!$BM$10:$BM$2310,36)</f>
        <v>152900</v>
      </c>
      <c r="BX105" s="103">
        <f>_xlfn.IFNA(VLOOKUP($A105,Gb_Stand!$B$10:$H$585,D$6,FALSE),0)</f>
        <v>62965.37</v>
      </c>
      <c r="BY105" s="102">
        <f>_xlfn.IFNA(VLOOKUP($A105,Gb_Stand!$B$10:$H$585,E$6,FALSE),0)</f>
        <v>31400</v>
      </c>
      <c r="BZ105" s="102">
        <f>_xlfn.IFNA(VLOOKUP($A105,Gb_Stand!$B$10:$H$585,F$6,FALSE),0)</f>
        <v>31400</v>
      </c>
      <c r="CA105" s="102">
        <f>_xlfn.IFNA(VLOOKUP($A105,Gb_Stand!$B$10:$H$585,G$6,FALSE),0)</f>
        <v>31400</v>
      </c>
      <c r="CB105" s="102">
        <f>_xlfn.IFNA(VLOOKUP($A105,Gb_Stand!$B$10:$H$585,H$6,FALSE),0)</f>
        <v>31400</v>
      </c>
      <c r="CC105" s="101">
        <f>_xlfn.IFNA(VLOOKUP($A105,Gb_Stand!$B$10:$H$585,I$6,FALSE),0)</f>
        <v>31400</v>
      </c>
      <c r="CD105" s="103">
        <f>_xlfn.IFNA(VLOOKUP($A105,Gb_Stand!$K$10:$Q$585,D$6,FALSE),0)</f>
        <v>0</v>
      </c>
      <c r="CE105" s="102">
        <f>_xlfn.IFNA(VLOOKUP($A105,Gb_Stand!$K$10:$Q$585,E$6,FALSE),0)</f>
        <v>0</v>
      </c>
      <c r="CF105" s="102">
        <f>_xlfn.IFNA(VLOOKUP($A105,Gb_Stand!$K$10:$Q$585,F$6,FALSE),0)</f>
        <v>0</v>
      </c>
      <c r="CG105" s="102">
        <f>_xlfn.IFNA(VLOOKUP($A105,Gb_Stand!$K$10:$Q$585,G$6,FALSE),0)</f>
        <v>0</v>
      </c>
      <c r="CH105" s="102">
        <f>_xlfn.IFNA(VLOOKUP($A105,Gb_Stand!$K$10:$Q$585,H$6,FALSE),0)</f>
        <v>0</v>
      </c>
      <c r="CI105" s="101">
        <f>_xlfn.IFNA(VLOOKUP($A105,Gb_Stand!$K$10:$Q$585,I$6,FALSE),0)</f>
        <v>0</v>
      </c>
      <c r="CJ105" s="103">
        <f>_xlfn.IFNA(VLOOKUP($A105,Gb_Stand!$T$10:$Z$585,D$6,FALSE),0)</f>
        <v>0</v>
      </c>
      <c r="CK105" s="102">
        <f>_xlfn.IFNA(VLOOKUP($A105,Gb_Stand!$T$10:$Z$585,E$6,FALSE),0)</f>
        <v>0</v>
      </c>
      <c r="CL105" s="102">
        <f>_xlfn.IFNA(VLOOKUP($A105,Gb_Stand!$T$10:$Z$585,F$6,FALSE),0)</f>
        <v>0</v>
      </c>
      <c r="CM105" s="102">
        <f>_xlfn.IFNA(VLOOKUP($A105,Gb_Stand!$T$10:$Z$585,G$6,FALSE),0)</f>
        <v>0</v>
      </c>
      <c r="CN105" s="102">
        <f>_xlfn.IFNA(VLOOKUP($A105,Gb_Stand!$T$10:$Z$585,H$6,FALSE),0)</f>
        <v>0</v>
      </c>
      <c r="CO105" s="101">
        <f>_xlfn.IFNA(VLOOKUP($A105,Gb_Stand!$T$10:$Z$585,I$6,FALSE),0)</f>
        <v>0</v>
      </c>
      <c r="CP105" s="103">
        <f>_xlfn.IFNA(VLOOKUP($A105,Gb_Stand!$AC$10:$AI$585,D$6,FALSE),0)</f>
        <v>0</v>
      </c>
      <c r="CQ105" s="102">
        <f>_xlfn.IFNA(VLOOKUP($A105,Gb_Stand!$AC$10:$AI$585,E$6,FALSE),0)</f>
        <v>0</v>
      </c>
      <c r="CR105" s="102">
        <f>_xlfn.IFNA(VLOOKUP($A105,Gb_Stand!$AC$10:$AI$585,F$6,FALSE),0)</f>
        <v>0</v>
      </c>
      <c r="CS105" s="102">
        <f>_xlfn.IFNA(VLOOKUP($A105,Gb_Stand!$AC$10:$AI$585,G$6,FALSE),0)</f>
        <v>0</v>
      </c>
      <c r="CT105" s="102">
        <f>_xlfn.IFNA(VLOOKUP($A105,Gb_Stand!$AC$10:$AI$585,H$6,FALSE),0)</f>
        <v>0</v>
      </c>
      <c r="CU105" s="101">
        <f>_xlfn.IFNA(VLOOKUP($A105,Gb_Stand!$AC$10:$AI$585,I$6,FALSE),0)</f>
        <v>0</v>
      </c>
    </row>
    <row r="106" spans="1:99" x14ac:dyDescent="0.4">
      <c r="A106" s="106">
        <v>20724</v>
      </c>
      <c r="B106" s="105" t="s">
        <v>112</v>
      </c>
      <c r="C106" s="104"/>
      <c r="D106" s="103">
        <f>_xlfn.IFNA(VLOOKUP($A106,Gb_VQS!$B$10:$H$585,D$6,FALSE),0)+SUMIFS(Gb_VQS!$V$10:$V$1160,Gb_VQS!$T$10:$T$1160,$A106,Gb_VQS!$U$10:$U$1160,31)+SUMIFS(Gb_VQS!$AX$10:$AX$1735,Gb_VQS!$AV$10:$AV$1735,$A106,Gb_VQS!$AW$10:$AW$1735,13)</f>
        <v>16068320.4</v>
      </c>
      <c r="E106" s="102">
        <f>_xlfn.IFNA(VLOOKUP($A106,Gb_VQS!$B$10:$H$585,E$6,FALSE),0)+SUMIFS(Gb_VQS!W$10:W$1160,Gb_VQS!$T$10:$T$1160,$A106)</f>
        <v>13550400</v>
      </c>
      <c r="F106" s="102">
        <f>_xlfn.IFNA(VLOOKUP($A106,Gb_VQS!$B$10:$H$585,F$6,FALSE),0)+SUMIFS(Gb_VQS!X$10:X$1160,Gb_VQS!$T$10:$T$1160,$A106)</f>
        <v>11524900</v>
      </c>
      <c r="G106" s="102">
        <f>_xlfn.IFNA(VLOOKUP($A106,Gb_VQS!$B$10:$H$585,G$6,FALSE),0)+SUMIFS(Gb_VQS!Y$10:Y$1160,Gb_VQS!$T$10:$T$1160,$A106)</f>
        <v>11434000</v>
      </c>
      <c r="H106" s="102">
        <f>_xlfn.IFNA(VLOOKUP($A106,Gb_VQS!$B$10:$H$585,H$6,FALSE),0)+SUMIFS(Gb_VQS!Z$10:Z$1160,Gb_VQS!$T$10:$T$1160,$A106)</f>
        <v>11441500</v>
      </c>
      <c r="I106" s="101">
        <f>_xlfn.IFNA(VLOOKUP($A106,Gb_VQS!$B$10:$H$585,I$6,FALSE),0)+SUMIFS(Gb_VQS!AA$10:AA$1160,Gb_VQS!$T$10:$T$1160,$A106)</f>
        <v>11445100</v>
      </c>
      <c r="J106" s="103">
        <f>_xlfn.IFNA(VLOOKUP($A106,Gb_VQS!$K$10:$Q$585,D$6,FALSE),0)</f>
        <v>13576958.539999999</v>
      </c>
      <c r="K106" s="102">
        <f>_xlfn.IFNA(VLOOKUP($A106,Gb_VQS!$K$10:$Q$585,E$6,FALSE),0)</f>
        <v>13269400</v>
      </c>
      <c r="L106" s="102">
        <f>_xlfn.IFNA(VLOOKUP($A106,Gb_VQS!$K$10:$Q$585,F$6,FALSE),0)</f>
        <v>12432300</v>
      </c>
      <c r="M106" s="102">
        <f>_xlfn.IFNA(VLOOKUP($A106,Gb_VQS!$K$10:$Q$585,G$6,FALSE),0)</f>
        <v>12565600</v>
      </c>
      <c r="N106" s="102">
        <f>_xlfn.IFNA(VLOOKUP($A106,Gb_VQS!$K$10:$Q$585,H$6,FALSE),0)</f>
        <v>12607600</v>
      </c>
      <c r="O106" s="101">
        <f>_xlfn.IFNA(VLOOKUP($A106,Gb_VQS!$K$10:$Q$585,I$6,FALSE),0)</f>
        <v>12640400</v>
      </c>
      <c r="P106" s="103">
        <f>SUMIFS(Gb_VQS!$AY$10:$AY$1735,Gb_VQS!$AV$10:$AV$1735,$A106,Gb_VQS!$AW$10:$AW$1735,10)</f>
        <v>75145.81</v>
      </c>
      <c r="Q106" s="102">
        <f>_xlfn.IFNA(VLOOKUP($A106,Gb_VQS!$AM$10:$AS$585,E$6,FALSE),0)</f>
        <v>0</v>
      </c>
      <c r="R106" s="102">
        <f>_xlfn.IFNA(VLOOKUP($A106,Gb_VQS!$AM$10:$AS$585,F$6,FALSE),0)</f>
        <v>0</v>
      </c>
      <c r="S106" s="102">
        <f>_xlfn.IFNA(VLOOKUP($A106,Gb_VQS!$AM$10:$AS$585,G$6,FALSE),0)</f>
        <v>0</v>
      </c>
      <c r="T106" s="102">
        <f>_xlfn.IFNA(VLOOKUP($A106,Gb_VQS!$AM$10:$AS$585,H$6,FALSE),0)</f>
        <v>0</v>
      </c>
      <c r="U106" s="101">
        <f>_xlfn.IFNA(VLOOKUP($A106,Gb_VQS!$AM$10:$AS$585,I$6,FALSE),0)</f>
        <v>0</v>
      </c>
      <c r="V106" s="103">
        <f>SUMIFS(Gb_VQS!$AX$10:$AX$1735,Gb_VQS!$AV$10:$AV$1735,$A106,Gb_VQS!$AW$10:$AW$1735,10)+SUMIFS(Gb_VQS!$AX$10:$AX$1735,Gb_VQS!$AV$10:$AV$1735,$A106,Gb_VQS!$AW$10:$AW$1735,11)-SUMIFS(Gb_VQS!$AY$10:$AY$1735,Gb_VQS!$AV$10:$AV$1735,$A106,Gb_VQS!$AW$10:$AW$1735,11)</f>
        <v>4708198.5599999996</v>
      </c>
      <c r="W106" s="102">
        <f>_xlfn.IFNA(VLOOKUP($A106,Gb_VQS!$AD$10:$AO$585,E$6,FALSE),0)</f>
        <v>2011700</v>
      </c>
      <c r="X106" s="102">
        <f>_xlfn.IFNA(VLOOKUP($A106,Gb_VQS!$AD$10:$AO$585,F$6,FALSE),0)</f>
        <v>36400</v>
      </c>
      <c r="Y106" s="102">
        <f>_xlfn.IFNA(VLOOKUP($A106,Gb_VQS!$AD$10:$AO$585,G$6,FALSE),0)</f>
        <v>36400</v>
      </c>
      <c r="Z106" s="102">
        <f>_xlfn.IFNA(VLOOKUP($A106,Gb_VQS!$AD$10:$AO$585,H$6,FALSE),0)</f>
        <v>36400</v>
      </c>
      <c r="AA106" s="101">
        <f>_xlfn.IFNA(VLOOKUP($A106,Gb_VQS!$AD$10:$AO$585,I$6,FALSE),0)</f>
        <v>36400</v>
      </c>
      <c r="AB106" s="103"/>
      <c r="AC106" s="102"/>
      <c r="AD106" s="102"/>
      <c r="AE106" s="102"/>
      <c r="AF106" s="102"/>
      <c r="AG106" s="101"/>
      <c r="AH106" s="103"/>
      <c r="AI106" s="102"/>
      <c r="AJ106" s="102"/>
      <c r="AK106" s="102"/>
      <c r="AL106" s="102"/>
      <c r="AM106" s="101"/>
      <c r="AN106" s="103">
        <f>_xlfn.IFNA(VLOOKUP($A106,Gb_VQS_8586!$B$10:$H$585,D$6,FALSE),0)+SUMIFS(Gb_VQS_8586!$V$10:$V$1160,Gb_VQS_8586!$T$10:$T$1160,$A106,Gb_VQS_8586!$U$10:$U$1160,31)+SUMIFS(Gb_VQS_8586!$AX$10:$AX$1735,Gb_VQS_8586!$AV$10:$AV$1735,$A106,Gb_VQS_8586!$AW$10:$AW$1735,13)</f>
        <v>2222797.0699999998</v>
      </c>
      <c r="AO106" s="102">
        <f>_xlfn.IFNA(VLOOKUP($A106,Gb_VQS_8586!$B$10:$H$585,E$6,FALSE),0)+SUMIFS(Gb_VQS_8586!W$10:W$1160,Gb_VQS_8586!$T$10:$T$1160,$A106)</f>
        <v>1996900</v>
      </c>
      <c r="AP106" s="102">
        <f>_xlfn.IFNA(VLOOKUP($A106,Gb_VQS_8586!$B$10:$H$585,F$6,FALSE),0)+SUMIFS(Gb_VQS_8586!X$10:X$1160,Gb_VQS_8586!$T$10:$T$1160,$A106)</f>
        <v>1996800</v>
      </c>
      <c r="AQ106" s="102">
        <f>_xlfn.IFNA(VLOOKUP($A106,Gb_VQS_8586!$B$10:$H$585,G$6,FALSE),0)+SUMIFS(Gb_VQS_8586!Y$10:Y$1160,Gb_VQS_8586!$T$10:$T$1160,$A106)</f>
        <v>1996600</v>
      </c>
      <c r="AR106" s="102">
        <f>_xlfn.IFNA(VLOOKUP($A106,Gb_VQS_8586!$B$10:$H$585,H$6,FALSE),0)+SUMIFS(Gb_VQS_8586!Z$10:Z$1160,Gb_VQS_8586!$T$10:$T$1160,$A106)</f>
        <v>1992500</v>
      </c>
      <c r="AS106" s="101">
        <f>_xlfn.IFNA(VLOOKUP($A106,Gb_VQS_8586!$B$10:$H$585,I$6,FALSE),0)+SUMIFS(Gb_VQS_8586!AA$10:AA$1160,Gb_VQS_8586!$T$10:$T$1160,$A106)</f>
        <v>1992300</v>
      </c>
      <c r="AT106" s="103">
        <f>_xlfn.IFNA(VLOOKUP($A106,Gb_VQS_8586!$K$10:$Q$585,D$6,FALSE),0)</f>
        <v>2044597.7</v>
      </c>
      <c r="AU106" s="102">
        <f>_xlfn.IFNA(VLOOKUP($A106,Gb_VQS_8586!$K$10:$Q$585,E$6,FALSE),0)</f>
        <v>1958100</v>
      </c>
      <c r="AV106" s="102">
        <f>_xlfn.IFNA(VLOOKUP($A106,Gb_VQS_8586!$K$10:$Q$585,F$6,FALSE),0)</f>
        <v>1910300</v>
      </c>
      <c r="AW106" s="102">
        <f>_xlfn.IFNA(VLOOKUP($A106,Gb_VQS_8586!$K$10:$Q$585,G$6,FALSE),0)</f>
        <v>1914200</v>
      </c>
      <c r="AX106" s="102">
        <f>_xlfn.IFNA(VLOOKUP($A106,Gb_VQS_8586!$K$10:$Q$585,H$6,FALSE),0)</f>
        <v>1918000</v>
      </c>
      <c r="AY106" s="101">
        <f>_xlfn.IFNA(VLOOKUP($A106,Gb_VQS_8586!$K$10:$Q$585,I$6,FALSE),0)</f>
        <v>1922600</v>
      </c>
      <c r="AZ106" s="103">
        <f>SUMIFS(Gb_VQS_8586!$AY$10:$AY$1735,Gb_VQS_8586!$AV$10:$AV$1735,$A106,Gb_VQS_8586!$AW$10:$AW$1735,10)</f>
        <v>0</v>
      </c>
      <c r="BA106" s="102">
        <f>_xlfn.IFNA(VLOOKUP($A106,Gb_VQS_8586!$AM$10:$AS$585,E$6,FALSE),0)</f>
        <v>0</v>
      </c>
      <c r="BB106" s="102">
        <f>_xlfn.IFNA(VLOOKUP($A106,Gb_VQS_8586!$AM$10:$AS$585,F$6,FALSE),0)</f>
        <v>0</v>
      </c>
      <c r="BC106" s="102">
        <f>_xlfn.IFNA(VLOOKUP($A106,Gb_VQS_8586!$AM$10:$AS$585,G$6,FALSE),0)</f>
        <v>0</v>
      </c>
      <c r="BD106" s="102">
        <f>_xlfn.IFNA(VLOOKUP($A106,Gb_VQS_8586!$AM$10:$AS$585,H$6,FALSE),0)</f>
        <v>0</v>
      </c>
      <c r="BE106" s="101">
        <f>_xlfn.IFNA(VLOOKUP($A106,Gb_VQS_8586!$AM$10:$AS$585,I$6,FALSE),0)</f>
        <v>0</v>
      </c>
      <c r="BF106" s="103">
        <f>SUMIFS(Gb_VQS_8586!$AX$10:$AX$1735,Gb_VQS_8586!$AV$10:$AV$1735,$A106,Gb_VQS_8586!$AW$10:$AW$1735,10)+SUMIFS(Gb_VQS_8586!$AX$10:$AX$1735,Gb_VQS_8586!$AV$10:$AV$1735,$A106,Gb_VQS_8586!$AW$10:$AW$1735,11)-SUMIFS(Gb_VQS_8586!$AY$10:$AY$1735,Gb_VQS_8586!$AV$10:$AV$1735,$A106,Gb_VQS_8586!$AW$10:$AW$1735,11)</f>
        <v>80494.149999999994</v>
      </c>
      <c r="BG106" s="102">
        <f>_xlfn.IFNA(VLOOKUP($A106,Gb_VQS_8586!$AD$10:$AO$585,E$6,FALSE),0)</f>
        <v>115800</v>
      </c>
      <c r="BH106" s="102">
        <f>_xlfn.IFNA(VLOOKUP($A106,Gb_VQS_8586!$AD$10:$AO$585,F$6,FALSE),0)</f>
        <v>4400</v>
      </c>
      <c r="BI106" s="102">
        <f>_xlfn.IFNA(VLOOKUP($A106,Gb_VQS_8586!$AD$10:$AO$585,G$6,FALSE),0)</f>
        <v>4400</v>
      </c>
      <c r="BJ106" s="102">
        <f>_xlfn.IFNA(VLOOKUP($A106,Gb_VQS_8586!$AD$10:$AO$585,H$6,FALSE),0)</f>
        <v>4400</v>
      </c>
      <c r="BK106" s="101">
        <f>_xlfn.IFNA(VLOOKUP($A106,Gb_VQS_8586!$AD$10:$AO$585,I$6,FALSE),0)</f>
        <v>4400</v>
      </c>
      <c r="BL106" s="103">
        <f>SUMIFS(Gb_VQS_8586!BD$10:BD$2310,Gb_VQS_8586!$BB$10:$BB$2310,$A106,Gb_VQS_8586!$BC$10:$BC$2310,23)+SUMIFS(Gb_VQS_8586!BD$10:BD$2310,Gb_VQS_8586!$BB$10:$BB$2310,$A106,Gb_VQS_8586!$BC$10:$BC$2310,21)+SUMIFS(Gb_VQS_8586!BN$10:BN$2310,Gb_VQS_8586!$BL$10:$BL$2310,$A106,Gb_VQS_8586!$BM$10:$BM$2310,33)+SUMIFS(Gb_VQS_8586!BN$10:BN$2310,Gb_VQS_8586!$BL$10:$BL$2310,$A106,Gb_VQS_8586!$BM$10:$BM$2310,35)+SUMIFS(Gb_VQS_8586!$V$10:$V$1160,Gb_VQS_8586!$T$10:$T$1160,$A106,Gb_VQS_8586!$U$10:$U$1160,33)-SUMIFS(Gb_VQS_8586!$AX$10:$AX$1735,Gb_VQS_8586!$AV$10:$AV$1735,$A106,Gb_VQS_8586!$AW$10:$AW$1735,13)</f>
        <v>83710.320000000007</v>
      </c>
      <c r="BM106" s="102">
        <f>SUMIFS(Gb_VQS_8586!BE$10:BE$2310,Gb_VQS_8586!$BB$10:$BB$2310,$A106,Gb_VQS_8586!$BC$10:$BC$2310,23)+SUMIFS(Gb_VQS_8586!BE$10:BE$2310,Gb_VQS_8586!$BB$10:$BB$2310,$A106,Gb_VQS_8586!$BC$10:$BC$2310,21)+SUMIFS(Gb_VQS_8586!BO$10:BO$2310,Gb_VQS_8586!$BL$10:$BL$2310,$A106,Gb_VQS_8586!$BM$10:$BM$2310,33)+SUMIFS(Gb_VQS_8586!BO$10:BO$2310,Gb_VQS_8586!$BL$10:$BL$2310,$A106,Gb_VQS_8586!$BM$10:$BM$2310,35)</f>
        <v>0</v>
      </c>
      <c r="BN106" s="102">
        <f>SUMIFS(Gb_VQS_8586!BF$10:BF$2310,Gb_VQS_8586!$BB$10:$BB$2310,$A106,Gb_VQS_8586!$BC$10:$BC$2310,23)+SUMIFS(Gb_VQS_8586!BF$10:BF$2310,Gb_VQS_8586!$BB$10:$BB$2310,$A106,Gb_VQS_8586!$BC$10:$BC$2310,21)+SUMIFS(Gb_VQS_8586!BP$10:BP$2310,Gb_VQS_8586!$BL$10:$BL$2310,$A106,Gb_VQS_8586!$BM$10:$BM$2310,33)+SUMIFS(Gb_VQS_8586!BP$10:BP$2310,Gb_VQS_8586!$BL$10:$BL$2310,$A106,Gb_VQS_8586!$BM$10:$BM$2310,35)</f>
        <v>0</v>
      </c>
      <c r="BO106" s="102">
        <f>SUMIFS(Gb_VQS_8586!BG$10:BG$2310,Gb_VQS_8586!$BB$10:$BB$2310,$A106,Gb_VQS_8586!$BC$10:$BC$2310,23)+SUMIFS(Gb_VQS_8586!BG$10:BG$2310,Gb_VQS_8586!$BB$10:$BB$2310,$A106,Gb_VQS_8586!$BC$10:$BC$2310,21)+SUMIFS(Gb_VQS_8586!BQ$10:BQ$2310,Gb_VQS_8586!$BL$10:$BL$2310,$A106,Gb_VQS_8586!$BM$10:$BM$2310,33)+SUMIFS(Gb_VQS_8586!BQ$10:BQ$2310,Gb_VQS_8586!$BL$10:$BL$2310,$A106,Gb_VQS_8586!$BM$10:$BM$2310,35)</f>
        <v>0</v>
      </c>
      <c r="BP106" s="102">
        <f>SUMIFS(Gb_VQS_8586!BH$10:BH$2310,Gb_VQS_8586!$BB$10:$BB$2310,$A106,Gb_VQS_8586!$BC$10:$BC$2310,23)+SUMIFS(Gb_VQS_8586!BH$10:BH$2310,Gb_VQS_8586!$BB$10:$BB$2310,$A106,Gb_VQS_8586!$BC$10:$BC$2310,21)+SUMIFS(Gb_VQS_8586!BR$10:BR$2310,Gb_VQS_8586!$BL$10:$BL$2310,$A106,Gb_VQS_8586!$BM$10:$BM$2310,33)+SUMIFS(Gb_VQS_8586!BR$10:BR$2310,Gb_VQS_8586!$BL$10:$BL$2310,$A106,Gb_VQS_8586!$BM$10:$BM$2310,35)</f>
        <v>0</v>
      </c>
      <c r="BQ106" s="101">
        <f>SUMIFS(Gb_VQS_8586!BI$10:BI$2310,Gb_VQS_8586!$BB$10:$BB$2310,$A106,Gb_VQS_8586!$BC$10:$BC$2310,23)+SUMIFS(Gb_VQS_8586!BI$10:BI$2310,Gb_VQS_8586!$BB$10:$BB$2310,$A106,Gb_VQS_8586!$BC$10:$BC$2310,21)+SUMIFS(Gb_VQS_8586!BS$10:BS$2310,Gb_VQS_8586!$BL$10:$BL$2310,$A106,Gb_VQS_8586!$BM$10:$BM$2310,33)+SUMIFS(Gb_VQS_8586!BS$10:BS$2310,Gb_VQS_8586!$BL$10:$BL$2310,$A106,Gb_VQS_8586!$BM$10:$BM$2310,35)</f>
        <v>0</v>
      </c>
      <c r="BR106" s="103">
        <f>SUMIFS(Gb_VQS_8586!BD$10:BD$2310,Gb_VQS_8586!$BB$10:$BB$2310,$A106,Gb_VQS_8586!$BC$10:$BC$2310,24)+SUMIFS(Gb_VQS_8586!BD$10:BD$2310,Gb_VQS_8586!$BB$10:$BB$2310,$A106,Gb_VQS_8586!$BC$10:$BC$2310,22)+SUMIFS(Gb_VQS_8586!BN$10:BN$2310,Gb_VQS_8586!$BL$10:$BL$2310,$A106,Gb_VQS_8586!$BM$10:$BM$2310,34)+SUMIFS(Gb_VQS_8586!BN$10:BN$2310,Gb_VQS_8586!$BL$10:$BL$2310,$A106,Gb_VQS_8586!$BM$10:$BM$2310,36)</f>
        <v>155353.45000000001</v>
      </c>
      <c r="BS106" s="102">
        <f>SUMIFS(Gb_VQS_8586!BE$10:BE$2310,Gb_VQS_8586!$BB$10:$BB$2310,$A106,Gb_VQS_8586!$BC$10:$BC$2310,24)+SUMIFS(Gb_VQS_8586!BE$10:BE$2310,Gb_VQS_8586!$BB$10:$BB$2310,$A106,Gb_VQS_8586!$BC$10:$BC$2310,22)+SUMIFS(Gb_VQS_8586!BO$10:BO$2310,Gb_VQS_8586!$BL$10:$BL$2310,$A106,Gb_VQS_8586!$BM$10:$BM$2310,34)+SUMIFS(Gb_VQS_8586!BO$10:BO$2310,Gb_VQS_8586!$BL$10:$BL$2310,$A106,Gb_VQS_8586!$BM$10:$BM$2310,36)</f>
        <v>46600</v>
      </c>
      <c r="BT106" s="102">
        <f>SUMIFS(Gb_VQS_8586!BF$10:BF$2310,Gb_VQS_8586!$BB$10:$BB$2310,$A106,Gb_VQS_8586!$BC$10:$BC$2310,24)+SUMIFS(Gb_VQS_8586!BF$10:BF$2310,Gb_VQS_8586!$BB$10:$BB$2310,$A106,Gb_VQS_8586!$BC$10:$BC$2310,22)+SUMIFS(Gb_VQS_8586!BP$10:BP$2310,Gb_VQS_8586!$BL$10:$BL$2310,$A106,Gb_VQS_8586!$BM$10:$BM$2310,34)+SUMIFS(Gb_VQS_8586!BP$10:BP$2310,Gb_VQS_8586!$BL$10:$BL$2310,$A106,Gb_VQS_8586!$BM$10:$BM$2310,36)</f>
        <v>21700</v>
      </c>
      <c r="BU106" s="102">
        <f>SUMIFS(Gb_VQS_8586!BG$10:BG$2310,Gb_VQS_8586!$BB$10:$BB$2310,$A106,Gb_VQS_8586!$BC$10:$BC$2310,24)+SUMIFS(Gb_VQS_8586!BG$10:BG$2310,Gb_VQS_8586!$BB$10:$BB$2310,$A106,Gb_VQS_8586!$BC$10:$BC$2310,22)+SUMIFS(Gb_VQS_8586!BQ$10:BQ$2310,Gb_VQS_8586!$BL$10:$BL$2310,$A106,Gb_VQS_8586!$BM$10:$BM$2310,34)+SUMIFS(Gb_VQS_8586!BQ$10:BQ$2310,Gb_VQS_8586!$BL$10:$BL$2310,$A106,Gb_VQS_8586!$BM$10:$BM$2310,36)</f>
        <v>22300</v>
      </c>
      <c r="BV106" s="102">
        <f>SUMIFS(Gb_VQS_8586!BH$10:BH$2310,Gb_VQS_8586!$BB$10:$BB$2310,$A106,Gb_VQS_8586!$BC$10:$BC$2310,24)+SUMIFS(Gb_VQS_8586!BH$10:BH$2310,Gb_VQS_8586!$BB$10:$BB$2310,$A106,Gb_VQS_8586!$BC$10:$BC$2310,22)+SUMIFS(Gb_VQS_8586!BR$10:BR$2310,Gb_VQS_8586!$BL$10:$BL$2310,$A106,Gb_VQS_8586!$BM$10:$BM$2310,34)+SUMIFS(Gb_VQS_8586!BR$10:BR$2310,Gb_VQS_8586!$BL$10:$BL$2310,$A106,Gb_VQS_8586!$BM$10:$BM$2310,36)</f>
        <v>8400</v>
      </c>
      <c r="BW106" s="101">
        <f>SUMIFS(Gb_VQS_8586!BI$10:BI$2310,Gb_VQS_8586!$BB$10:$BB$2310,$A106,Gb_VQS_8586!$BC$10:$BC$2310,24)+SUMIFS(Gb_VQS_8586!BI$10:BI$2310,Gb_VQS_8586!$BB$10:$BB$2310,$A106,Gb_VQS_8586!$BC$10:$BC$2310,22)+SUMIFS(Gb_VQS_8586!BS$10:BS$2310,Gb_VQS_8586!$BL$10:$BL$2310,$A106,Gb_VQS_8586!$BM$10:$BM$2310,34)+SUMIFS(Gb_VQS_8586!BS$10:BS$2310,Gb_VQS_8586!$BL$10:$BL$2310,$A106,Gb_VQS_8586!$BM$10:$BM$2310,36)</f>
        <v>8400</v>
      </c>
      <c r="BX106" s="103">
        <f>_xlfn.IFNA(VLOOKUP($A106,Gb_Stand!$B$10:$H$585,D$6,FALSE),0)</f>
        <v>886633.61</v>
      </c>
      <c r="BY106" s="102">
        <f>_xlfn.IFNA(VLOOKUP($A106,Gb_Stand!$B$10:$H$585,E$6,FALSE),0)</f>
        <v>855700</v>
      </c>
      <c r="BZ106" s="102">
        <f>_xlfn.IFNA(VLOOKUP($A106,Gb_Stand!$B$10:$H$585,F$6,FALSE),0)</f>
        <v>760500</v>
      </c>
      <c r="CA106" s="102">
        <f>_xlfn.IFNA(VLOOKUP($A106,Gb_Stand!$B$10:$H$585,G$6,FALSE),0)</f>
        <v>665000</v>
      </c>
      <c r="CB106" s="102">
        <f>_xlfn.IFNA(VLOOKUP($A106,Gb_Stand!$B$10:$H$585,H$6,FALSE),0)</f>
        <v>569100</v>
      </c>
      <c r="CC106" s="101">
        <f>_xlfn.IFNA(VLOOKUP($A106,Gb_Stand!$B$10:$H$585,I$6,FALSE),0)</f>
        <v>472800</v>
      </c>
      <c r="CD106" s="103">
        <f>_xlfn.IFNA(VLOOKUP($A106,Gb_Stand!$K$10:$Q$585,D$6,FALSE),0)</f>
        <v>0</v>
      </c>
      <c r="CE106" s="102">
        <f>_xlfn.IFNA(VLOOKUP($A106,Gb_Stand!$K$10:$Q$585,E$6,FALSE),0)</f>
        <v>0</v>
      </c>
      <c r="CF106" s="102">
        <f>_xlfn.IFNA(VLOOKUP($A106,Gb_Stand!$K$10:$Q$585,F$6,FALSE),0)</f>
        <v>0</v>
      </c>
      <c r="CG106" s="102">
        <f>_xlfn.IFNA(VLOOKUP($A106,Gb_Stand!$K$10:$Q$585,G$6,FALSE),0)</f>
        <v>0</v>
      </c>
      <c r="CH106" s="102">
        <f>_xlfn.IFNA(VLOOKUP($A106,Gb_Stand!$K$10:$Q$585,H$6,FALSE),0)</f>
        <v>0</v>
      </c>
      <c r="CI106" s="101">
        <f>_xlfn.IFNA(VLOOKUP($A106,Gb_Stand!$K$10:$Q$585,I$6,FALSE),0)</f>
        <v>0</v>
      </c>
      <c r="CJ106" s="103">
        <f>_xlfn.IFNA(VLOOKUP($A106,Gb_Stand!$T$10:$Z$585,D$6,FALSE),0)</f>
        <v>1430467.87</v>
      </c>
      <c r="CK106" s="102">
        <f>_xlfn.IFNA(VLOOKUP($A106,Gb_Stand!$T$10:$Z$585,E$6,FALSE),0)</f>
        <v>1314100</v>
      </c>
      <c r="CL106" s="102">
        <f>_xlfn.IFNA(VLOOKUP($A106,Gb_Stand!$T$10:$Z$585,F$6,FALSE),0)</f>
        <v>1184300</v>
      </c>
      <c r="CM106" s="102">
        <f>_xlfn.IFNA(VLOOKUP($A106,Gb_Stand!$T$10:$Z$585,G$6,FALSE),0)</f>
        <v>1061200</v>
      </c>
      <c r="CN106" s="102">
        <f>_xlfn.IFNA(VLOOKUP($A106,Gb_Stand!$T$10:$Z$585,H$6,FALSE),0)</f>
        <v>938100</v>
      </c>
      <c r="CO106" s="101">
        <f>_xlfn.IFNA(VLOOKUP($A106,Gb_Stand!$T$10:$Z$585,I$6,FALSE),0)</f>
        <v>815000</v>
      </c>
      <c r="CP106" s="103">
        <f>_xlfn.IFNA(VLOOKUP($A106,Gb_Stand!$AC$10:$AI$585,D$6,FALSE),0)</f>
        <v>1430467.87</v>
      </c>
      <c r="CQ106" s="102">
        <f>_xlfn.IFNA(VLOOKUP($A106,Gb_Stand!$AC$10:$AI$585,E$6,FALSE),0)</f>
        <v>1314100</v>
      </c>
      <c r="CR106" s="102">
        <f>_xlfn.IFNA(VLOOKUP($A106,Gb_Stand!$AC$10:$AI$585,F$6,FALSE),0)</f>
        <v>1184300</v>
      </c>
      <c r="CS106" s="102">
        <f>_xlfn.IFNA(VLOOKUP($A106,Gb_Stand!$AC$10:$AI$585,G$6,FALSE),0)</f>
        <v>1061200</v>
      </c>
      <c r="CT106" s="102">
        <f>_xlfn.IFNA(VLOOKUP($A106,Gb_Stand!$AC$10:$AI$585,H$6,FALSE),0)</f>
        <v>938100</v>
      </c>
      <c r="CU106" s="101">
        <f>_xlfn.IFNA(VLOOKUP($A106,Gb_Stand!$AC$10:$AI$585,I$6,FALSE),0)</f>
        <v>815000</v>
      </c>
    </row>
    <row r="107" spans="1:99" x14ac:dyDescent="0.4">
      <c r="A107" s="106">
        <v>20725</v>
      </c>
      <c r="B107" s="105" t="s">
        <v>111</v>
      </c>
      <c r="C107" s="104"/>
      <c r="D107" s="103">
        <f>_xlfn.IFNA(VLOOKUP($A107,Gb_VQS!$B$10:$H$585,D$6,FALSE),0)+SUMIFS(Gb_VQS!$V$10:$V$1160,Gb_VQS!$T$10:$T$1160,$A107,Gb_VQS!$U$10:$U$1160,31)+SUMIFS(Gb_VQS!$AX$10:$AX$1735,Gb_VQS!$AV$10:$AV$1735,$A107,Gb_VQS!$AW$10:$AW$1735,13)</f>
        <v>31049858.839999996</v>
      </c>
      <c r="E107" s="102">
        <f>_xlfn.IFNA(VLOOKUP($A107,Gb_VQS!$B$10:$H$585,E$6,FALSE),0)+SUMIFS(Gb_VQS!W$10:W$1160,Gb_VQS!$T$10:$T$1160,$A107)</f>
        <v>30320700</v>
      </c>
      <c r="F107" s="102">
        <f>_xlfn.IFNA(VLOOKUP($A107,Gb_VQS!$B$10:$H$585,F$6,FALSE),0)+SUMIFS(Gb_VQS!X$10:X$1160,Gb_VQS!$T$10:$T$1160,$A107)</f>
        <v>28600800</v>
      </c>
      <c r="G107" s="102">
        <f>_xlfn.IFNA(VLOOKUP($A107,Gb_VQS!$B$10:$H$585,G$6,FALSE),0)+SUMIFS(Gb_VQS!Y$10:Y$1160,Gb_VQS!$T$10:$T$1160,$A107)</f>
        <v>28600800</v>
      </c>
      <c r="H107" s="102">
        <f>_xlfn.IFNA(VLOOKUP($A107,Gb_VQS!$B$10:$H$585,H$6,FALSE),0)+SUMIFS(Gb_VQS!Z$10:Z$1160,Gb_VQS!$T$10:$T$1160,$A107)</f>
        <v>28600800</v>
      </c>
      <c r="I107" s="101">
        <f>_xlfn.IFNA(VLOOKUP($A107,Gb_VQS!$B$10:$H$585,I$6,FALSE),0)+SUMIFS(Gb_VQS!AA$10:AA$1160,Gb_VQS!$T$10:$T$1160,$A107)</f>
        <v>28585800</v>
      </c>
      <c r="J107" s="103">
        <f>_xlfn.IFNA(VLOOKUP($A107,Gb_VQS!$K$10:$Q$585,D$6,FALSE),0)</f>
        <v>29003100.09</v>
      </c>
      <c r="K107" s="102">
        <f>_xlfn.IFNA(VLOOKUP($A107,Gb_VQS!$K$10:$Q$585,E$6,FALSE),0)</f>
        <v>28568200</v>
      </c>
      <c r="L107" s="102">
        <f>_xlfn.IFNA(VLOOKUP($A107,Gb_VQS!$K$10:$Q$585,F$6,FALSE),0)</f>
        <v>28979400</v>
      </c>
      <c r="M107" s="102">
        <f>_xlfn.IFNA(VLOOKUP($A107,Gb_VQS!$K$10:$Q$585,G$6,FALSE),0)</f>
        <v>29072200</v>
      </c>
      <c r="N107" s="102">
        <f>_xlfn.IFNA(VLOOKUP($A107,Gb_VQS!$K$10:$Q$585,H$6,FALSE),0)</f>
        <v>29059300</v>
      </c>
      <c r="O107" s="101">
        <f>_xlfn.IFNA(VLOOKUP($A107,Gb_VQS!$K$10:$Q$585,I$6,FALSE),0)</f>
        <v>29047500</v>
      </c>
      <c r="P107" s="103">
        <f>SUMIFS(Gb_VQS!$AY$10:$AY$1735,Gb_VQS!$AV$10:$AV$1735,$A107,Gb_VQS!$AW$10:$AW$1735,10)</f>
        <v>12022.47</v>
      </c>
      <c r="Q107" s="102">
        <f>_xlfn.IFNA(VLOOKUP($A107,Gb_VQS!$AM$10:$AS$585,E$6,FALSE),0)</f>
        <v>0</v>
      </c>
      <c r="R107" s="102">
        <f>_xlfn.IFNA(VLOOKUP($A107,Gb_VQS!$AM$10:$AS$585,F$6,FALSE),0)</f>
        <v>0</v>
      </c>
      <c r="S107" s="102">
        <f>_xlfn.IFNA(VLOOKUP($A107,Gb_VQS!$AM$10:$AS$585,G$6,FALSE),0)</f>
        <v>0</v>
      </c>
      <c r="T107" s="102">
        <f>_xlfn.IFNA(VLOOKUP($A107,Gb_VQS!$AM$10:$AS$585,H$6,FALSE),0)</f>
        <v>0</v>
      </c>
      <c r="U107" s="101">
        <f>_xlfn.IFNA(VLOOKUP($A107,Gb_VQS!$AM$10:$AS$585,I$6,FALSE),0)</f>
        <v>0</v>
      </c>
      <c r="V107" s="103">
        <f>SUMIFS(Gb_VQS!$AX$10:$AX$1735,Gb_VQS!$AV$10:$AV$1735,$A107,Gb_VQS!$AW$10:$AW$1735,10)+SUMIFS(Gb_VQS!$AX$10:$AX$1735,Gb_VQS!$AV$10:$AV$1735,$A107,Gb_VQS!$AW$10:$AW$1735,11)-SUMIFS(Gb_VQS!$AY$10:$AY$1735,Gb_VQS!$AV$10:$AV$1735,$A107,Gb_VQS!$AW$10:$AW$1735,11)</f>
        <v>3287062.3</v>
      </c>
      <c r="W107" s="102">
        <f>_xlfn.IFNA(VLOOKUP($A107,Gb_VQS!$AD$10:$AO$585,E$6,FALSE),0)</f>
        <v>2139000</v>
      </c>
      <c r="X107" s="102">
        <f>_xlfn.IFNA(VLOOKUP($A107,Gb_VQS!$AD$10:$AO$585,F$6,FALSE),0)</f>
        <v>126000</v>
      </c>
      <c r="Y107" s="102">
        <f>_xlfn.IFNA(VLOOKUP($A107,Gb_VQS!$AD$10:$AO$585,G$6,FALSE),0)</f>
        <v>122000</v>
      </c>
      <c r="Z107" s="102">
        <f>_xlfn.IFNA(VLOOKUP($A107,Gb_VQS!$AD$10:$AO$585,H$6,FALSE),0)</f>
        <v>122000</v>
      </c>
      <c r="AA107" s="101">
        <f>_xlfn.IFNA(VLOOKUP($A107,Gb_VQS!$AD$10:$AO$585,I$6,FALSE),0)</f>
        <v>122000</v>
      </c>
      <c r="AB107" s="103"/>
      <c r="AC107" s="102"/>
      <c r="AD107" s="102"/>
      <c r="AE107" s="102"/>
      <c r="AF107" s="102"/>
      <c r="AG107" s="101"/>
      <c r="AH107" s="103"/>
      <c r="AI107" s="102"/>
      <c r="AJ107" s="102"/>
      <c r="AK107" s="102"/>
      <c r="AL107" s="102"/>
      <c r="AM107" s="101"/>
      <c r="AN107" s="103">
        <f>_xlfn.IFNA(VLOOKUP($A107,Gb_VQS_8586!$B$10:$H$585,D$6,FALSE),0)+SUMIFS(Gb_VQS_8586!$V$10:$V$1160,Gb_VQS_8586!$T$10:$T$1160,$A107,Gb_VQS_8586!$U$10:$U$1160,31)+SUMIFS(Gb_VQS_8586!$AX$10:$AX$1735,Gb_VQS_8586!$AV$10:$AV$1735,$A107,Gb_VQS_8586!$AW$10:$AW$1735,13)</f>
        <v>6153066.8700000001</v>
      </c>
      <c r="AO107" s="102">
        <f>_xlfn.IFNA(VLOOKUP($A107,Gb_VQS_8586!$B$10:$H$585,E$6,FALSE),0)+SUMIFS(Gb_VQS_8586!W$10:W$1160,Gb_VQS_8586!$T$10:$T$1160,$A107)</f>
        <v>6548900</v>
      </c>
      <c r="AP107" s="102">
        <f>_xlfn.IFNA(VLOOKUP($A107,Gb_VQS_8586!$B$10:$H$585,F$6,FALSE),0)+SUMIFS(Gb_VQS_8586!X$10:X$1160,Gb_VQS_8586!$T$10:$T$1160,$A107)</f>
        <v>5919300</v>
      </c>
      <c r="AQ107" s="102">
        <f>_xlfn.IFNA(VLOOKUP($A107,Gb_VQS_8586!$B$10:$H$585,G$6,FALSE),0)+SUMIFS(Gb_VQS_8586!Y$10:Y$1160,Gb_VQS_8586!$T$10:$T$1160,$A107)</f>
        <v>5919300</v>
      </c>
      <c r="AR107" s="102">
        <f>_xlfn.IFNA(VLOOKUP($A107,Gb_VQS_8586!$B$10:$H$585,H$6,FALSE),0)+SUMIFS(Gb_VQS_8586!Z$10:Z$1160,Gb_VQS_8586!$T$10:$T$1160,$A107)</f>
        <v>5919300</v>
      </c>
      <c r="AS107" s="101">
        <f>_xlfn.IFNA(VLOOKUP($A107,Gb_VQS_8586!$B$10:$H$585,I$6,FALSE),0)+SUMIFS(Gb_VQS_8586!AA$10:AA$1160,Gb_VQS_8586!$T$10:$T$1160,$A107)</f>
        <v>5919300</v>
      </c>
      <c r="AT107" s="103">
        <f>_xlfn.IFNA(VLOOKUP($A107,Gb_VQS_8586!$K$10:$Q$585,D$6,FALSE),0)</f>
        <v>5589748.6200000001</v>
      </c>
      <c r="AU107" s="102">
        <f>_xlfn.IFNA(VLOOKUP($A107,Gb_VQS_8586!$K$10:$Q$585,E$6,FALSE),0)</f>
        <v>5661000</v>
      </c>
      <c r="AV107" s="102">
        <f>_xlfn.IFNA(VLOOKUP($A107,Gb_VQS_8586!$K$10:$Q$585,F$6,FALSE),0)</f>
        <v>5599000</v>
      </c>
      <c r="AW107" s="102">
        <f>_xlfn.IFNA(VLOOKUP($A107,Gb_VQS_8586!$K$10:$Q$585,G$6,FALSE),0)</f>
        <v>5599000</v>
      </c>
      <c r="AX107" s="102">
        <f>_xlfn.IFNA(VLOOKUP($A107,Gb_VQS_8586!$K$10:$Q$585,H$6,FALSE),0)</f>
        <v>5599000</v>
      </c>
      <c r="AY107" s="101">
        <f>_xlfn.IFNA(VLOOKUP($A107,Gb_VQS_8586!$K$10:$Q$585,I$6,FALSE),0)</f>
        <v>5599000</v>
      </c>
      <c r="AZ107" s="103">
        <f>SUMIFS(Gb_VQS_8586!$AY$10:$AY$1735,Gb_VQS_8586!$AV$10:$AV$1735,$A107,Gb_VQS_8586!$AW$10:$AW$1735,10)</f>
        <v>0</v>
      </c>
      <c r="BA107" s="102">
        <f>_xlfn.IFNA(VLOOKUP($A107,Gb_VQS_8586!$AM$10:$AS$585,E$6,FALSE),0)</f>
        <v>0</v>
      </c>
      <c r="BB107" s="102">
        <f>_xlfn.IFNA(VLOOKUP($A107,Gb_VQS_8586!$AM$10:$AS$585,F$6,FALSE),0)</f>
        <v>0</v>
      </c>
      <c r="BC107" s="102">
        <f>_xlfn.IFNA(VLOOKUP($A107,Gb_VQS_8586!$AM$10:$AS$585,G$6,FALSE),0)</f>
        <v>0</v>
      </c>
      <c r="BD107" s="102">
        <f>_xlfn.IFNA(VLOOKUP($A107,Gb_VQS_8586!$AM$10:$AS$585,H$6,FALSE),0)</f>
        <v>0</v>
      </c>
      <c r="BE107" s="101">
        <f>_xlfn.IFNA(VLOOKUP($A107,Gb_VQS_8586!$AM$10:$AS$585,I$6,FALSE),0)</f>
        <v>0</v>
      </c>
      <c r="BF107" s="103">
        <f>SUMIFS(Gb_VQS_8586!$AX$10:$AX$1735,Gb_VQS_8586!$AV$10:$AV$1735,$A107,Gb_VQS_8586!$AW$10:$AW$1735,10)+SUMIFS(Gb_VQS_8586!$AX$10:$AX$1735,Gb_VQS_8586!$AV$10:$AV$1735,$A107,Gb_VQS_8586!$AW$10:$AW$1735,11)-SUMIFS(Gb_VQS_8586!$AY$10:$AY$1735,Gb_VQS_8586!$AV$10:$AV$1735,$A107,Gb_VQS_8586!$AW$10:$AW$1735,11)</f>
        <v>474464.03</v>
      </c>
      <c r="BG107" s="102">
        <f>_xlfn.IFNA(VLOOKUP($A107,Gb_VQS_8586!$AD$10:$AO$585,E$6,FALSE),0)</f>
        <v>1572800</v>
      </c>
      <c r="BH107" s="102">
        <f>_xlfn.IFNA(VLOOKUP($A107,Gb_VQS_8586!$AD$10:$AO$585,F$6,FALSE),0)</f>
        <v>44500</v>
      </c>
      <c r="BI107" s="102">
        <f>_xlfn.IFNA(VLOOKUP($A107,Gb_VQS_8586!$AD$10:$AO$585,G$6,FALSE),0)</f>
        <v>40500</v>
      </c>
      <c r="BJ107" s="102">
        <f>_xlfn.IFNA(VLOOKUP($A107,Gb_VQS_8586!$AD$10:$AO$585,H$6,FALSE),0)</f>
        <v>40500</v>
      </c>
      <c r="BK107" s="101">
        <f>_xlfn.IFNA(VLOOKUP($A107,Gb_VQS_8586!$AD$10:$AO$585,I$6,FALSE),0)</f>
        <v>40500</v>
      </c>
      <c r="BL107" s="103">
        <f>SUMIFS(Gb_VQS_8586!BD$10:BD$2310,Gb_VQS_8586!$BB$10:$BB$2310,$A107,Gb_VQS_8586!$BC$10:$BC$2310,23)+SUMIFS(Gb_VQS_8586!BD$10:BD$2310,Gb_VQS_8586!$BB$10:$BB$2310,$A107,Gb_VQS_8586!$BC$10:$BC$2310,21)+SUMIFS(Gb_VQS_8586!BN$10:BN$2310,Gb_VQS_8586!$BL$10:$BL$2310,$A107,Gb_VQS_8586!$BM$10:$BM$2310,33)+SUMIFS(Gb_VQS_8586!BN$10:BN$2310,Gb_VQS_8586!$BL$10:$BL$2310,$A107,Gb_VQS_8586!$BM$10:$BM$2310,35)+SUMIFS(Gb_VQS_8586!$V$10:$V$1160,Gb_VQS_8586!$T$10:$T$1160,$A107,Gb_VQS_8586!$U$10:$U$1160,33)-SUMIFS(Gb_VQS_8586!$AX$10:$AX$1735,Gb_VQS_8586!$AV$10:$AV$1735,$A107,Gb_VQS_8586!$AW$10:$AW$1735,13)</f>
        <v>135691.5</v>
      </c>
      <c r="BM107" s="102">
        <f>SUMIFS(Gb_VQS_8586!BE$10:BE$2310,Gb_VQS_8586!$BB$10:$BB$2310,$A107,Gb_VQS_8586!$BC$10:$BC$2310,23)+SUMIFS(Gb_VQS_8586!BE$10:BE$2310,Gb_VQS_8586!$BB$10:$BB$2310,$A107,Gb_VQS_8586!$BC$10:$BC$2310,21)+SUMIFS(Gb_VQS_8586!BO$10:BO$2310,Gb_VQS_8586!$BL$10:$BL$2310,$A107,Gb_VQS_8586!$BM$10:$BM$2310,33)+SUMIFS(Gb_VQS_8586!BO$10:BO$2310,Gb_VQS_8586!$BL$10:$BL$2310,$A107,Gb_VQS_8586!$BM$10:$BM$2310,35)</f>
        <v>820100</v>
      </c>
      <c r="BN107" s="102">
        <f>SUMIFS(Gb_VQS_8586!BF$10:BF$2310,Gb_VQS_8586!$BB$10:$BB$2310,$A107,Gb_VQS_8586!$BC$10:$BC$2310,23)+SUMIFS(Gb_VQS_8586!BF$10:BF$2310,Gb_VQS_8586!$BB$10:$BB$2310,$A107,Gb_VQS_8586!$BC$10:$BC$2310,21)+SUMIFS(Gb_VQS_8586!BP$10:BP$2310,Gb_VQS_8586!$BL$10:$BL$2310,$A107,Gb_VQS_8586!$BM$10:$BM$2310,33)+SUMIFS(Gb_VQS_8586!BP$10:BP$2310,Gb_VQS_8586!$BL$10:$BL$2310,$A107,Gb_VQS_8586!$BM$10:$BM$2310,35)</f>
        <v>54400</v>
      </c>
      <c r="BO107" s="102">
        <f>SUMIFS(Gb_VQS_8586!BG$10:BG$2310,Gb_VQS_8586!$BB$10:$BB$2310,$A107,Gb_VQS_8586!$BC$10:$BC$2310,23)+SUMIFS(Gb_VQS_8586!BG$10:BG$2310,Gb_VQS_8586!$BB$10:$BB$2310,$A107,Gb_VQS_8586!$BC$10:$BC$2310,21)+SUMIFS(Gb_VQS_8586!BQ$10:BQ$2310,Gb_VQS_8586!$BL$10:$BL$2310,$A107,Gb_VQS_8586!$BM$10:$BM$2310,33)+SUMIFS(Gb_VQS_8586!BQ$10:BQ$2310,Gb_VQS_8586!$BL$10:$BL$2310,$A107,Gb_VQS_8586!$BM$10:$BM$2310,35)</f>
        <v>54400</v>
      </c>
      <c r="BP107" s="102">
        <f>SUMIFS(Gb_VQS_8586!BH$10:BH$2310,Gb_VQS_8586!$BB$10:$BB$2310,$A107,Gb_VQS_8586!$BC$10:$BC$2310,23)+SUMIFS(Gb_VQS_8586!BH$10:BH$2310,Gb_VQS_8586!$BB$10:$BB$2310,$A107,Gb_VQS_8586!$BC$10:$BC$2310,21)+SUMIFS(Gb_VQS_8586!BR$10:BR$2310,Gb_VQS_8586!$BL$10:$BL$2310,$A107,Gb_VQS_8586!$BM$10:$BM$2310,33)+SUMIFS(Gb_VQS_8586!BR$10:BR$2310,Gb_VQS_8586!$BL$10:$BL$2310,$A107,Gb_VQS_8586!$BM$10:$BM$2310,35)</f>
        <v>54400</v>
      </c>
      <c r="BQ107" s="101">
        <f>SUMIFS(Gb_VQS_8586!BI$10:BI$2310,Gb_VQS_8586!$BB$10:$BB$2310,$A107,Gb_VQS_8586!$BC$10:$BC$2310,23)+SUMIFS(Gb_VQS_8586!BI$10:BI$2310,Gb_VQS_8586!$BB$10:$BB$2310,$A107,Gb_VQS_8586!$BC$10:$BC$2310,21)+SUMIFS(Gb_VQS_8586!BS$10:BS$2310,Gb_VQS_8586!$BL$10:$BL$2310,$A107,Gb_VQS_8586!$BM$10:$BM$2310,33)+SUMIFS(Gb_VQS_8586!BS$10:BS$2310,Gb_VQS_8586!$BL$10:$BL$2310,$A107,Gb_VQS_8586!$BM$10:$BM$2310,35)</f>
        <v>54400</v>
      </c>
      <c r="BR107" s="103">
        <f>SUMIFS(Gb_VQS_8586!BD$10:BD$2310,Gb_VQS_8586!$BB$10:$BB$2310,$A107,Gb_VQS_8586!$BC$10:$BC$2310,24)+SUMIFS(Gb_VQS_8586!BD$10:BD$2310,Gb_VQS_8586!$BB$10:$BB$2310,$A107,Gb_VQS_8586!$BC$10:$BC$2310,22)+SUMIFS(Gb_VQS_8586!BN$10:BN$2310,Gb_VQS_8586!$BL$10:$BL$2310,$A107,Gb_VQS_8586!$BM$10:$BM$2310,34)+SUMIFS(Gb_VQS_8586!BN$10:BN$2310,Gb_VQS_8586!$BL$10:$BL$2310,$A107,Gb_VQS_8586!$BM$10:$BM$2310,36)</f>
        <v>367526.71</v>
      </c>
      <c r="BS107" s="102">
        <f>SUMIFS(Gb_VQS_8586!BE$10:BE$2310,Gb_VQS_8586!$BB$10:$BB$2310,$A107,Gb_VQS_8586!$BC$10:$BC$2310,24)+SUMIFS(Gb_VQS_8586!BE$10:BE$2310,Gb_VQS_8586!$BB$10:$BB$2310,$A107,Gb_VQS_8586!$BC$10:$BC$2310,22)+SUMIFS(Gb_VQS_8586!BO$10:BO$2310,Gb_VQS_8586!$BL$10:$BL$2310,$A107,Gb_VQS_8586!$BM$10:$BM$2310,34)+SUMIFS(Gb_VQS_8586!BO$10:BO$2310,Gb_VQS_8586!$BL$10:$BL$2310,$A107,Gb_VQS_8586!$BM$10:$BM$2310,36)</f>
        <v>269000</v>
      </c>
      <c r="BT107" s="102">
        <f>SUMIFS(Gb_VQS_8586!BF$10:BF$2310,Gb_VQS_8586!$BB$10:$BB$2310,$A107,Gb_VQS_8586!$BC$10:$BC$2310,24)+SUMIFS(Gb_VQS_8586!BF$10:BF$2310,Gb_VQS_8586!$BB$10:$BB$2310,$A107,Gb_VQS_8586!$BC$10:$BC$2310,22)+SUMIFS(Gb_VQS_8586!BP$10:BP$2310,Gb_VQS_8586!$BL$10:$BL$2310,$A107,Gb_VQS_8586!$BM$10:$BM$2310,34)+SUMIFS(Gb_VQS_8586!BP$10:BP$2310,Gb_VQS_8586!$BL$10:$BL$2310,$A107,Gb_VQS_8586!$BM$10:$BM$2310,36)</f>
        <v>269000</v>
      </c>
      <c r="BU107" s="102">
        <f>SUMIFS(Gb_VQS_8586!BG$10:BG$2310,Gb_VQS_8586!$BB$10:$BB$2310,$A107,Gb_VQS_8586!$BC$10:$BC$2310,24)+SUMIFS(Gb_VQS_8586!BG$10:BG$2310,Gb_VQS_8586!$BB$10:$BB$2310,$A107,Gb_VQS_8586!$BC$10:$BC$2310,22)+SUMIFS(Gb_VQS_8586!BQ$10:BQ$2310,Gb_VQS_8586!$BL$10:$BL$2310,$A107,Gb_VQS_8586!$BM$10:$BM$2310,34)+SUMIFS(Gb_VQS_8586!BQ$10:BQ$2310,Gb_VQS_8586!$BL$10:$BL$2310,$A107,Gb_VQS_8586!$BM$10:$BM$2310,36)</f>
        <v>269000</v>
      </c>
      <c r="BV107" s="102">
        <f>SUMIFS(Gb_VQS_8586!BH$10:BH$2310,Gb_VQS_8586!$BB$10:$BB$2310,$A107,Gb_VQS_8586!$BC$10:$BC$2310,24)+SUMIFS(Gb_VQS_8586!BH$10:BH$2310,Gb_VQS_8586!$BB$10:$BB$2310,$A107,Gb_VQS_8586!$BC$10:$BC$2310,22)+SUMIFS(Gb_VQS_8586!BR$10:BR$2310,Gb_VQS_8586!$BL$10:$BL$2310,$A107,Gb_VQS_8586!$BM$10:$BM$2310,34)+SUMIFS(Gb_VQS_8586!BR$10:BR$2310,Gb_VQS_8586!$BL$10:$BL$2310,$A107,Gb_VQS_8586!$BM$10:$BM$2310,36)</f>
        <v>269000</v>
      </c>
      <c r="BW107" s="101">
        <f>SUMIFS(Gb_VQS_8586!BI$10:BI$2310,Gb_VQS_8586!$BB$10:$BB$2310,$A107,Gb_VQS_8586!$BC$10:$BC$2310,24)+SUMIFS(Gb_VQS_8586!BI$10:BI$2310,Gb_VQS_8586!$BB$10:$BB$2310,$A107,Gb_VQS_8586!$BC$10:$BC$2310,22)+SUMIFS(Gb_VQS_8586!BS$10:BS$2310,Gb_VQS_8586!$BL$10:$BL$2310,$A107,Gb_VQS_8586!$BM$10:$BM$2310,34)+SUMIFS(Gb_VQS_8586!BS$10:BS$2310,Gb_VQS_8586!$BL$10:$BL$2310,$A107,Gb_VQS_8586!$BM$10:$BM$2310,36)</f>
        <v>269000</v>
      </c>
      <c r="BX107" s="103">
        <f>_xlfn.IFNA(VLOOKUP($A107,Gb_Stand!$B$10:$H$585,D$6,FALSE),0)</f>
        <v>2056363.49</v>
      </c>
      <c r="BY107" s="102">
        <f>_xlfn.IFNA(VLOOKUP($A107,Gb_Stand!$B$10:$H$585,E$6,FALSE),0)</f>
        <v>1517600</v>
      </c>
      <c r="BZ107" s="102">
        <f>_xlfn.IFNA(VLOOKUP($A107,Gb_Stand!$B$10:$H$585,F$6,FALSE),0)</f>
        <v>981200</v>
      </c>
      <c r="CA107" s="102">
        <f>_xlfn.IFNA(VLOOKUP($A107,Gb_Stand!$B$10:$H$585,G$6,FALSE),0)</f>
        <v>511800</v>
      </c>
      <c r="CB107" s="102">
        <f>_xlfn.IFNA(VLOOKUP($A107,Gb_Stand!$B$10:$H$585,H$6,FALSE),0)</f>
        <v>235200</v>
      </c>
      <c r="CC107" s="101">
        <f>_xlfn.IFNA(VLOOKUP($A107,Gb_Stand!$B$10:$H$585,I$6,FALSE),0)</f>
        <v>132000</v>
      </c>
      <c r="CD107" s="103">
        <f>_xlfn.IFNA(VLOOKUP($A107,Gb_Stand!$K$10:$Q$585,D$6,FALSE),0)</f>
        <v>25148.9</v>
      </c>
      <c r="CE107" s="102">
        <f>_xlfn.IFNA(VLOOKUP($A107,Gb_Stand!$K$10:$Q$585,E$6,FALSE),0)</f>
        <v>12700</v>
      </c>
      <c r="CF107" s="102">
        <f>_xlfn.IFNA(VLOOKUP($A107,Gb_Stand!$K$10:$Q$585,F$6,FALSE),0)</f>
        <v>0</v>
      </c>
      <c r="CG107" s="102">
        <f>_xlfn.IFNA(VLOOKUP($A107,Gb_Stand!$K$10:$Q$585,G$6,FALSE),0)</f>
        <v>0</v>
      </c>
      <c r="CH107" s="102">
        <f>_xlfn.IFNA(VLOOKUP($A107,Gb_Stand!$K$10:$Q$585,H$6,FALSE),0)</f>
        <v>0</v>
      </c>
      <c r="CI107" s="101">
        <f>_xlfn.IFNA(VLOOKUP($A107,Gb_Stand!$K$10:$Q$585,I$6,FALSE),0)</f>
        <v>0</v>
      </c>
      <c r="CJ107" s="103">
        <f>_xlfn.IFNA(VLOOKUP($A107,Gb_Stand!$T$10:$Z$585,D$6,FALSE),0)</f>
        <v>4813958.42</v>
      </c>
      <c r="CK107" s="102">
        <f>_xlfn.IFNA(VLOOKUP($A107,Gb_Stand!$T$10:$Z$585,E$6,FALSE),0)</f>
        <v>14136723.49</v>
      </c>
      <c r="CL107" s="102">
        <f>_xlfn.IFNA(VLOOKUP($A107,Gb_Stand!$T$10:$Z$585,F$6,FALSE),0)</f>
        <v>0</v>
      </c>
      <c r="CM107" s="102">
        <f>_xlfn.IFNA(VLOOKUP($A107,Gb_Stand!$T$10:$Z$585,G$6,FALSE),0)</f>
        <v>0</v>
      </c>
      <c r="CN107" s="102">
        <f>_xlfn.IFNA(VLOOKUP($A107,Gb_Stand!$T$10:$Z$585,H$6,FALSE),0)</f>
        <v>0</v>
      </c>
      <c r="CO107" s="101">
        <f>_xlfn.IFNA(VLOOKUP($A107,Gb_Stand!$T$10:$Z$585,I$6,FALSE),0)</f>
        <v>0</v>
      </c>
      <c r="CP107" s="103">
        <f>_xlfn.IFNA(VLOOKUP($A107,Gb_Stand!$AC$10:$AI$585,D$6,FALSE),0)</f>
        <v>0</v>
      </c>
      <c r="CQ107" s="102">
        <f>_xlfn.IFNA(VLOOKUP($A107,Gb_Stand!$AC$10:$AI$585,E$6,FALSE),0)</f>
        <v>0</v>
      </c>
      <c r="CR107" s="102">
        <f>_xlfn.IFNA(VLOOKUP($A107,Gb_Stand!$AC$10:$AI$585,F$6,FALSE),0)</f>
        <v>0</v>
      </c>
      <c r="CS107" s="102">
        <f>_xlfn.IFNA(VLOOKUP($A107,Gb_Stand!$AC$10:$AI$585,G$6,FALSE),0)</f>
        <v>0</v>
      </c>
      <c r="CT107" s="102">
        <f>_xlfn.IFNA(VLOOKUP($A107,Gb_Stand!$AC$10:$AI$585,H$6,FALSE),0)</f>
        <v>0</v>
      </c>
      <c r="CU107" s="101">
        <f>_xlfn.IFNA(VLOOKUP($A107,Gb_Stand!$AC$10:$AI$585,I$6,FALSE),0)</f>
        <v>0</v>
      </c>
    </row>
    <row r="108" spans="1:99" x14ac:dyDescent="0.4">
      <c r="A108" s="106">
        <v>20726</v>
      </c>
      <c r="B108" s="105" t="s">
        <v>110</v>
      </c>
      <c r="C108" s="104"/>
      <c r="D108" s="103">
        <f>_xlfn.IFNA(VLOOKUP($A108,Gb_VQS!$B$10:$H$585,D$6,FALSE),0)+SUMIFS(Gb_VQS!$V$10:$V$1160,Gb_VQS!$T$10:$T$1160,$A108,Gb_VQS!$U$10:$U$1160,31)+SUMIFS(Gb_VQS!$AX$10:$AX$1735,Gb_VQS!$AV$10:$AV$1735,$A108,Gb_VQS!$AW$10:$AW$1735,13)</f>
        <v>9449657.7799999993</v>
      </c>
      <c r="E108" s="102">
        <f>_xlfn.IFNA(VLOOKUP($A108,Gb_VQS!$B$10:$H$585,E$6,FALSE),0)+SUMIFS(Gb_VQS!W$10:W$1160,Gb_VQS!$T$10:$T$1160,$A108)</f>
        <v>9773500</v>
      </c>
      <c r="F108" s="102">
        <f>_xlfn.IFNA(VLOOKUP($A108,Gb_VQS!$B$10:$H$585,F$6,FALSE),0)+SUMIFS(Gb_VQS!X$10:X$1160,Gb_VQS!$T$10:$T$1160,$A108)</f>
        <v>3000</v>
      </c>
      <c r="G108" s="102">
        <f>_xlfn.IFNA(VLOOKUP($A108,Gb_VQS!$B$10:$H$585,G$6,FALSE),0)+SUMIFS(Gb_VQS!Y$10:Y$1160,Gb_VQS!$T$10:$T$1160,$A108)</f>
        <v>3000</v>
      </c>
      <c r="H108" s="102">
        <f>_xlfn.IFNA(VLOOKUP($A108,Gb_VQS!$B$10:$H$585,H$6,FALSE),0)+SUMIFS(Gb_VQS!Z$10:Z$1160,Gb_VQS!$T$10:$T$1160,$A108)</f>
        <v>3000</v>
      </c>
      <c r="I108" s="101">
        <f>_xlfn.IFNA(VLOOKUP($A108,Gb_VQS!$B$10:$H$585,I$6,FALSE),0)+SUMIFS(Gb_VQS!AA$10:AA$1160,Gb_VQS!$T$10:$T$1160,$A108)</f>
        <v>3000</v>
      </c>
      <c r="J108" s="103">
        <f>_xlfn.IFNA(VLOOKUP($A108,Gb_VQS!$K$10:$Q$585,D$6,FALSE),0)</f>
        <v>8242313.3799999999</v>
      </c>
      <c r="K108" s="102">
        <f>_xlfn.IFNA(VLOOKUP($A108,Gb_VQS!$K$10:$Q$585,E$6,FALSE),0)</f>
        <v>8625400</v>
      </c>
      <c r="L108" s="102">
        <f>_xlfn.IFNA(VLOOKUP($A108,Gb_VQS!$K$10:$Q$585,F$6,FALSE),0)</f>
        <v>3000</v>
      </c>
      <c r="M108" s="102">
        <f>_xlfn.IFNA(VLOOKUP($A108,Gb_VQS!$K$10:$Q$585,G$6,FALSE),0)</f>
        <v>3000</v>
      </c>
      <c r="N108" s="102">
        <f>_xlfn.IFNA(VLOOKUP($A108,Gb_VQS!$K$10:$Q$585,H$6,FALSE),0)</f>
        <v>3100</v>
      </c>
      <c r="O108" s="101">
        <f>_xlfn.IFNA(VLOOKUP($A108,Gb_VQS!$K$10:$Q$585,I$6,FALSE),0)</f>
        <v>3000</v>
      </c>
      <c r="P108" s="103">
        <f>SUMIFS(Gb_VQS!$AY$10:$AY$1735,Gb_VQS!$AV$10:$AV$1735,$A108,Gb_VQS!$AW$10:$AW$1735,10)</f>
        <v>1270.3800000000001</v>
      </c>
      <c r="Q108" s="102">
        <f>_xlfn.IFNA(VLOOKUP($A108,Gb_VQS!$AM$10:$AS$585,E$6,FALSE),0)</f>
        <v>0</v>
      </c>
      <c r="R108" s="102">
        <f>_xlfn.IFNA(VLOOKUP($A108,Gb_VQS!$AM$10:$AS$585,F$6,FALSE),0)</f>
        <v>0</v>
      </c>
      <c r="S108" s="102">
        <f>_xlfn.IFNA(VLOOKUP($A108,Gb_VQS!$AM$10:$AS$585,G$6,FALSE),0)</f>
        <v>0</v>
      </c>
      <c r="T108" s="102">
        <f>_xlfn.IFNA(VLOOKUP($A108,Gb_VQS!$AM$10:$AS$585,H$6,FALSE),0)</f>
        <v>0</v>
      </c>
      <c r="U108" s="101">
        <f>_xlfn.IFNA(VLOOKUP($A108,Gb_VQS!$AM$10:$AS$585,I$6,FALSE),0)</f>
        <v>0</v>
      </c>
      <c r="V108" s="103">
        <f>SUMIFS(Gb_VQS!$AX$10:$AX$1735,Gb_VQS!$AV$10:$AV$1735,$A108,Gb_VQS!$AW$10:$AW$1735,10)+SUMIFS(Gb_VQS!$AX$10:$AX$1735,Gb_VQS!$AV$10:$AV$1735,$A108,Gb_VQS!$AW$10:$AW$1735,11)-SUMIFS(Gb_VQS!$AY$10:$AY$1735,Gb_VQS!$AV$10:$AV$1735,$A108,Gb_VQS!$AW$10:$AW$1735,11)</f>
        <v>1348434.93</v>
      </c>
      <c r="W108" s="102">
        <f>_xlfn.IFNA(VLOOKUP($A108,Gb_VQS!$AD$10:$AO$585,E$6,FALSE),0)</f>
        <v>1008600</v>
      </c>
      <c r="X108" s="102">
        <f>_xlfn.IFNA(VLOOKUP($A108,Gb_VQS!$AD$10:$AO$585,F$6,FALSE),0)</f>
        <v>20900</v>
      </c>
      <c r="Y108" s="102">
        <f>_xlfn.IFNA(VLOOKUP($A108,Gb_VQS!$AD$10:$AO$585,G$6,FALSE),0)</f>
        <v>0</v>
      </c>
      <c r="Z108" s="102">
        <f>_xlfn.IFNA(VLOOKUP($A108,Gb_VQS!$AD$10:$AO$585,H$6,FALSE),0)</f>
        <v>0</v>
      </c>
      <c r="AA108" s="101">
        <f>_xlfn.IFNA(VLOOKUP($A108,Gb_VQS!$AD$10:$AO$585,I$6,FALSE),0)</f>
        <v>0</v>
      </c>
      <c r="AB108" s="103"/>
      <c r="AC108" s="102"/>
      <c r="AD108" s="102"/>
      <c r="AE108" s="102"/>
      <c r="AF108" s="102"/>
      <c r="AG108" s="101"/>
      <c r="AH108" s="103"/>
      <c r="AI108" s="102"/>
      <c r="AJ108" s="102"/>
      <c r="AK108" s="102"/>
      <c r="AL108" s="102"/>
      <c r="AM108" s="101"/>
      <c r="AN108" s="103">
        <f>_xlfn.IFNA(VLOOKUP($A108,Gb_VQS_8586!$B$10:$H$585,D$6,FALSE),0)+SUMIFS(Gb_VQS_8586!$V$10:$V$1160,Gb_VQS_8586!$T$10:$T$1160,$A108,Gb_VQS_8586!$U$10:$U$1160,31)+SUMIFS(Gb_VQS_8586!$AX$10:$AX$1735,Gb_VQS_8586!$AV$10:$AV$1735,$A108,Gb_VQS_8586!$AW$10:$AW$1735,13)</f>
        <v>1227890.78</v>
      </c>
      <c r="AO108" s="102">
        <f>_xlfn.IFNA(VLOOKUP($A108,Gb_VQS_8586!$B$10:$H$585,E$6,FALSE),0)+SUMIFS(Gb_VQS_8586!W$10:W$1160,Gb_VQS_8586!$T$10:$T$1160,$A108)</f>
        <v>1197500</v>
      </c>
      <c r="AP108" s="102">
        <f>_xlfn.IFNA(VLOOKUP($A108,Gb_VQS_8586!$B$10:$H$585,F$6,FALSE),0)+SUMIFS(Gb_VQS_8586!X$10:X$1160,Gb_VQS_8586!$T$10:$T$1160,$A108)</f>
        <v>0</v>
      </c>
      <c r="AQ108" s="102">
        <f>_xlfn.IFNA(VLOOKUP($A108,Gb_VQS_8586!$B$10:$H$585,G$6,FALSE),0)+SUMIFS(Gb_VQS_8586!Y$10:Y$1160,Gb_VQS_8586!$T$10:$T$1160,$A108)</f>
        <v>0</v>
      </c>
      <c r="AR108" s="102">
        <f>_xlfn.IFNA(VLOOKUP($A108,Gb_VQS_8586!$B$10:$H$585,H$6,FALSE),0)+SUMIFS(Gb_VQS_8586!Z$10:Z$1160,Gb_VQS_8586!$T$10:$T$1160,$A108)</f>
        <v>0</v>
      </c>
      <c r="AS108" s="101">
        <f>_xlfn.IFNA(VLOOKUP($A108,Gb_VQS_8586!$B$10:$H$585,I$6,FALSE),0)+SUMIFS(Gb_VQS_8586!AA$10:AA$1160,Gb_VQS_8586!$T$10:$T$1160,$A108)</f>
        <v>0</v>
      </c>
      <c r="AT108" s="103">
        <f>_xlfn.IFNA(VLOOKUP($A108,Gb_VQS_8586!$K$10:$Q$585,D$6,FALSE),0)</f>
        <v>1207848.4099999999</v>
      </c>
      <c r="AU108" s="102">
        <f>_xlfn.IFNA(VLOOKUP($A108,Gb_VQS_8586!$K$10:$Q$585,E$6,FALSE),0)</f>
        <v>1187900</v>
      </c>
      <c r="AV108" s="102">
        <f>_xlfn.IFNA(VLOOKUP($A108,Gb_VQS_8586!$K$10:$Q$585,F$6,FALSE),0)</f>
        <v>0</v>
      </c>
      <c r="AW108" s="102">
        <f>_xlfn.IFNA(VLOOKUP($A108,Gb_VQS_8586!$K$10:$Q$585,G$6,FALSE),0)</f>
        <v>0</v>
      </c>
      <c r="AX108" s="102">
        <f>_xlfn.IFNA(VLOOKUP($A108,Gb_VQS_8586!$K$10:$Q$585,H$6,FALSE),0)</f>
        <v>0</v>
      </c>
      <c r="AY108" s="101">
        <f>_xlfn.IFNA(VLOOKUP($A108,Gb_VQS_8586!$K$10:$Q$585,I$6,FALSE),0)</f>
        <v>0</v>
      </c>
      <c r="AZ108" s="103">
        <f>SUMIFS(Gb_VQS_8586!$AY$10:$AY$1735,Gb_VQS_8586!$AV$10:$AV$1735,$A108,Gb_VQS_8586!$AW$10:$AW$1735,10)</f>
        <v>0</v>
      </c>
      <c r="BA108" s="102">
        <f>_xlfn.IFNA(VLOOKUP($A108,Gb_VQS_8586!$AM$10:$AS$585,E$6,FALSE),0)</f>
        <v>0</v>
      </c>
      <c r="BB108" s="102">
        <f>_xlfn.IFNA(VLOOKUP($A108,Gb_VQS_8586!$AM$10:$AS$585,F$6,FALSE),0)</f>
        <v>0</v>
      </c>
      <c r="BC108" s="102">
        <f>_xlfn.IFNA(VLOOKUP($A108,Gb_VQS_8586!$AM$10:$AS$585,G$6,FALSE),0)</f>
        <v>0</v>
      </c>
      <c r="BD108" s="102">
        <f>_xlfn.IFNA(VLOOKUP($A108,Gb_VQS_8586!$AM$10:$AS$585,H$6,FALSE),0)</f>
        <v>0</v>
      </c>
      <c r="BE108" s="101">
        <f>_xlfn.IFNA(VLOOKUP($A108,Gb_VQS_8586!$AM$10:$AS$585,I$6,FALSE),0)</f>
        <v>0</v>
      </c>
      <c r="BF108" s="103">
        <f>SUMIFS(Gb_VQS_8586!$AX$10:$AX$1735,Gb_VQS_8586!$AV$10:$AV$1735,$A108,Gb_VQS_8586!$AW$10:$AW$1735,10)+SUMIFS(Gb_VQS_8586!$AX$10:$AX$1735,Gb_VQS_8586!$AV$10:$AV$1735,$A108,Gb_VQS_8586!$AW$10:$AW$1735,11)-SUMIFS(Gb_VQS_8586!$AY$10:$AY$1735,Gb_VQS_8586!$AV$10:$AV$1735,$A108,Gb_VQS_8586!$AW$10:$AW$1735,11)</f>
        <v>230646.69</v>
      </c>
      <c r="BG108" s="102">
        <f>_xlfn.IFNA(VLOOKUP($A108,Gb_VQS_8586!$AD$10:$AO$585,E$6,FALSE),0)</f>
        <v>48300</v>
      </c>
      <c r="BH108" s="102">
        <f>_xlfn.IFNA(VLOOKUP($A108,Gb_VQS_8586!$AD$10:$AO$585,F$6,FALSE),0)</f>
        <v>20900</v>
      </c>
      <c r="BI108" s="102">
        <f>_xlfn.IFNA(VLOOKUP($A108,Gb_VQS_8586!$AD$10:$AO$585,G$6,FALSE),0)</f>
        <v>0</v>
      </c>
      <c r="BJ108" s="102">
        <f>_xlfn.IFNA(VLOOKUP($A108,Gb_VQS_8586!$AD$10:$AO$585,H$6,FALSE),0)</f>
        <v>0</v>
      </c>
      <c r="BK108" s="101">
        <f>_xlfn.IFNA(VLOOKUP($A108,Gb_VQS_8586!$AD$10:$AO$585,I$6,FALSE),0)</f>
        <v>0</v>
      </c>
      <c r="BL108" s="103">
        <f>SUMIFS(Gb_VQS_8586!BD$10:BD$2310,Gb_VQS_8586!$BB$10:$BB$2310,$A108,Gb_VQS_8586!$BC$10:$BC$2310,23)+SUMIFS(Gb_VQS_8586!BD$10:BD$2310,Gb_VQS_8586!$BB$10:$BB$2310,$A108,Gb_VQS_8586!$BC$10:$BC$2310,21)+SUMIFS(Gb_VQS_8586!BN$10:BN$2310,Gb_VQS_8586!$BL$10:$BL$2310,$A108,Gb_VQS_8586!$BM$10:$BM$2310,33)+SUMIFS(Gb_VQS_8586!BN$10:BN$2310,Gb_VQS_8586!$BL$10:$BL$2310,$A108,Gb_VQS_8586!$BM$10:$BM$2310,35)+SUMIFS(Gb_VQS_8586!$V$10:$V$1160,Gb_VQS_8586!$T$10:$T$1160,$A108,Gb_VQS_8586!$U$10:$U$1160,33)-SUMIFS(Gb_VQS_8586!$AX$10:$AX$1735,Gb_VQS_8586!$AV$10:$AV$1735,$A108,Gb_VQS_8586!$AW$10:$AW$1735,13)</f>
        <v>414133.92</v>
      </c>
      <c r="BM108" s="102">
        <f>SUMIFS(Gb_VQS_8586!BE$10:BE$2310,Gb_VQS_8586!$BB$10:$BB$2310,$A108,Gb_VQS_8586!$BC$10:$BC$2310,23)+SUMIFS(Gb_VQS_8586!BE$10:BE$2310,Gb_VQS_8586!$BB$10:$BB$2310,$A108,Gb_VQS_8586!$BC$10:$BC$2310,21)+SUMIFS(Gb_VQS_8586!BO$10:BO$2310,Gb_VQS_8586!$BL$10:$BL$2310,$A108,Gb_VQS_8586!$BM$10:$BM$2310,33)+SUMIFS(Gb_VQS_8586!BO$10:BO$2310,Gb_VQS_8586!$BL$10:$BL$2310,$A108,Gb_VQS_8586!$BM$10:$BM$2310,35)</f>
        <v>67400</v>
      </c>
      <c r="BN108" s="102">
        <f>SUMIFS(Gb_VQS_8586!BF$10:BF$2310,Gb_VQS_8586!$BB$10:$BB$2310,$A108,Gb_VQS_8586!$BC$10:$BC$2310,23)+SUMIFS(Gb_VQS_8586!BF$10:BF$2310,Gb_VQS_8586!$BB$10:$BB$2310,$A108,Gb_VQS_8586!$BC$10:$BC$2310,21)+SUMIFS(Gb_VQS_8586!BP$10:BP$2310,Gb_VQS_8586!$BL$10:$BL$2310,$A108,Gb_VQS_8586!$BM$10:$BM$2310,33)+SUMIFS(Gb_VQS_8586!BP$10:BP$2310,Gb_VQS_8586!$BL$10:$BL$2310,$A108,Gb_VQS_8586!$BM$10:$BM$2310,35)</f>
        <v>0</v>
      </c>
      <c r="BO108" s="102">
        <f>SUMIFS(Gb_VQS_8586!BG$10:BG$2310,Gb_VQS_8586!$BB$10:$BB$2310,$A108,Gb_VQS_8586!$BC$10:$BC$2310,23)+SUMIFS(Gb_VQS_8586!BG$10:BG$2310,Gb_VQS_8586!$BB$10:$BB$2310,$A108,Gb_VQS_8586!$BC$10:$BC$2310,21)+SUMIFS(Gb_VQS_8586!BQ$10:BQ$2310,Gb_VQS_8586!$BL$10:$BL$2310,$A108,Gb_VQS_8586!$BM$10:$BM$2310,33)+SUMIFS(Gb_VQS_8586!BQ$10:BQ$2310,Gb_VQS_8586!$BL$10:$BL$2310,$A108,Gb_VQS_8586!$BM$10:$BM$2310,35)</f>
        <v>0</v>
      </c>
      <c r="BP108" s="102">
        <f>SUMIFS(Gb_VQS_8586!BH$10:BH$2310,Gb_VQS_8586!$BB$10:$BB$2310,$A108,Gb_VQS_8586!$BC$10:$BC$2310,23)+SUMIFS(Gb_VQS_8586!BH$10:BH$2310,Gb_VQS_8586!$BB$10:$BB$2310,$A108,Gb_VQS_8586!$BC$10:$BC$2310,21)+SUMIFS(Gb_VQS_8586!BR$10:BR$2310,Gb_VQS_8586!$BL$10:$BL$2310,$A108,Gb_VQS_8586!$BM$10:$BM$2310,33)+SUMIFS(Gb_VQS_8586!BR$10:BR$2310,Gb_VQS_8586!$BL$10:$BL$2310,$A108,Gb_VQS_8586!$BM$10:$BM$2310,35)</f>
        <v>0</v>
      </c>
      <c r="BQ108" s="101">
        <f>SUMIFS(Gb_VQS_8586!BI$10:BI$2310,Gb_VQS_8586!$BB$10:$BB$2310,$A108,Gb_VQS_8586!$BC$10:$BC$2310,23)+SUMIFS(Gb_VQS_8586!BI$10:BI$2310,Gb_VQS_8586!$BB$10:$BB$2310,$A108,Gb_VQS_8586!$BC$10:$BC$2310,21)+SUMIFS(Gb_VQS_8586!BS$10:BS$2310,Gb_VQS_8586!$BL$10:$BL$2310,$A108,Gb_VQS_8586!$BM$10:$BM$2310,33)+SUMIFS(Gb_VQS_8586!BS$10:BS$2310,Gb_VQS_8586!$BL$10:$BL$2310,$A108,Gb_VQS_8586!$BM$10:$BM$2310,35)</f>
        <v>0</v>
      </c>
      <c r="BR108" s="103">
        <f>SUMIFS(Gb_VQS_8586!BD$10:BD$2310,Gb_VQS_8586!$BB$10:$BB$2310,$A108,Gb_VQS_8586!$BC$10:$BC$2310,24)+SUMIFS(Gb_VQS_8586!BD$10:BD$2310,Gb_VQS_8586!$BB$10:$BB$2310,$A108,Gb_VQS_8586!$BC$10:$BC$2310,22)+SUMIFS(Gb_VQS_8586!BN$10:BN$2310,Gb_VQS_8586!$BL$10:$BL$2310,$A108,Gb_VQS_8586!$BM$10:$BM$2310,34)+SUMIFS(Gb_VQS_8586!BN$10:BN$2310,Gb_VQS_8586!$BL$10:$BL$2310,$A108,Gb_VQS_8586!$BM$10:$BM$2310,36)</f>
        <v>269020.46999999997</v>
      </c>
      <c r="BS108" s="102">
        <f>SUMIFS(Gb_VQS_8586!BE$10:BE$2310,Gb_VQS_8586!$BB$10:$BB$2310,$A108,Gb_VQS_8586!$BC$10:$BC$2310,24)+SUMIFS(Gb_VQS_8586!BE$10:BE$2310,Gb_VQS_8586!$BB$10:$BB$2310,$A108,Gb_VQS_8586!$BC$10:$BC$2310,22)+SUMIFS(Gb_VQS_8586!BO$10:BO$2310,Gb_VQS_8586!$BL$10:$BL$2310,$A108,Gb_VQS_8586!$BM$10:$BM$2310,34)+SUMIFS(Gb_VQS_8586!BO$10:BO$2310,Gb_VQS_8586!$BL$10:$BL$2310,$A108,Gb_VQS_8586!$BM$10:$BM$2310,36)</f>
        <v>36700</v>
      </c>
      <c r="BT108" s="102">
        <f>SUMIFS(Gb_VQS_8586!BF$10:BF$2310,Gb_VQS_8586!$BB$10:$BB$2310,$A108,Gb_VQS_8586!$BC$10:$BC$2310,24)+SUMIFS(Gb_VQS_8586!BF$10:BF$2310,Gb_VQS_8586!$BB$10:$BB$2310,$A108,Gb_VQS_8586!$BC$10:$BC$2310,22)+SUMIFS(Gb_VQS_8586!BP$10:BP$2310,Gb_VQS_8586!$BL$10:$BL$2310,$A108,Gb_VQS_8586!$BM$10:$BM$2310,34)+SUMIFS(Gb_VQS_8586!BP$10:BP$2310,Gb_VQS_8586!$BL$10:$BL$2310,$A108,Gb_VQS_8586!$BM$10:$BM$2310,36)</f>
        <v>0</v>
      </c>
      <c r="BU108" s="102">
        <f>SUMIFS(Gb_VQS_8586!BG$10:BG$2310,Gb_VQS_8586!$BB$10:$BB$2310,$A108,Gb_VQS_8586!$BC$10:$BC$2310,24)+SUMIFS(Gb_VQS_8586!BG$10:BG$2310,Gb_VQS_8586!$BB$10:$BB$2310,$A108,Gb_VQS_8586!$BC$10:$BC$2310,22)+SUMIFS(Gb_VQS_8586!BQ$10:BQ$2310,Gb_VQS_8586!$BL$10:$BL$2310,$A108,Gb_VQS_8586!$BM$10:$BM$2310,34)+SUMIFS(Gb_VQS_8586!BQ$10:BQ$2310,Gb_VQS_8586!$BL$10:$BL$2310,$A108,Gb_VQS_8586!$BM$10:$BM$2310,36)</f>
        <v>0</v>
      </c>
      <c r="BV108" s="102">
        <f>SUMIFS(Gb_VQS_8586!BH$10:BH$2310,Gb_VQS_8586!$BB$10:$BB$2310,$A108,Gb_VQS_8586!$BC$10:$BC$2310,24)+SUMIFS(Gb_VQS_8586!BH$10:BH$2310,Gb_VQS_8586!$BB$10:$BB$2310,$A108,Gb_VQS_8586!$BC$10:$BC$2310,22)+SUMIFS(Gb_VQS_8586!BR$10:BR$2310,Gb_VQS_8586!$BL$10:$BL$2310,$A108,Gb_VQS_8586!$BM$10:$BM$2310,34)+SUMIFS(Gb_VQS_8586!BR$10:BR$2310,Gb_VQS_8586!$BL$10:$BL$2310,$A108,Gb_VQS_8586!$BM$10:$BM$2310,36)</f>
        <v>0</v>
      </c>
      <c r="BW108" s="101">
        <f>SUMIFS(Gb_VQS_8586!BI$10:BI$2310,Gb_VQS_8586!$BB$10:$BB$2310,$A108,Gb_VQS_8586!$BC$10:$BC$2310,24)+SUMIFS(Gb_VQS_8586!BI$10:BI$2310,Gb_VQS_8586!$BB$10:$BB$2310,$A108,Gb_VQS_8586!$BC$10:$BC$2310,22)+SUMIFS(Gb_VQS_8586!BS$10:BS$2310,Gb_VQS_8586!$BL$10:$BL$2310,$A108,Gb_VQS_8586!$BM$10:$BM$2310,34)+SUMIFS(Gb_VQS_8586!BS$10:BS$2310,Gb_VQS_8586!$BL$10:$BL$2310,$A108,Gb_VQS_8586!$BM$10:$BM$2310,36)</f>
        <v>0</v>
      </c>
      <c r="BX108" s="103">
        <f>_xlfn.IFNA(VLOOKUP($A108,Gb_Stand!$B$10:$H$585,D$6,FALSE),0)</f>
        <v>1101532.3500000001</v>
      </c>
      <c r="BY108" s="102">
        <f>_xlfn.IFNA(VLOOKUP($A108,Gb_Stand!$B$10:$H$585,E$6,FALSE),0)</f>
        <v>992551.49</v>
      </c>
      <c r="BZ108" s="102">
        <f>_xlfn.IFNA(VLOOKUP($A108,Gb_Stand!$B$10:$H$585,F$6,FALSE),0)</f>
        <v>702701.88</v>
      </c>
      <c r="CA108" s="102">
        <f>_xlfn.IFNA(VLOOKUP($A108,Gb_Stand!$B$10:$H$585,G$6,FALSE),0)</f>
        <v>412582.73</v>
      </c>
      <c r="CB108" s="102">
        <f>_xlfn.IFNA(VLOOKUP($A108,Gb_Stand!$B$10:$H$585,H$6,FALSE),0)</f>
        <v>322193.21999999997</v>
      </c>
      <c r="CC108" s="101">
        <f>_xlfn.IFNA(VLOOKUP($A108,Gb_Stand!$B$10:$H$585,I$6,FALSE),0)</f>
        <v>231532.54</v>
      </c>
      <c r="CD108" s="103">
        <f>_xlfn.IFNA(VLOOKUP($A108,Gb_Stand!$K$10:$Q$585,D$6,FALSE),0)</f>
        <v>0</v>
      </c>
      <c r="CE108" s="102">
        <f>_xlfn.IFNA(VLOOKUP($A108,Gb_Stand!$K$10:$Q$585,E$6,FALSE),0)</f>
        <v>0</v>
      </c>
      <c r="CF108" s="102">
        <f>_xlfn.IFNA(VLOOKUP($A108,Gb_Stand!$K$10:$Q$585,F$6,FALSE),0)</f>
        <v>0</v>
      </c>
      <c r="CG108" s="102">
        <f>_xlfn.IFNA(VLOOKUP($A108,Gb_Stand!$K$10:$Q$585,G$6,FALSE),0)</f>
        <v>0</v>
      </c>
      <c r="CH108" s="102">
        <f>_xlfn.IFNA(VLOOKUP($A108,Gb_Stand!$K$10:$Q$585,H$6,FALSE),0)</f>
        <v>0</v>
      </c>
      <c r="CI108" s="101">
        <f>_xlfn.IFNA(VLOOKUP($A108,Gb_Stand!$K$10:$Q$585,I$6,FALSE),0)</f>
        <v>0</v>
      </c>
      <c r="CJ108" s="103">
        <f>_xlfn.IFNA(VLOOKUP($A108,Gb_Stand!$T$10:$Z$585,D$6,FALSE),0)</f>
        <v>1344332.41</v>
      </c>
      <c r="CK108" s="102">
        <f>_xlfn.IFNA(VLOOKUP($A108,Gb_Stand!$T$10:$Z$585,E$6,FALSE),0)</f>
        <v>0</v>
      </c>
      <c r="CL108" s="102">
        <f>_xlfn.IFNA(VLOOKUP($A108,Gb_Stand!$T$10:$Z$585,F$6,FALSE),0)</f>
        <v>0</v>
      </c>
      <c r="CM108" s="102">
        <f>_xlfn.IFNA(VLOOKUP($A108,Gb_Stand!$T$10:$Z$585,G$6,FALSE),0)</f>
        <v>0</v>
      </c>
      <c r="CN108" s="102">
        <f>_xlfn.IFNA(VLOOKUP($A108,Gb_Stand!$T$10:$Z$585,H$6,FALSE),0)</f>
        <v>0</v>
      </c>
      <c r="CO108" s="101">
        <f>_xlfn.IFNA(VLOOKUP($A108,Gb_Stand!$T$10:$Z$585,I$6,FALSE),0)</f>
        <v>0</v>
      </c>
      <c r="CP108" s="103">
        <f>_xlfn.IFNA(VLOOKUP($A108,Gb_Stand!$AC$10:$AI$585,D$6,FALSE),0)</f>
        <v>0</v>
      </c>
      <c r="CQ108" s="102">
        <f>_xlfn.IFNA(VLOOKUP($A108,Gb_Stand!$AC$10:$AI$585,E$6,FALSE),0)</f>
        <v>0</v>
      </c>
      <c r="CR108" s="102">
        <f>_xlfn.IFNA(VLOOKUP($A108,Gb_Stand!$AC$10:$AI$585,F$6,FALSE),0)</f>
        <v>0</v>
      </c>
      <c r="CS108" s="102">
        <f>_xlfn.IFNA(VLOOKUP($A108,Gb_Stand!$AC$10:$AI$585,G$6,FALSE),0)</f>
        <v>0</v>
      </c>
      <c r="CT108" s="102">
        <f>_xlfn.IFNA(VLOOKUP($A108,Gb_Stand!$AC$10:$AI$585,H$6,FALSE),0)</f>
        <v>0</v>
      </c>
      <c r="CU108" s="101">
        <f>_xlfn.IFNA(VLOOKUP($A108,Gb_Stand!$AC$10:$AI$585,I$6,FALSE),0)</f>
        <v>0</v>
      </c>
    </row>
    <row r="109" spans="1:99" x14ac:dyDescent="0.4">
      <c r="A109" s="106">
        <v>20727</v>
      </c>
      <c r="B109" s="105" t="s">
        <v>109</v>
      </c>
      <c r="C109" s="104"/>
      <c r="D109" s="103">
        <f>_xlfn.IFNA(VLOOKUP($A109,Gb_VQS!$B$10:$H$585,D$6,FALSE),0)+SUMIFS(Gb_VQS!$V$10:$V$1160,Gb_VQS!$T$10:$T$1160,$A109,Gb_VQS!$U$10:$U$1160,31)+SUMIFS(Gb_VQS!$AX$10:$AX$1735,Gb_VQS!$AV$10:$AV$1735,$A109,Gb_VQS!$AW$10:$AW$1735,13)</f>
        <v>16515242.07</v>
      </c>
      <c r="E109" s="102">
        <f>_xlfn.IFNA(VLOOKUP($A109,Gb_VQS!$B$10:$H$585,E$6,FALSE),0)+SUMIFS(Gb_VQS!W$10:W$1160,Gb_VQS!$T$10:$T$1160,$A109)</f>
        <v>14557300</v>
      </c>
      <c r="F109" s="102">
        <f>_xlfn.IFNA(VLOOKUP($A109,Gb_VQS!$B$10:$H$585,F$6,FALSE),0)+SUMIFS(Gb_VQS!X$10:X$1160,Gb_VQS!$T$10:$T$1160,$A109)</f>
        <v>14224700</v>
      </c>
      <c r="G109" s="102">
        <f>_xlfn.IFNA(VLOOKUP($A109,Gb_VQS!$B$10:$H$585,G$6,FALSE),0)+SUMIFS(Gb_VQS!Y$10:Y$1160,Gb_VQS!$T$10:$T$1160,$A109)</f>
        <v>14268700</v>
      </c>
      <c r="H109" s="102">
        <f>_xlfn.IFNA(VLOOKUP($A109,Gb_VQS!$B$10:$H$585,H$6,FALSE),0)+SUMIFS(Gb_VQS!Z$10:Z$1160,Gb_VQS!$T$10:$T$1160,$A109)</f>
        <v>14549100</v>
      </c>
      <c r="I109" s="101">
        <f>_xlfn.IFNA(VLOOKUP($A109,Gb_VQS!$B$10:$H$585,I$6,FALSE),0)+SUMIFS(Gb_VQS!AA$10:AA$1160,Gb_VQS!$T$10:$T$1160,$A109)</f>
        <v>14549100</v>
      </c>
      <c r="J109" s="103">
        <f>_xlfn.IFNA(VLOOKUP($A109,Gb_VQS!$K$10:$Q$585,D$6,FALSE),0)</f>
        <v>14316349.539999999</v>
      </c>
      <c r="K109" s="102">
        <f>_xlfn.IFNA(VLOOKUP($A109,Gb_VQS!$K$10:$Q$585,E$6,FALSE),0)</f>
        <v>14200400</v>
      </c>
      <c r="L109" s="102">
        <f>_xlfn.IFNA(VLOOKUP($A109,Gb_VQS!$K$10:$Q$585,F$6,FALSE),0)</f>
        <v>14184800</v>
      </c>
      <c r="M109" s="102">
        <f>_xlfn.IFNA(VLOOKUP($A109,Gb_VQS!$K$10:$Q$585,G$6,FALSE),0)</f>
        <v>14342900</v>
      </c>
      <c r="N109" s="102">
        <f>_xlfn.IFNA(VLOOKUP($A109,Gb_VQS!$K$10:$Q$585,H$6,FALSE),0)</f>
        <v>14445300</v>
      </c>
      <c r="O109" s="101">
        <f>_xlfn.IFNA(VLOOKUP($A109,Gb_VQS!$K$10:$Q$585,I$6,FALSE),0)</f>
        <v>14580200</v>
      </c>
      <c r="P109" s="103">
        <f>SUMIFS(Gb_VQS!$AY$10:$AY$1735,Gb_VQS!$AV$10:$AV$1735,$A109,Gb_VQS!$AW$10:$AW$1735,10)</f>
        <v>81.430000000000007</v>
      </c>
      <c r="Q109" s="102">
        <f>_xlfn.IFNA(VLOOKUP($A109,Gb_VQS!$AM$10:$AS$585,E$6,FALSE),0)</f>
        <v>0</v>
      </c>
      <c r="R109" s="102">
        <f>_xlfn.IFNA(VLOOKUP($A109,Gb_VQS!$AM$10:$AS$585,F$6,FALSE),0)</f>
        <v>0</v>
      </c>
      <c r="S109" s="102">
        <f>_xlfn.IFNA(VLOOKUP($A109,Gb_VQS!$AM$10:$AS$585,G$6,FALSE),0)</f>
        <v>0</v>
      </c>
      <c r="T109" s="102">
        <f>_xlfn.IFNA(VLOOKUP($A109,Gb_VQS!$AM$10:$AS$585,H$6,FALSE),0)</f>
        <v>0</v>
      </c>
      <c r="U109" s="101">
        <f>_xlfn.IFNA(VLOOKUP($A109,Gb_VQS!$AM$10:$AS$585,I$6,FALSE),0)</f>
        <v>0</v>
      </c>
      <c r="V109" s="103">
        <f>SUMIFS(Gb_VQS!$AX$10:$AX$1735,Gb_VQS!$AV$10:$AV$1735,$A109,Gb_VQS!$AW$10:$AW$1735,10)+SUMIFS(Gb_VQS!$AX$10:$AX$1735,Gb_VQS!$AV$10:$AV$1735,$A109,Gb_VQS!$AW$10:$AW$1735,11)-SUMIFS(Gb_VQS!$AY$10:$AY$1735,Gb_VQS!$AV$10:$AV$1735,$A109,Gb_VQS!$AW$10:$AW$1735,11)</f>
        <v>979707.94</v>
      </c>
      <c r="W109" s="102">
        <f>_xlfn.IFNA(VLOOKUP($A109,Gb_VQS!$AD$10:$AO$585,E$6,FALSE),0)</f>
        <v>606400</v>
      </c>
      <c r="X109" s="102">
        <f>_xlfn.IFNA(VLOOKUP($A109,Gb_VQS!$AD$10:$AO$585,F$6,FALSE),0)</f>
        <v>752700</v>
      </c>
      <c r="Y109" s="102">
        <f>_xlfn.IFNA(VLOOKUP($A109,Gb_VQS!$AD$10:$AO$585,G$6,FALSE),0)</f>
        <v>56800</v>
      </c>
      <c r="Z109" s="102">
        <f>_xlfn.IFNA(VLOOKUP($A109,Gb_VQS!$AD$10:$AO$585,H$6,FALSE),0)</f>
        <v>56800</v>
      </c>
      <c r="AA109" s="101">
        <f>_xlfn.IFNA(VLOOKUP($A109,Gb_VQS!$AD$10:$AO$585,I$6,FALSE),0)</f>
        <v>56800</v>
      </c>
      <c r="AB109" s="103"/>
      <c r="AC109" s="102"/>
      <c r="AD109" s="102"/>
      <c r="AE109" s="102"/>
      <c r="AF109" s="102"/>
      <c r="AG109" s="101"/>
      <c r="AH109" s="103"/>
      <c r="AI109" s="102"/>
      <c r="AJ109" s="102"/>
      <c r="AK109" s="102"/>
      <c r="AL109" s="102"/>
      <c r="AM109" s="101"/>
      <c r="AN109" s="103">
        <f>_xlfn.IFNA(VLOOKUP($A109,Gb_VQS_8586!$B$10:$H$585,D$6,FALSE),0)+SUMIFS(Gb_VQS_8586!$V$10:$V$1160,Gb_VQS_8586!$T$10:$T$1160,$A109,Gb_VQS_8586!$U$10:$U$1160,31)+SUMIFS(Gb_VQS_8586!$AX$10:$AX$1735,Gb_VQS_8586!$AV$10:$AV$1735,$A109,Gb_VQS_8586!$AW$10:$AW$1735,13)</f>
        <v>3092379.69</v>
      </c>
      <c r="AO109" s="102">
        <f>_xlfn.IFNA(VLOOKUP($A109,Gb_VQS_8586!$B$10:$H$585,E$6,FALSE),0)+SUMIFS(Gb_VQS_8586!W$10:W$1160,Gb_VQS_8586!$T$10:$T$1160,$A109)</f>
        <v>2930500</v>
      </c>
      <c r="AP109" s="102">
        <f>_xlfn.IFNA(VLOOKUP($A109,Gb_VQS_8586!$B$10:$H$585,F$6,FALSE),0)+SUMIFS(Gb_VQS_8586!X$10:X$1160,Gb_VQS_8586!$T$10:$T$1160,$A109)</f>
        <v>2909300</v>
      </c>
      <c r="AQ109" s="102">
        <f>_xlfn.IFNA(VLOOKUP($A109,Gb_VQS_8586!$B$10:$H$585,G$6,FALSE),0)+SUMIFS(Gb_VQS_8586!Y$10:Y$1160,Gb_VQS_8586!$T$10:$T$1160,$A109)</f>
        <v>2919300</v>
      </c>
      <c r="AR109" s="102">
        <f>_xlfn.IFNA(VLOOKUP($A109,Gb_VQS_8586!$B$10:$H$585,H$6,FALSE),0)+SUMIFS(Gb_VQS_8586!Z$10:Z$1160,Gb_VQS_8586!$T$10:$T$1160,$A109)</f>
        <v>2929300</v>
      </c>
      <c r="AS109" s="101">
        <f>_xlfn.IFNA(VLOOKUP($A109,Gb_VQS_8586!$B$10:$H$585,I$6,FALSE),0)+SUMIFS(Gb_VQS_8586!AA$10:AA$1160,Gb_VQS_8586!$T$10:$T$1160,$A109)</f>
        <v>2929300</v>
      </c>
      <c r="AT109" s="103">
        <f>_xlfn.IFNA(VLOOKUP($A109,Gb_VQS_8586!$K$10:$Q$585,D$6,FALSE),0)</f>
        <v>2529052.0099999998</v>
      </c>
      <c r="AU109" s="102">
        <f>_xlfn.IFNA(VLOOKUP($A109,Gb_VQS_8586!$K$10:$Q$585,E$6,FALSE),0)</f>
        <v>2498700</v>
      </c>
      <c r="AV109" s="102">
        <f>_xlfn.IFNA(VLOOKUP($A109,Gb_VQS_8586!$K$10:$Q$585,F$6,FALSE),0)</f>
        <v>2430300</v>
      </c>
      <c r="AW109" s="102">
        <f>_xlfn.IFNA(VLOOKUP($A109,Gb_VQS_8586!$K$10:$Q$585,G$6,FALSE),0)</f>
        <v>2428500</v>
      </c>
      <c r="AX109" s="102">
        <f>_xlfn.IFNA(VLOOKUP($A109,Gb_VQS_8586!$K$10:$Q$585,H$6,FALSE),0)</f>
        <v>2427600</v>
      </c>
      <c r="AY109" s="101">
        <f>_xlfn.IFNA(VLOOKUP($A109,Gb_VQS_8586!$K$10:$Q$585,I$6,FALSE),0)</f>
        <v>2433600</v>
      </c>
      <c r="AZ109" s="103">
        <f>SUMIFS(Gb_VQS_8586!$AY$10:$AY$1735,Gb_VQS_8586!$AV$10:$AV$1735,$A109,Gb_VQS_8586!$AW$10:$AW$1735,10)</f>
        <v>0</v>
      </c>
      <c r="BA109" s="102">
        <f>_xlfn.IFNA(VLOOKUP($A109,Gb_VQS_8586!$AM$10:$AS$585,E$6,FALSE),0)</f>
        <v>0</v>
      </c>
      <c r="BB109" s="102">
        <f>_xlfn.IFNA(VLOOKUP($A109,Gb_VQS_8586!$AM$10:$AS$585,F$6,FALSE),0)</f>
        <v>0</v>
      </c>
      <c r="BC109" s="102">
        <f>_xlfn.IFNA(VLOOKUP($A109,Gb_VQS_8586!$AM$10:$AS$585,G$6,FALSE),0)</f>
        <v>0</v>
      </c>
      <c r="BD109" s="102">
        <f>_xlfn.IFNA(VLOOKUP($A109,Gb_VQS_8586!$AM$10:$AS$585,H$6,FALSE),0)</f>
        <v>0</v>
      </c>
      <c r="BE109" s="101">
        <f>_xlfn.IFNA(VLOOKUP($A109,Gb_VQS_8586!$AM$10:$AS$585,I$6,FALSE),0)</f>
        <v>0</v>
      </c>
      <c r="BF109" s="103">
        <f>SUMIFS(Gb_VQS_8586!$AX$10:$AX$1735,Gb_VQS_8586!$AV$10:$AV$1735,$A109,Gb_VQS_8586!$AW$10:$AW$1735,10)+SUMIFS(Gb_VQS_8586!$AX$10:$AX$1735,Gb_VQS_8586!$AV$10:$AV$1735,$A109,Gb_VQS_8586!$AW$10:$AW$1735,11)-SUMIFS(Gb_VQS_8586!$AY$10:$AY$1735,Gb_VQS_8586!$AV$10:$AV$1735,$A109,Gb_VQS_8586!$AW$10:$AW$1735,11)</f>
        <v>537692.6</v>
      </c>
      <c r="BG109" s="102">
        <f>_xlfn.IFNA(VLOOKUP($A109,Gb_VQS_8586!$AD$10:$AO$585,E$6,FALSE),0)</f>
        <v>137600</v>
      </c>
      <c r="BH109" s="102">
        <f>_xlfn.IFNA(VLOOKUP($A109,Gb_VQS_8586!$AD$10:$AO$585,F$6,FALSE),0)</f>
        <v>70000</v>
      </c>
      <c r="BI109" s="102">
        <f>_xlfn.IFNA(VLOOKUP($A109,Gb_VQS_8586!$AD$10:$AO$585,G$6,FALSE),0)</f>
        <v>54100</v>
      </c>
      <c r="BJ109" s="102">
        <f>_xlfn.IFNA(VLOOKUP($A109,Gb_VQS_8586!$AD$10:$AO$585,H$6,FALSE),0)</f>
        <v>54100</v>
      </c>
      <c r="BK109" s="101">
        <f>_xlfn.IFNA(VLOOKUP($A109,Gb_VQS_8586!$AD$10:$AO$585,I$6,FALSE),0)</f>
        <v>54100</v>
      </c>
      <c r="BL109" s="103">
        <f>SUMIFS(Gb_VQS_8586!BD$10:BD$2310,Gb_VQS_8586!$BB$10:$BB$2310,$A109,Gb_VQS_8586!$BC$10:$BC$2310,23)+SUMIFS(Gb_VQS_8586!BD$10:BD$2310,Gb_VQS_8586!$BB$10:$BB$2310,$A109,Gb_VQS_8586!$BC$10:$BC$2310,21)+SUMIFS(Gb_VQS_8586!BN$10:BN$2310,Gb_VQS_8586!$BL$10:$BL$2310,$A109,Gb_VQS_8586!$BM$10:$BM$2310,33)+SUMIFS(Gb_VQS_8586!BN$10:BN$2310,Gb_VQS_8586!$BL$10:$BL$2310,$A109,Gb_VQS_8586!$BM$10:$BM$2310,35)+SUMIFS(Gb_VQS_8586!$V$10:$V$1160,Gb_VQS_8586!$T$10:$T$1160,$A109,Gb_VQS_8586!$U$10:$U$1160,33)-SUMIFS(Gb_VQS_8586!$AX$10:$AX$1735,Gb_VQS_8586!$AV$10:$AV$1735,$A109,Gb_VQS_8586!$AW$10:$AW$1735,13)</f>
        <v>-77503.099999999977</v>
      </c>
      <c r="BM109" s="102">
        <f>SUMIFS(Gb_VQS_8586!BE$10:BE$2310,Gb_VQS_8586!$BB$10:$BB$2310,$A109,Gb_VQS_8586!$BC$10:$BC$2310,23)+SUMIFS(Gb_VQS_8586!BE$10:BE$2310,Gb_VQS_8586!$BB$10:$BB$2310,$A109,Gb_VQS_8586!$BC$10:$BC$2310,21)+SUMIFS(Gb_VQS_8586!BO$10:BO$2310,Gb_VQS_8586!$BL$10:$BL$2310,$A109,Gb_VQS_8586!$BM$10:$BM$2310,33)+SUMIFS(Gb_VQS_8586!BO$10:BO$2310,Gb_VQS_8586!$BL$10:$BL$2310,$A109,Gb_VQS_8586!$BM$10:$BM$2310,35)</f>
        <v>0</v>
      </c>
      <c r="BN109" s="102">
        <f>SUMIFS(Gb_VQS_8586!BF$10:BF$2310,Gb_VQS_8586!$BB$10:$BB$2310,$A109,Gb_VQS_8586!$BC$10:$BC$2310,23)+SUMIFS(Gb_VQS_8586!BF$10:BF$2310,Gb_VQS_8586!$BB$10:$BB$2310,$A109,Gb_VQS_8586!$BC$10:$BC$2310,21)+SUMIFS(Gb_VQS_8586!BP$10:BP$2310,Gb_VQS_8586!$BL$10:$BL$2310,$A109,Gb_VQS_8586!$BM$10:$BM$2310,33)+SUMIFS(Gb_VQS_8586!BP$10:BP$2310,Gb_VQS_8586!$BL$10:$BL$2310,$A109,Gb_VQS_8586!$BM$10:$BM$2310,35)</f>
        <v>0</v>
      </c>
      <c r="BO109" s="102">
        <f>SUMIFS(Gb_VQS_8586!BG$10:BG$2310,Gb_VQS_8586!$BB$10:$BB$2310,$A109,Gb_VQS_8586!$BC$10:$BC$2310,23)+SUMIFS(Gb_VQS_8586!BG$10:BG$2310,Gb_VQS_8586!$BB$10:$BB$2310,$A109,Gb_VQS_8586!$BC$10:$BC$2310,21)+SUMIFS(Gb_VQS_8586!BQ$10:BQ$2310,Gb_VQS_8586!$BL$10:$BL$2310,$A109,Gb_VQS_8586!$BM$10:$BM$2310,33)+SUMIFS(Gb_VQS_8586!BQ$10:BQ$2310,Gb_VQS_8586!$BL$10:$BL$2310,$A109,Gb_VQS_8586!$BM$10:$BM$2310,35)</f>
        <v>0</v>
      </c>
      <c r="BP109" s="102">
        <f>SUMIFS(Gb_VQS_8586!BH$10:BH$2310,Gb_VQS_8586!$BB$10:$BB$2310,$A109,Gb_VQS_8586!$BC$10:$BC$2310,23)+SUMIFS(Gb_VQS_8586!BH$10:BH$2310,Gb_VQS_8586!$BB$10:$BB$2310,$A109,Gb_VQS_8586!$BC$10:$BC$2310,21)+SUMIFS(Gb_VQS_8586!BR$10:BR$2310,Gb_VQS_8586!$BL$10:$BL$2310,$A109,Gb_VQS_8586!$BM$10:$BM$2310,33)+SUMIFS(Gb_VQS_8586!BR$10:BR$2310,Gb_VQS_8586!$BL$10:$BL$2310,$A109,Gb_VQS_8586!$BM$10:$BM$2310,35)</f>
        <v>0</v>
      </c>
      <c r="BQ109" s="101">
        <f>SUMIFS(Gb_VQS_8586!BI$10:BI$2310,Gb_VQS_8586!$BB$10:$BB$2310,$A109,Gb_VQS_8586!$BC$10:$BC$2310,23)+SUMIFS(Gb_VQS_8586!BI$10:BI$2310,Gb_VQS_8586!$BB$10:$BB$2310,$A109,Gb_VQS_8586!$BC$10:$BC$2310,21)+SUMIFS(Gb_VQS_8586!BS$10:BS$2310,Gb_VQS_8586!$BL$10:$BL$2310,$A109,Gb_VQS_8586!$BM$10:$BM$2310,33)+SUMIFS(Gb_VQS_8586!BS$10:BS$2310,Gb_VQS_8586!$BL$10:$BL$2310,$A109,Gb_VQS_8586!$BM$10:$BM$2310,35)</f>
        <v>0</v>
      </c>
      <c r="BR109" s="103">
        <f>SUMIFS(Gb_VQS_8586!BD$10:BD$2310,Gb_VQS_8586!$BB$10:$BB$2310,$A109,Gb_VQS_8586!$BC$10:$BC$2310,24)+SUMIFS(Gb_VQS_8586!BD$10:BD$2310,Gb_VQS_8586!$BB$10:$BB$2310,$A109,Gb_VQS_8586!$BC$10:$BC$2310,22)+SUMIFS(Gb_VQS_8586!BN$10:BN$2310,Gb_VQS_8586!$BL$10:$BL$2310,$A109,Gb_VQS_8586!$BM$10:$BM$2310,34)+SUMIFS(Gb_VQS_8586!BN$10:BN$2310,Gb_VQS_8586!$BL$10:$BL$2310,$A109,Gb_VQS_8586!$BM$10:$BM$2310,36)</f>
        <v>103012.12999999999</v>
      </c>
      <c r="BS109" s="102">
        <f>SUMIFS(Gb_VQS_8586!BE$10:BE$2310,Gb_VQS_8586!$BB$10:$BB$2310,$A109,Gb_VQS_8586!$BC$10:$BC$2310,24)+SUMIFS(Gb_VQS_8586!BE$10:BE$2310,Gb_VQS_8586!$BB$10:$BB$2310,$A109,Gb_VQS_8586!$BC$10:$BC$2310,22)+SUMIFS(Gb_VQS_8586!BO$10:BO$2310,Gb_VQS_8586!$BL$10:$BL$2310,$A109,Gb_VQS_8586!$BM$10:$BM$2310,34)+SUMIFS(Gb_VQS_8586!BO$10:BO$2310,Gb_VQS_8586!$BL$10:$BL$2310,$A109,Gb_VQS_8586!$BM$10:$BM$2310,36)</f>
        <v>89600</v>
      </c>
      <c r="BT109" s="102">
        <f>SUMIFS(Gb_VQS_8586!BF$10:BF$2310,Gb_VQS_8586!$BB$10:$BB$2310,$A109,Gb_VQS_8586!$BC$10:$BC$2310,24)+SUMIFS(Gb_VQS_8586!BF$10:BF$2310,Gb_VQS_8586!$BB$10:$BB$2310,$A109,Gb_VQS_8586!$BC$10:$BC$2310,22)+SUMIFS(Gb_VQS_8586!BP$10:BP$2310,Gb_VQS_8586!$BL$10:$BL$2310,$A109,Gb_VQS_8586!$BM$10:$BM$2310,34)+SUMIFS(Gb_VQS_8586!BP$10:BP$2310,Gb_VQS_8586!$BL$10:$BL$2310,$A109,Gb_VQS_8586!$BM$10:$BM$2310,36)</f>
        <v>89800</v>
      </c>
      <c r="BU109" s="102">
        <f>SUMIFS(Gb_VQS_8586!BG$10:BG$2310,Gb_VQS_8586!$BB$10:$BB$2310,$A109,Gb_VQS_8586!$BC$10:$BC$2310,24)+SUMIFS(Gb_VQS_8586!BG$10:BG$2310,Gb_VQS_8586!$BB$10:$BB$2310,$A109,Gb_VQS_8586!$BC$10:$BC$2310,22)+SUMIFS(Gb_VQS_8586!BQ$10:BQ$2310,Gb_VQS_8586!$BL$10:$BL$2310,$A109,Gb_VQS_8586!$BM$10:$BM$2310,34)+SUMIFS(Gb_VQS_8586!BQ$10:BQ$2310,Gb_VQS_8586!$BL$10:$BL$2310,$A109,Gb_VQS_8586!$BM$10:$BM$2310,36)</f>
        <v>58100</v>
      </c>
      <c r="BV109" s="102">
        <f>SUMIFS(Gb_VQS_8586!BH$10:BH$2310,Gb_VQS_8586!$BB$10:$BB$2310,$A109,Gb_VQS_8586!$BC$10:$BC$2310,24)+SUMIFS(Gb_VQS_8586!BH$10:BH$2310,Gb_VQS_8586!$BB$10:$BB$2310,$A109,Gb_VQS_8586!$BC$10:$BC$2310,22)+SUMIFS(Gb_VQS_8586!BR$10:BR$2310,Gb_VQS_8586!$BL$10:$BL$2310,$A109,Gb_VQS_8586!$BM$10:$BM$2310,34)+SUMIFS(Gb_VQS_8586!BR$10:BR$2310,Gb_VQS_8586!$BL$10:$BL$2310,$A109,Gb_VQS_8586!$BM$10:$BM$2310,36)</f>
        <v>61700</v>
      </c>
      <c r="BW109" s="101">
        <f>SUMIFS(Gb_VQS_8586!BI$10:BI$2310,Gb_VQS_8586!$BB$10:$BB$2310,$A109,Gb_VQS_8586!$BC$10:$BC$2310,24)+SUMIFS(Gb_VQS_8586!BI$10:BI$2310,Gb_VQS_8586!$BB$10:$BB$2310,$A109,Gb_VQS_8586!$BC$10:$BC$2310,22)+SUMIFS(Gb_VQS_8586!BS$10:BS$2310,Gb_VQS_8586!$BL$10:$BL$2310,$A109,Gb_VQS_8586!$BM$10:$BM$2310,34)+SUMIFS(Gb_VQS_8586!BS$10:BS$2310,Gb_VQS_8586!$BL$10:$BL$2310,$A109,Gb_VQS_8586!$BM$10:$BM$2310,36)</f>
        <v>59800</v>
      </c>
      <c r="BX109" s="103">
        <f>_xlfn.IFNA(VLOOKUP($A109,Gb_Stand!$B$10:$H$585,D$6,FALSE),0)</f>
        <v>147513.46</v>
      </c>
      <c r="BY109" s="102">
        <f>_xlfn.IFNA(VLOOKUP($A109,Gb_Stand!$B$10:$H$585,E$6,FALSE),0)</f>
        <v>104599.52</v>
      </c>
      <c r="BZ109" s="102">
        <f>_xlfn.IFNA(VLOOKUP($A109,Gb_Stand!$B$10:$H$585,F$6,FALSE),0)</f>
        <v>60630.8</v>
      </c>
      <c r="CA109" s="102">
        <f>_xlfn.IFNA(VLOOKUP($A109,Gb_Stand!$B$10:$H$585,G$6,FALSE),0)</f>
        <v>15500.99</v>
      </c>
      <c r="CB109" s="102">
        <f>_xlfn.IFNA(VLOOKUP($A109,Gb_Stand!$B$10:$H$585,H$6,FALSE),0)</f>
        <v>391.89</v>
      </c>
      <c r="CC109" s="101">
        <f>_xlfn.IFNA(VLOOKUP($A109,Gb_Stand!$B$10:$H$585,I$6,FALSE),0)</f>
        <v>391.89</v>
      </c>
      <c r="CD109" s="103">
        <f>_xlfn.IFNA(VLOOKUP($A109,Gb_Stand!$K$10:$Q$585,D$6,FALSE),0)</f>
        <v>147513.46</v>
      </c>
      <c r="CE109" s="102">
        <f>_xlfn.IFNA(VLOOKUP($A109,Gb_Stand!$K$10:$Q$585,E$6,FALSE),0)</f>
        <v>104599.52</v>
      </c>
      <c r="CF109" s="102">
        <f>_xlfn.IFNA(VLOOKUP($A109,Gb_Stand!$K$10:$Q$585,F$6,FALSE),0)</f>
        <v>60630.8</v>
      </c>
      <c r="CG109" s="102">
        <f>_xlfn.IFNA(VLOOKUP($A109,Gb_Stand!$K$10:$Q$585,G$6,FALSE),0)</f>
        <v>15500.99</v>
      </c>
      <c r="CH109" s="102">
        <f>_xlfn.IFNA(VLOOKUP($A109,Gb_Stand!$K$10:$Q$585,H$6,FALSE),0)</f>
        <v>391.89</v>
      </c>
      <c r="CI109" s="101">
        <f>_xlfn.IFNA(VLOOKUP($A109,Gb_Stand!$K$10:$Q$585,I$6,FALSE),0)</f>
        <v>391.89</v>
      </c>
      <c r="CJ109" s="103">
        <f>_xlfn.IFNA(VLOOKUP($A109,Gb_Stand!$T$10:$Z$585,D$6,FALSE),0)</f>
        <v>584006.40000000002</v>
      </c>
      <c r="CK109" s="102">
        <f>_xlfn.IFNA(VLOOKUP($A109,Gb_Stand!$T$10:$Z$585,E$6,FALSE),0)</f>
        <v>434107.92</v>
      </c>
      <c r="CL109" s="102">
        <f>_xlfn.IFNA(VLOOKUP($A109,Gb_Stand!$T$10:$Z$585,F$6,FALSE),0)</f>
        <v>402993.36</v>
      </c>
      <c r="CM109" s="102">
        <f>_xlfn.IFNA(VLOOKUP($A109,Gb_Stand!$T$10:$Z$585,G$6,FALSE),0)</f>
        <v>402993.36</v>
      </c>
      <c r="CN109" s="102">
        <f>_xlfn.IFNA(VLOOKUP($A109,Gb_Stand!$T$10:$Z$585,H$6,FALSE),0)</f>
        <v>402993.36</v>
      </c>
      <c r="CO109" s="101">
        <f>_xlfn.IFNA(VLOOKUP($A109,Gb_Stand!$T$10:$Z$585,I$6,FALSE),0)</f>
        <v>402993.36</v>
      </c>
      <c r="CP109" s="103">
        <f>_xlfn.IFNA(VLOOKUP($A109,Gb_Stand!$AC$10:$AI$585,D$6,FALSE),0)</f>
        <v>0</v>
      </c>
      <c r="CQ109" s="102">
        <f>_xlfn.IFNA(VLOOKUP($A109,Gb_Stand!$AC$10:$AI$585,E$6,FALSE),0)</f>
        <v>0</v>
      </c>
      <c r="CR109" s="102">
        <f>_xlfn.IFNA(VLOOKUP($A109,Gb_Stand!$AC$10:$AI$585,F$6,FALSE),0)</f>
        <v>0</v>
      </c>
      <c r="CS109" s="102">
        <f>_xlfn.IFNA(VLOOKUP($A109,Gb_Stand!$AC$10:$AI$585,G$6,FALSE),0)</f>
        <v>0</v>
      </c>
      <c r="CT109" s="102">
        <f>_xlfn.IFNA(VLOOKUP($A109,Gb_Stand!$AC$10:$AI$585,H$6,FALSE),0)</f>
        <v>0</v>
      </c>
      <c r="CU109" s="101">
        <f>_xlfn.IFNA(VLOOKUP($A109,Gb_Stand!$AC$10:$AI$585,I$6,FALSE),0)</f>
        <v>0</v>
      </c>
    </row>
    <row r="110" spans="1:99" x14ac:dyDescent="0.4">
      <c r="A110" s="106">
        <v>20801</v>
      </c>
      <c r="B110" s="105" t="s">
        <v>108</v>
      </c>
      <c r="C110" s="104"/>
      <c r="D110" s="103">
        <f>_xlfn.IFNA(VLOOKUP($A110,Gb_VQS!$B$10:$H$585,D$6,FALSE),0)+SUMIFS(Gb_VQS!$V$10:$V$1160,Gb_VQS!$T$10:$T$1160,$A110,Gb_VQS!$U$10:$U$1160,31)+SUMIFS(Gb_VQS!$AX$10:$AX$1735,Gb_VQS!$AV$10:$AV$1735,$A110,Gb_VQS!$AW$10:$AW$1735,13)</f>
        <v>14478699.289999999</v>
      </c>
      <c r="E110" s="102">
        <f>_xlfn.IFNA(VLOOKUP($A110,Gb_VQS!$B$10:$H$585,E$6,FALSE),0)+SUMIFS(Gb_VQS!W$10:W$1160,Gb_VQS!$T$10:$T$1160,$A110)</f>
        <v>10362700</v>
      </c>
      <c r="F110" s="102">
        <f>_xlfn.IFNA(VLOOKUP($A110,Gb_VQS!$B$10:$H$585,F$6,FALSE),0)+SUMIFS(Gb_VQS!X$10:X$1160,Gb_VQS!$T$10:$T$1160,$A110)</f>
        <v>10157700</v>
      </c>
      <c r="G110" s="102">
        <f>_xlfn.IFNA(VLOOKUP($A110,Gb_VQS!$B$10:$H$585,G$6,FALSE),0)+SUMIFS(Gb_VQS!Y$10:Y$1160,Gb_VQS!$T$10:$T$1160,$A110)</f>
        <v>10259300</v>
      </c>
      <c r="H110" s="102">
        <f>_xlfn.IFNA(VLOOKUP($A110,Gb_VQS!$B$10:$H$585,H$6,FALSE),0)+SUMIFS(Gb_VQS!Z$10:Z$1160,Gb_VQS!$T$10:$T$1160,$A110)</f>
        <v>10286400</v>
      </c>
      <c r="I110" s="101">
        <f>_xlfn.IFNA(VLOOKUP($A110,Gb_VQS!$B$10:$H$585,I$6,FALSE),0)+SUMIFS(Gb_VQS!AA$10:AA$1160,Gb_VQS!$T$10:$T$1160,$A110)</f>
        <v>10287300</v>
      </c>
      <c r="J110" s="103">
        <f>_xlfn.IFNA(VLOOKUP($A110,Gb_VQS!$K$10:$Q$585,D$6,FALSE),0)</f>
        <v>11466117.439999999</v>
      </c>
      <c r="K110" s="102">
        <f>_xlfn.IFNA(VLOOKUP($A110,Gb_VQS!$K$10:$Q$585,E$6,FALSE),0)</f>
        <v>10384300</v>
      </c>
      <c r="L110" s="102">
        <f>_xlfn.IFNA(VLOOKUP($A110,Gb_VQS!$K$10:$Q$585,F$6,FALSE),0)</f>
        <v>10570400</v>
      </c>
      <c r="M110" s="102">
        <f>_xlfn.IFNA(VLOOKUP($A110,Gb_VQS!$K$10:$Q$585,G$6,FALSE),0)</f>
        <v>10808800</v>
      </c>
      <c r="N110" s="102">
        <f>_xlfn.IFNA(VLOOKUP($A110,Gb_VQS!$K$10:$Q$585,H$6,FALSE),0)</f>
        <v>10935300</v>
      </c>
      <c r="O110" s="101">
        <f>_xlfn.IFNA(VLOOKUP($A110,Gb_VQS!$K$10:$Q$585,I$6,FALSE),0)</f>
        <v>11123000</v>
      </c>
      <c r="P110" s="103">
        <f>SUMIFS(Gb_VQS!$AY$10:$AY$1735,Gb_VQS!$AV$10:$AV$1735,$A110,Gb_VQS!$AW$10:$AW$1735,10)</f>
        <v>672473.18</v>
      </c>
      <c r="Q110" s="102">
        <f>_xlfn.IFNA(VLOOKUP($A110,Gb_VQS!$AM$10:$AS$585,E$6,FALSE),0)</f>
        <v>0</v>
      </c>
      <c r="R110" s="102">
        <f>_xlfn.IFNA(VLOOKUP($A110,Gb_VQS!$AM$10:$AS$585,F$6,FALSE),0)</f>
        <v>0</v>
      </c>
      <c r="S110" s="102">
        <f>_xlfn.IFNA(VLOOKUP($A110,Gb_VQS!$AM$10:$AS$585,G$6,FALSE),0)</f>
        <v>0</v>
      </c>
      <c r="T110" s="102">
        <f>_xlfn.IFNA(VLOOKUP($A110,Gb_VQS!$AM$10:$AS$585,H$6,FALSE),0)</f>
        <v>0</v>
      </c>
      <c r="U110" s="101">
        <f>_xlfn.IFNA(VLOOKUP($A110,Gb_VQS!$AM$10:$AS$585,I$6,FALSE),0)</f>
        <v>0</v>
      </c>
      <c r="V110" s="103">
        <f>SUMIFS(Gb_VQS!$AX$10:$AX$1735,Gb_VQS!$AV$10:$AV$1735,$A110,Gb_VQS!$AW$10:$AW$1735,10)+SUMIFS(Gb_VQS!$AX$10:$AX$1735,Gb_VQS!$AV$10:$AV$1735,$A110,Gb_VQS!$AW$10:$AW$1735,11)-SUMIFS(Gb_VQS!$AY$10:$AY$1735,Gb_VQS!$AV$10:$AV$1735,$A110,Gb_VQS!$AW$10:$AW$1735,11)</f>
        <v>1358477.73</v>
      </c>
      <c r="W110" s="102">
        <f>_xlfn.IFNA(VLOOKUP($A110,Gb_VQS!$AD$10:$AO$585,E$6,FALSE),0)</f>
        <v>193400</v>
      </c>
      <c r="X110" s="102">
        <f>_xlfn.IFNA(VLOOKUP($A110,Gb_VQS!$AD$10:$AO$585,F$6,FALSE),0)</f>
        <v>80000</v>
      </c>
      <c r="Y110" s="102">
        <f>_xlfn.IFNA(VLOOKUP($A110,Gb_VQS!$AD$10:$AO$585,G$6,FALSE),0)</f>
        <v>500</v>
      </c>
      <c r="Z110" s="102">
        <f>_xlfn.IFNA(VLOOKUP($A110,Gb_VQS!$AD$10:$AO$585,H$6,FALSE),0)</f>
        <v>500</v>
      </c>
      <c r="AA110" s="101">
        <f>_xlfn.IFNA(VLOOKUP($A110,Gb_VQS!$AD$10:$AO$585,I$6,FALSE),0)</f>
        <v>500</v>
      </c>
      <c r="AB110" s="103"/>
      <c r="AC110" s="102"/>
      <c r="AD110" s="102"/>
      <c r="AE110" s="102"/>
      <c r="AF110" s="102"/>
      <c r="AG110" s="101"/>
      <c r="AH110" s="103"/>
      <c r="AI110" s="102"/>
      <c r="AJ110" s="102"/>
      <c r="AK110" s="102"/>
      <c r="AL110" s="102"/>
      <c r="AM110" s="101"/>
      <c r="AN110" s="103">
        <f>_xlfn.IFNA(VLOOKUP($A110,Gb_VQS_8586!$B$10:$H$585,D$6,FALSE),0)+SUMIFS(Gb_VQS_8586!$V$10:$V$1160,Gb_VQS_8586!$T$10:$T$1160,$A110,Gb_VQS_8586!$U$10:$U$1160,31)+SUMIFS(Gb_VQS_8586!$AX$10:$AX$1735,Gb_VQS_8586!$AV$10:$AV$1735,$A110,Gb_VQS_8586!$AW$10:$AW$1735,13)</f>
        <v>1929903.63</v>
      </c>
      <c r="AO110" s="102">
        <f>_xlfn.IFNA(VLOOKUP($A110,Gb_VQS_8586!$B$10:$H$585,E$6,FALSE),0)+SUMIFS(Gb_VQS_8586!W$10:W$1160,Gb_VQS_8586!$T$10:$T$1160,$A110)</f>
        <v>1419400</v>
      </c>
      <c r="AP110" s="102">
        <f>_xlfn.IFNA(VLOOKUP($A110,Gb_VQS_8586!$B$10:$H$585,F$6,FALSE),0)+SUMIFS(Gb_VQS_8586!X$10:X$1160,Gb_VQS_8586!$T$10:$T$1160,$A110)</f>
        <v>1419400</v>
      </c>
      <c r="AQ110" s="102">
        <f>_xlfn.IFNA(VLOOKUP($A110,Gb_VQS_8586!$B$10:$H$585,G$6,FALSE),0)+SUMIFS(Gb_VQS_8586!Y$10:Y$1160,Gb_VQS_8586!$T$10:$T$1160,$A110)</f>
        <v>1424400</v>
      </c>
      <c r="AR110" s="102">
        <f>_xlfn.IFNA(VLOOKUP($A110,Gb_VQS_8586!$B$10:$H$585,H$6,FALSE),0)+SUMIFS(Gb_VQS_8586!Z$10:Z$1160,Gb_VQS_8586!$T$10:$T$1160,$A110)</f>
        <v>1428800</v>
      </c>
      <c r="AS110" s="101">
        <f>_xlfn.IFNA(VLOOKUP($A110,Gb_VQS_8586!$B$10:$H$585,I$6,FALSE),0)+SUMIFS(Gb_VQS_8586!AA$10:AA$1160,Gb_VQS_8586!$T$10:$T$1160,$A110)</f>
        <v>1438800</v>
      </c>
      <c r="AT110" s="103">
        <f>_xlfn.IFNA(VLOOKUP($A110,Gb_VQS_8586!$K$10:$Q$585,D$6,FALSE),0)</f>
        <v>1298842.22</v>
      </c>
      <c r="AU110" s="102">
        <f>_xlfn.IFNA(VLOOKUP($A110,Gb_VQS_8586!$K$10:$Q$585,E$6,FALSE),0)</f>
        <v>1222000</v>
      </c>
      <c r="AV110" s="102">
        <f>_xlfn.IFNA(VLOOKUP($A110,Gb_VQS_8586!$K$10:$Q$585,F$6,FALSE),0)</f>
        <v>1278600</v>
      </c>
      <c r="AW110" s="102">
        <f>_xlfn.IFNA(VLOOKUP($A110,Gb_VQS_8586!$K$10:$Q$585,G$6,FALSE),0)</f>
        <v>1303300</v>
      </c>
      <c r="AX110" s="102">
        <f>_xlfn.IFNA(VLOOKUP($A110,Gb_VQS_8586!$K$10:$Q$585,H$6,FALSE),0)</f>
        <v>1289200</v>
      </c>
      <c r="AY110" s="101">
        <f>_xlfn.IFNA(VLOOKUP($A110,Gb_VQS_8586!$K$10:$Q$585,I$6,FALSE),0)</f>
        <v>1299700</v>
      </c>
      <c r="AZ110" s="103">
        <f>SUMIFS(Gb_VQS_8586!$AY$10:$AY$1735,Gb_VQS_8586!$AV$10:$AV$1735,$A110,Gb_VQS_8586!$AW$10:$AW$1735,10)</f>
        <v>81745.14</v>
      </c>
      <c r="BA110" s="102">
        <f>_xlfn.IFNA(VLOOKUP($A110,Gb_VQS_8586!$AM$10:$AS$585,E$6,FALSE),0)</f>
        <v>0</v>
      </c>
      <c r="BB110" s="102">
        <f>_xlfn.IFNA(VLOOKUP($A110,Gb_VQS_8586!$AM$10:$AS$585,F$6,FALSE),0)</f>
        <v>0</v>
      </c>
      <c r="BC110" s="102">
        <f>_xlfn.IFNA(VLOOKUP($A110,Gb_VQS_8586!$AM$10:$AS$585,G$6,FALSE),0)</f>
        <v>0</v>
      </c>
      <c r="BD110" s="102">
        <f>_xlfn.IFNA(VLOOKUP($A110,Gb_VQS_8586!$AM$10:$AS$585,H$6,FALSE),0)</f>
        <v>0</v>
      </c>
      <c r="BE110" s="101">
        <f>_xlfn.IFNA(VLOOKUP($A110,Gb_VQS_8586!$AM$10:$AS$585,I$6,FALSE),0)</f>
        <v>0</v>
      </c>
      <c r="BF110" s="103">
        <f>SUMIFS(Gb_VQS_8586!$AX$10:$AX$1735,Gb_VQS_8586!$AV$10:$AV$1735,$A110,Gb_VQS_8586!$AW$10:$AW$1735,10)+SUMIFS(Gb_VQS_8586!$AX$10:$AX$1735,Gb_VQS_8586!$AV$10:$AV$1735,$A110,Gb_VQS_8586!$AW$10:$AW$1735,11)-SUMIFS(Gb_VQS_8586!$AY$10:$AY$1735,Gb_VQS_8586!$AV$10:$AV$1735,$A110,Gb_VQS_8586!$AW$10:$AW$1735,11)</f>
        <v>302867.32</v>
      </c>
      <c r="BG110" s="102">
        <f>_xlfn.IFNA(VLOOKUP($A110,Gb_VQS_8586!$AD$10:$AO$585,E$6,FALSE),0)</f>
        <v>0</v>
      </c>
      <c r="BH110" s="102">
        <f>_xlfn.IFNA(VLOOKUP($A110,Gb_VQS_8586!$AD$10:$AO$585,F$6,FALSE),0)</f>
        <v>0</v>
      </c>
      <c r="BI110" s="102">
        <f>_xlfn.IFNA(VLOOKUP($A110,Gb_VQS_8586!$AD$10:$AO$585,G$6,FALSE),0)</f>
        <v>0</v>
      </c>
      <c r="BJ110" s="102">
        <f>_xlfn.IFNA(VLOOKUP($A110,Gb_VQS_8586!$AD$10:$AO$585,H$6,FALSE),0)</f>
        <v>0</v>
      </c>
      <c r="BK110" s="101">
        <f>_xlfn.IFNA(VLOOKUP($A110,Gb_VQS_8586!$AD$10:$AO$585,I$6,FALSE),0)</f>
        <v>0</v>
      </c>
      <c r="BL110" s="103">
        <f>SUMIFS(Gb_VQS_8586!BD$10:BD$2310,Gb_VQS_8586!$BB$10:$BB$2310,$A110,Gb_VQS_8586!$BC$10:$BC$2310,23)+SUMIFS(Gb_VQS_8586!BD$10:BD$2310,Gb_VQS_8586!$BB$10:$BB$2310,$A110,Gb_VQS_8586!$BC$10:$BC$2310,21)+SUMIFS(Gb_VQS_8586!BN$10:BN$2310,Gb_VQS_8586!$BL$10:$BL$2310,$A110,Gb_VQS_8586!$BM$10:$BM$2310,33)+SUMIFS(Gb_VQS_8586!BN$10:BN$2310,Gb_VQS_8586!$BL$10:$BL$2310,$A110,Gb_VQS_8586!$BM$10:$BM$2310,35)+SUMIFS(Gb_VQS_8586!$V$10:$V$1160,Gb_VQS_8586!$T$10:$T$1160,$A110,Gb_VQS_8586!$U$10:$U$1160,33)-SUMIFS(Gb_VQS_8586!$AX$10:$AX$1735,Gb_VQS_8586!$AV$10:$AV$1735,$A110,Gb_VQS_8586!$AW$10:$AW$1735,13)</f>
        <v>519164.32000000007</v>
      </c>
      <c r="BM110" s="102">
        <f>SUMIFS(Gb_VQS_8586!BE$10:BE$2310,Gb_VQS_8586!$BB$10:$BB$2310,$A110,Gb_VQS_8586!$BC$10:$BC$2310,23)+SUMIFS(Gb_VQS_8586!BE$10:BE$2310,Gb_VQS_8586!$BB$10:$BB$2310,$A110,Gb_VQS_8586!$BC$10:$BC$2310,21)+SUMIFS(Gb_VQS_8586!BO$10:BO$2310,Gb_VQS_8586!$BL$10:$BL$2310,$A110,Gb_VQS_8586!$BM$10:$BM$2310,33)+SUMIFS(Gb_VQS_8586!BO$10:BO$2310,Gb_VQS_8586!$BL$10:$BL$2310,$A110,Gb_VQS_8586!$BM$10:$BM$2310,35)</f>
        <v>298300</v>
      </c>
      <c r="BN110" s="102">
        <f>SUMIFS(Gb_VQS_8586!BF$10:BF$2310,Gb_VQS_8586!$BB$10:$BB$2310,$A110,Gb_VQS_8586!$BC$10:$BC$2310,23)+SUMIFS(Gb_VQS_8586!BF$10:BF$2310,Gb_VQS_8586!$BB$10:$BB$2310,$A110,Gb_VQS_8586!$BC$10:$BC$2310,21)+SUMIFS(Gb_VQS_8586!BP$10:BP$2310,Gb_VQS_8586!$BL$10:$BL$2310,$A110,Gb_VQS_8586!$BM$10:$BM$2310,33)+SUMIFS(Gb_VQS_8586!BP$10:BP$2310,Gb_VQS_8586!$BL$10:$BL$2310,$A110,Gb_VQS_8586!$BM$10:$BM$2310,35)</f>
        <v>538500</v>
      </c>
      <c r="BO110" s="102">
        <f>SUMIFS(Gb_VQS_8586!BG$10:BG$2310,Gb_VQS_8586!$BB$10:$BB$2310,$A110,Gb_VQS_8586!$BC$10:$BC$2310,23)+SUMIFS(Gb_VQS_8586!BG$10:BG$2310,Gb_VQS_8586!$BB$10:$BB$2310,$A110,Gb_VQS_8586!$BC$10:$BC$2310,21)+SUMIFS(Gb_VQS_8586!BQ$10:BQ$2310,Gb_VQS_8586!$BL$10:$BL$2310,$A110,Gb_VQS_8586!$BM$10:$BM$2310,33)+SUMIFS(Gb_VQS_8586!BQ$10:BQ$2310,Gb_VQS_8586!$BL$10:$BL$2310,$A110,Gb_VQS_8586!$BM$10:$BM$2310,35)</f>
        <v>549100</v>
      </c>
      <c r="BP110" s="102">
        <f>SUMIFS(Gb_VQS_8586!BH$10:BH$2310,Gb_VQS_8586!$BB$10:$BB$2310,$A110,Gb_VQS_8586!$BC$10:$BC$2310,23)+SUMIFS(Gb_VQS_8586!BH$10:BH$2310,Gb_VQS_8586!$BB$10:$BB$2310,$A110,Gb_VQS_8586!$BC$10:$BC$2310,21)+SUMIFS(Gb_VQS_8586!BR$10:BR$2310,Gb_VQS_8586!$BL$10:$BL$2310,$A110,Gb_VQS_8586!$BM$10:$BM$2310,33)+SUMIFS(Gb_VQS_8586!BR$10:BR$2310,Gb_VQS_8586!$BL$10:$BL$2310,$A110,Gb_VQS_8586!$BM$10:$BM$2310,35)</f>
        <v>553300</v>
      </c>
      <c r="BQ110" s="101">
        <f>SUMIFS(Gb_VQS_8586!BI$10:BI$2310,Gb_VQS_8586!$BB$10:$BB$2310,$A110,Gb_VQS_8586!$BC$10:$BC$2310,23)+SUMIFS(Gb_VQS_8586!BI$10:BI$2310,Gb_VQS_8586!$BB$10:$BB$2310,$A110,Gb_VQS_8586!$BC$10:$BC$2310,21)+SUMIFS(Gb_VQS_8586!BS$10:BS$2310,Gb_VQS_8586!$BL$10:$BL$2310,$A110,Gb_VQS_8586!$BM$10:$BM$2310,33)+SUMIFS(Gb_VQS_8586!BS$10:BS$2310,Gb_VQS_8586!$BL$10:$BL$2310,$A110,Gb_VQS_8586!$BM$10:$BM$2310,35)</f>
        <v>200</v>
      </c>
      <c r="BR110" s="103">
        <f>SUMIFS(Gb_VQS_8586!BD$10:BD$2310,Gb_VQS_8586!$BB$10:$BB$2310,$A110,Gb_VQS_8586!$BC$10:$BC$2310,24)+SUMIFS(Gb_VQS_8586!BD$10:BD$2310,Gb_VQS_8586!$BB$10:$BB$2310,$A110,Gb_VQS_8586!$BC$10:$BC$2310,22)+SUMIFS(Gb_VQS_8586!BN$10:BN$2310,Gb_VQS_8586!$BL$10:$BL$2310,$A110,Gb_VQS_8586!$BM$10:$BM$2310,34)+SUMIFS(Gb_VQS_8586!BN$10:BN$2310,Gb_VQS_8586!$BL$10:$BL$2310,$A110,Gb_VQS_8586!$BM$10:$BM$2310,36)</f>
        <v>670551</v>
      </c>
      <c r="BS110" s="102">
        <f>SUMIFS(Gb_VQS_8586!BE$10:BE$2310,Gb_VQS_8586!$BB$10:$BB$2310,$A110,Gb_VQS_8586!$BC$10:$BC$2310,24)+SUMIFS(Gb_VQS_8586!BE$10:BE$2310,Gb_VQS_8586!$BB$10:$BB$2310,$A110,Gb_VQS_8586!$BC$10:$BC$2310,22)+SUMIFS(Gb_VQS_8586!BO$10:BO$2310,Gb_VQS_8586!$BL$10:$BL$2310,$A110,Gb_VQS_8586!$BM$10:$BM$2310,34)+SUMIFS(Gb_VQS_8586!BO$10:BO$2310,Gb_VQS_8586!$BL$10:$BL$2310,$A110,Gb_VQS_8586!$BM$10:$BM$2310,36)</f>
        <v>353800</v>
      </c>
      <c r="BT110" s="102">
        <f>SUMIFS(Gb_VQS_8586!BF$10:BF$2310,Gb_VQS_8586!$BB$10:$BB$2310,$A110,Gb_VQS_8586!$BC$10:$BC$2310,24)+SUMIFS(Gb_VQS_8586!BF$10:BF$2310,Gb_VQS_8586!$BB$10:$BB$2310,$A110,Gb_VQS_8586!$BC$10:$BC$2310,22)+SUMIFS(Gb_VQS_8586!BP$10:BP$2310,Gb_VQS_8586!$BL$10:$BL$2310,$A110,Gb_VQS_8586!$BM$10:$BM$2310,34)+SUMIFS(Gb_VQS_8586!BP$10:BP$2310,Gb_VQS_8586!$BL$10:$BL$2310,$A110,Gb_VQS_8586!$BM$10:$BM$2310,36)</f>
        <v>577000</v>
      </c>
      <c r="BU110" s="102">
        <f>SUMIFS(Gb_VQS_8586!BG$10:BG$2310,Gb_VQS_8586!$BB$10:$BB$2310,$A110,Gb_VQS_8586!$BC$10:$BC$2310,24)+SUMIFS(Gb_VQS_8586!BG$10:BG$2310,Gb_VQS_8586!$BB$10:$BB$2310,$A110,Gb_VQS_8586!$BC$10:$BC$2310,22)+SUMIFS(Gb_VQS_8586!BQ$10:BQ$2310,Gb_VQS_8586!$BL$10:$BL$2310,$A110,Gb_VQS_8586!$BM$10:$BM$2310,34)+SUMIFS(Gb_VQS_8586!BQ$10:BQ$2310,Gb_VQS_8586!$BL$10:$BL$2310,$A110,Gb_VQS_8586!$BM$10:$BM$2310,36)</f>
        <v>588000</v>
      </c>
      <c r="BV110" s="102">
        <f>SUMIFS(Gb_VQS_8586!BH$10:BH$2310,Gb_VQS_8586!$BB$10:$BB$2310,$A110,Gb_VQS_8586!$BC$10:$BC$2310,24)+SUMIFS(Gb_VQS_8586!BH$10:BH$2310,Gb_VQS_8586!$BB$10:$BB$2310,$A110,Gb_VQS_8586!$BC$10:$BC$2310,22)+SUMIFS(Gb_VQS_8586!BR$10:BR$2310,Gb_VQS_8586!$BL$10:$BL$2310,$A110,Gb_VQS_8586!$BM$10:$BM$2310,34)+SUMIFS(Gb_VQS_8586!BR$10:BR$2310,Gb_VQS_8586!$BL$10:$BL$2310,$A110,Gb_VQS_8586!$BM$10:$BM$2310,36)</f>
        <v>553000</v>
      </c>
      <c r="BW110" s="101">
        <f>SUMIFS(Gb_VQS_8586!BI$10:BI$2310,Gb_VQS_8586!$BB$10:$BB$2310,$A110,Gb_VQS_8586!$BC$10:$BC$2310,24)+SUMIFS(Gb_VQS_8586!BI$10:BI$2310,Gb_VQS_8586!$BB$10:$BB$2310,$A110,Gb_VQS_8586!$BC$10:$BC$2310,22)+SUMIFS(Gb_VQS_8586!BS$10:BS$2310,Gb_VQS_8586!$BL$10:$BL$2310,$A110,Gb_VQS_8586!$BM$10:$BM$2310,34)+SUMIFS(Gb_VQS_8586!BS$10:BS$2310,Gb_VQS_8586!$BL$10:$BL$2310,$A110,Gb_VQS_8586!$BM$10:$BM$2310,36)</f>
        <v>-100</v>
      </c>
      <c r="BX110" s="103">
        <f>_xlfn.IFNA(VLOOKUP($A110,Gb_Stand!$B$10:$H$585,D$6,FALSE),0)</f>
        <v>217941.86</v>
      </c>
      <c r="BY110" s="102">
        <f>_xlfn.IFNA(VLOOKUP($A110,Gb_Stand!$B$10:$H$585,E$6,FALSE),0)</f>
        <v>169143.31</v>
      </c>
      <c r="BZ110" s="102">
        <f>_xlfn.IFNA(VLOOKUP($A110,Gb_Stand!$B$10:$H$585,F$6,FALSE),0)</f>
        <v>119890.14</v>
      </c>
      <c r="CA110" s="102">
        <f>_xlfn.IFNA(VLOOKUP($A110,Gb_Stand!$B$10:$H$585,G$6,FALSE),0)</f>
        <v>70176.42</v>
      </c>
      <c r="CB110" s="102">
        <f>_xlfn.IFNA(VLOOKUP($A110,Gb_Stand!$B$10:$H$585,H$6,FALSE),0)</f>
        <v>46854.26</v>
      </c>
      <c r="CC110" s="101">
        <f>_xlfn.IFNA(VLOOKUP($A110,Gb_Stand!$B$10:$H$585,I$6,FALSE),0)</f>
        <v>23462.13</v>
      </c>
      <c r="CD110" s="103">
        <f>_xlfn.IFNA(VLOOKUP($A110,Gb_Stand!$K$10:$Q$585,D$6,FALSE),0)</f>
        <v>0</v>
      </c>
      <c r="CE110" s="102">
        <f>_xlfn.IFNA(VLOOKUP($A110,Gb_Stand!$K$10:$Q$585,E$6,FALSE),0)</f>
        <v>0</v>
      </c>
      <c r="CF110" s="102">
        <f>_xlfn.IFNA(VLOOKUP($A110,Gb_Stand!$K$10:$Q$585,F$6,FALSE),0)</f>
        <v>0</v>
      </c>
      <c r="CG110" s="102">
        <f>_xlfn.IFNA(VLOOKUP($A110,Gb_Stand!$K$10:$Q$585,G$6,FALSE),0)</f>
        <v>0</v>
      </c>
      <c r="CH110" s="102">
        <f>_xlfn.IFNA(VLOOKUP($A110,Gb_Stand!$K$10:$Q$585,H$6,FALSE),0)</f>
        <v>0</v>
      </c>
      <c r="CI110" s="101">
        <f>_xlfn.IFNA(VLOOKUP($A110,Gb_Stand!$K$10:$Q$585,I$6,FALSE),0)</f>
        <v>0</v>
      </c>
      <c r="CJ110" s="103">
        <f>_xlfn.IFNA(VLOOKUP($A110,Gb_Stand!$T$10:$Z$585,D$6,FALSE),0)</f>
        <v>6271951.5199999996</v>
      </c>
      <c r="CK110" s="102">
        <f>_xlfn.IFNA(VLOOKUP($A110,Gb_Stand!$T$10:$Z$585,E$6,FALSE),0)</f>
        <v>6056645.3200000003</v>
      </c>
      <c r="CL110" s="102">
        <f>_xlfn.IFNA(VLOOKUP($A110,Gb_Stand!$T$10:$Z$585,F$6,FALSE),0)</f>
        <v>6056645.3200000003</v>
      </c>
      <c r="CM110" s="102">
        <f>_xlfn.IFNA(VLOOKUP($A110,Gb_Stand!$T$10:$Z$585,G$6,FALSE),0)</f>
        <v>6056645.3200000003</v>
      </c>
      <c r="CN110" s="102">
        <f>_xlfn.IFNA(VLOOKUP($A110,Gb_Stand!$T$10:$Z$585,H$6,FALSE),0)</f>
        <v>6056645.3200000003</v>
      </c>
      <c r="CO110" s="101">
        <f>_xlfn.IFNA(VLOOKUP($A110,Gb_Stand!$T$10:$Z$585,I$6,FALSE),0)</f>
        <v>6056645.3200000003</v>
      </c>
      <c r="CP110" s="103">
        <f>_xlfn.IFNA(VLOOKUP($A110,Gb_Stand!$AC$10:$AI$585,D$6,FALSE),0)</f>
        <v>0</v>
      </c>
      <c r="CQ110" s="102">
        <f>_xlfn.IFNA(VLOOKUP($A110,Gb_Stand!$AC$10:$AI$585,E$6,FALSE),0)</f>
        <v>0</v>
      </c>
      <c r="CR110" s="102">
        <f>_xlfn.IFNA(VLOOKUP($A110,Gb_Stand!$AC$10:$AI$585,F$6,FALSE),0)</f>
        <v>0</v>
      </c>
      <c r="CS110" s="102">
        <f>_xlfn.IFNA(VLOOKUP($A110,Gb_Stand!$AC$10:$AI$585,G$6,FALSE),0)</f>
        <v>0</v>
      </c>
      <c r="CT110" s="102">
        <f>_xlfn.IFNA(VLOOKUP($A110,Gb_Stand!$AC$10:$AI$585,H$6,FALSE),0)</f>
        <v>0</v>
      </c>
      <c r="CU110" s="101">
        <f>_xlfn.IFNA(VLOOKUP($A110,Gb_Stand!$AC$10:$AI$585,I$6,FALSE),0)</f>
        <v>0</v>
      </c>
    </row>
    <row r="111" spans="1:99" x14ac:dyDescent="0.4">
      <c r="A111" s="106">
        <v>20802</v>
      </c>
      <c r="B111" s="105" t="s">
        <v>107</v>
      </c>
      <c r="C111" s="104"/>
      <c r="D111" s="103">
        <f>_xlfn.IFNA(VLOOKUP($A111,Gb_VQS!$B$10:$H$585,D$6,FALSE),0)+SUMIFS(Gb_VQS!$V$10:$V$1160,Gb_VQS!$T$10:$T$1160,$A111,Gb_VQS!$U$10:$U$1160,31)+SUMIFS(Gb_VQS!$AX$10:$AX$1735,Gb_VQS!$AV$10:$AV$1735,$A111,Gb_VQS!$AW$10:$AW$1735,13)</f>
        <v>3996085.4999999995</v>
      </c>
      <c r="E111" s="102">
        <f>_xlfn.IFNA(VLOOKUP($A111,Gb_VQS!$B$10:$H$585,E$6,FALSE),0)+SUMIFS(Gb_VQS!W$10:W$1160,Gb_VQS!$T$10:$T$1160,$A111)</f>
        <v>2905700</v>
      </c>
      <c r="F111" s="102">
        <f>_xlfn.IFNA(VLOOKUP($A111,Gb_VQS!$B$10:$H$585,F$6,FALSE),0)+SUMIFS(Gb_VQS!X$10:X$1160,Gb_VQS!$T$10:$T$1160,$A111)</f>
        <v>2380400</v>
      </c>
      <c r="G111" s="102">
        <f>_xlfn.IFNA(VLOOKUP($A111,Gb_VQS!$B$10:$H$585,G$6,FALSE),0)+SUMIFS(Gb_VQS!Y$10:Y$1160,Gb_VQS!$T$10:$T$1160,$A111)</f>
        <v>2032500</v>
      </c>
      <c r="H111" s="102">
        <f>_xlfn.IFNA(VLOOKUP($A111,Gb_VQS!$B$10:$H$585,H$6,FALSE),0)+SUMIFS(Gb_VQS!Z$10:Z$1160,Gb_VQS!$T$10:$T$1160,$A111)</f>
        <v>2028900</v>
      </c>
      <c r="I111" s="101">
        <f>_xlfn.IFNA(VLOOKUP($A111,Gb_VQS!$B$10:$H$585,I$6,FALSE),0)+SUMIFS(Gb_VQS!AA$10:AA$1160,Gb_VQS!$T$10:$T$1160,$A111)</f>
        <v>2003400</v>
      </c>
      <c r="J111" s="103">
        <f>_xlfn.IFNA(VLOOKUP($A111,Gb_VQS!$K$10:$Q$585,D$6,FALSE),0)</f>
        <v>2734017.96</v>
      </c>
      <c r="K111" s="102">
        <f>_xlfn.IFNA(VLOOKUP($A111,Gb_VQS!$K$10:$Q$585,E$6,FALSE),0)</f>
        <v>2726400</v>
      </c>
      <c r="L111" s="102">
        <f>_xlfn.IFNA(VLOOKUP($A111,Gb_VQS!$K$10:$Q$585,F$6,FALSE),0)</f>
        <v>2630900</v>
      </c>
      <c r="M111" s="102">
        <f>_xlfn.IFNA(VLOOKUP($A111,Gb_VQS!$K$10:$Q$585,G$6,FALSE),0)</f>
        <v>2696300</v>
      </c>
      <c r="N111" s="102">
        <f>_xlfn.IFNA(VLOOKUP($A111,Gb_VQS!$K$10:$Q$585,H$6,FALSE),0)</f>
        <v>2667200</v>
      </c>
      <c r="O111" s="101">
        <f>_xlfn.IFNA(VLOOKUP($A111,Gb_VQS!$K$10:$Q$585,I$6,FALSE),0)</f>
        <v>2648300</v>
      </c>
      <c r="P111" s="103">
        <f>SUMIFS(Gb_VQS!$AY$10:$AY$1735,Gb_VQS!$AV$10:$AV$1735,$A111,Gb_VQS!$AW$10:$AW$1735,10)</f>
        <v>0</v>
      </c>
      <c r="Q111" s="102">
        <f>_xlfn.IFNA(VLOOKUP($A111,Gb_VQS!$AM$10:$AS$585,E$6,FALSE),0)</f>
        <v>0</v>
      </c>
      <c r="R111" s="102">
        <f>_xlfn.IFNA(VLOOKUP($A111,Gb_VQS!$AM$10:$AS$585,F$6,FALSE),0)</f>
        <v>0</v>
      </c>
      <c r="S111" s="102">
        <f>_xlfn.IFNA(VLOOKUP($A111,Gb_VQS!$AM$10:$AS$585,G$6,FALSE),0)</f>
        <v>0</v>
      </c>
      <c r="T111" s="102">
        <f>_xlfn.IFNA(VLOOKUP($A111,Gb_VQS!$AM$10:$AS$585,H$6,FALSE),0)</f>
        <v>0</v>
      </c>
      <c r="U111" s="101">
        <f>_xlfn.IFNA(VLOOKUP($A111,Gb_VQS!$AM$10:$AS$585,I$6,FALSE),0)</f>
        <v>0</v>
      </c>
      <c r="V111" s="103">
        <f>SUMIFS(Gb_VQS!$AX$10:$AX$1735,Gb_VQS!$AV$10:$AV$1735,$A111,Gb_VQS!$AW$10:$AW$1735,10)+SUMIFS(Gb_VQS!$AX$10:$AX$1735,Gb_VQS!$AV$10:$AV$1735,$A111,Gb_VQS!$AW$10:$AW$1735,11)-SUMIFS(Gb_VQS!$AY$10:$AY$1735,Gb_VQS!$AV$10:$AV$1735,$A111,Gb_VQS!$AW$10:$AW$1735,11)</f>
        <v>2005450.81</v>
      </c>
      <c r="W111" s="102">
        <f>_xlfn.IFNA(VLOOKUP($A111,Gb_VQS!$AD$10:$AO$585,E$6,FALSE),0)</f>
        <v>380000</v>
      </c>
      <c r="X111" s="102">
        <f>_xlfn.IFNA(VLOOKUP($A111,Gb_VQS!$AD$10:$AO$585,F$6,FALSE),0)</f>
        <v>0</v>
      </c>
      <c r="Y111" s="102">
        <f>_xlfn.IFNA(VLOOKUP($A111,Gb_VQS!$AD$10:$AO$585,G$6,FALSE),0)</f>
        <v>0</v>
      </c>
      <c r="Z111" s="102">
        <f>_xlfn.IFNA(VLOOKUP($A111,Gb_VQS!$AD$10:$AO$585,H$6,FALSE),0)</f>
        <v>0</v>
      </c>
      <c r="AA111" s="101">
        <f>_xlfn.IFNA(VLOOKUP($A111,Gb_VQS!$AD$10:$AO$585,I$6,FALSE),0)</f>
        <v>0</v>
      </c>
      <c r="AB111" s="103"/>
      <c r="AC111" s="102"/>
      <c r="AD111" s="102"/>
      <c r="AE111" s="102"/>
      <c r="AF111" s="102"/>
      <c r="AG111" s="101"/>
      <c r="AH111" s="103"/>
      <c r="AI111" s="102"/>
      <c r="AJ111" s="102"/>
      <c r="AK111" s="102"/>
      <c r="AL111" s="102"/>
      <c r="AM111" s="101"/>
      <c r="AN111" s="103">
        <f>_xlfn.IFNA(VLOOKUP($A111,Gb_VQS_8586!$B$10:$H$585,D$6,FALSE),0)+SUMIFS(Gb_VQS_8586!$V$10:$V$1160,Gb_VQS_8586!$T$10:$T$1160,$A111,Gb_VQS_8586!$U$10:$U$1160,31)+SUMIFS(Gb_VQS_8586!$AX$10:$AX$1735,Gb_VQS_8586!$AV$10:$AV$1735,$A111,Gb_VQS_8586!$AW$10:$AW$1735,13)</f>
        <v>261880.61</v>
      </c>
      <c r="AO111" s="102">
        <f>_xlfn.IFNA(VLOOKUP($A111,Gb_VQS_8586!$B$10:$H$585,E$6,FALSE),0)+SUMIFS(Gb_VQS_8586!W$10:W$1160,Gb_VQS_8586!$T$10:$T$1160,$A111)</f>
        <v>212000</v>
      </c>
      <c r="AP111" s="102">
        <f>_xlfn.IFNA(VLOOKUP($A111,Gb_VQS_8586!$B$10:$H$585,F$6,FALSE),0)+SUMIFS(Gb_VQS_8586!X$10:X$1160,Gb_VQS_8586!$T$10:$T$1160,$A111)</f>
        <v>211900</v>
      </c>
      <c r="AQ111" s="102">
        <f>_xlfn.IFNA(VLOOKUP($A111,Gb_VQS_8586!$B$10:$H$585,G$6,FALSE),0)+SUMIFS(Gb_VQS_8586!Y$10:Y$1160,Gb_VQS_8586!$T$10:$T$1160,$A111)</f>
        <v>211900</v>
      </c>
      <c r="AR111" s="102">
        <f>_xlfn.IFNA(VLOOKUP($A111,Gb_VQS_8586!$B$10:$H$585,H$6,FALSE),0)+SUMIFS(Gb_VQS_8586!Z$10:Z$1160,Gb_VQS_8586!$T$10:$T$1160,$A111)</f>
        <v>211900</v>
      </c>
      <c r="AS111" s="101">
        <f>_xlfn.IFNA(VLOOKUP($A111,Gb_VQS_8586!$B$10:$H$585,I$6,FALSE),0)+SUMIFS(Gb_VQS_8586!AA$10:AA$1160,Gb_VQS_8586!$T$10:$T$1160,$A111)</f>
        <v>211900</v>
      </c>
      <c r="AT111" s="103">
        <f>_xlfn.IFNA(VLOOKUP($A111,Gb_VQS_8586!$K$10:$Q$585,D$6,FALSE),0)</f>
        <v>202380.46</v>
      </c>
      <c r="AU111" s="102">
        <f>_xlfn.IFNA(VLOOKUP($A111,Gb_VQS_8586!$K$10:$Q$585,E$6,FALSE),0)</f>
        <v>235900</v>
      </c>
      <c r="AV111" s="102">
        <f>_xlfn.IFNA(VLOOKUP($A111,Gb_VQS_8586!$K$10:$Q$585,F$6,FALSE),0)</f>
        <v>222800</v>
      </c>
      <c r="AW111" s="102">
        <f>_xlfn.IFNA(VLOOKUP($A111,Gb_VQS_8586!$K$10:$Q$585,G$6,FALSE),0)</f>
        <v>225000</v>
      </c>
      <c r="AX111" s="102">
        <f>_xlfn.IFNA(VLOOKUP($A111,Gb_VQS_8586!$K$10:$Q$585,H$6,FALSE),0)</f>
        <v>227300</v>
      </c>
      <c r="AY111" s="101">
        <f>_xlfn.IFNA(VLOOKUP($A111,Gb_VQS_8586!$K$10:$Q$585,I$6,FALSE),0)</f>
        <v>228900</v>
      </c>
      <c r="AZ111" s="103">
        <f>SUMIFS(Gb_VQS_8586!$AY$10:$AY$1735,Gb_VQS_8586!$AV$10:$AV$1735,$A111,Gb_VQS_8586!$AW$10:$AW$1735,10)</f>
        <v>0</v>
      </c>
      <c r="BA111" s="102">
        <f>_xlfn.IFNA(VLOOKUP($A111,Gb_VQS_8586!$AM$10:$AS$585,E$6,FALSE),0)</f>
        <v>0</v>
      </c>
      <c r="BB111" s="102">
        <f>_xlfn.IFNA(VLOOKUP($A111,Gb_VQS_8586!$AM$10:$AS$585,F$6,FALSE),0)</f>
        <v>0</v>
      </c>
      <c r="BC111" s="102">
        <f>_xlfn.IFNA(VLOOKUP($A111,Gb_VQS_8586!$AM$10:$AS$585,G$6,FALSE),0)</f>
        <v>0</v>
      </c>
      <c r="BD111" s="102">
        <f>_xlfn.IFNA(VLOOKUP($A111,Gb_VQS_8586!$AM$10:$AS$585,H$6,FALSE),0)</f>
        <v>0</v>
      </c>
      <c r="BE111" s="101">
        <f>_xlfn.IFNA(VLOOKUP($A111,Gb_VQS_8586!$AM$10:$AS$585,I$6,FALSE),0)</f>
        <v>0</v>
      </c>
      <c r="BF111" s="103">
        <f>SUMIFS(Gb_VQS_8586!$AX$10:$AX$1735,Gb_VQS_8586!$AV$10:$AV$1735,$A111,Gb_VQS_8586!$AW$10:$AW$1735,10)+SUMIFS(Gb_VQS_8586!$AX$10:$AX$1735,Gb_VQS_8586!$AV$10:$AV$1735,$A111,Gb_VQS_8586!$AW$10:$AW$1735,11)-SUMIFS(Gb_VQS_8586!$AY$10:$AY$1735,Gb_VQS_8586!$AV$10:$AV$1735,$A111,Gb_VQS_8586!$AW$10:$AW$1735,11)</f>
        <v>0</v>
      </c>
      <c r="BG111" s="102">
        <f>_xlfn.IFNA(VLOOKUP($A111,Gb_VQS_8586!$AD$10:$AO$585,E$6,FALSE),0)</f>
        <v>0</v>
      </c>
      <c r="BH111" s="102">
        <f>_xlfn.IFNA(VLOOKUP($A111,Gb_VQS_8586!$AD$10:$AO$585,F$6,FALSE),0)</f>
        <v>0</v>
      </c>
      <c r="BI111" s="102">
        <f>_xlfn.IFNA(VLOOKUP($A111,Gb_VQS_8586!$AD$10:$AO$585,G$6,FALSE),0)</f>
        <v>0</v>
      </c>
      <c r="BJ111" s="102">
        <f>_xlfn.IFNA(VLOOKUP($A111,Gb_VQS_8586!$AD$10:$AO$585,H$6,FALSE),0)</f>
        <v>0</v>
      </c>
      <c r="BK111" s="101">
        <f>_xlfn.IFNA(VLOOKUP($A111,Gb_VQS_8586!$AD$10:$AO$585,I$6,FALSE),0)</f>
        <v>0</v>
      </c>
      <c r="BL111" s="103">
        <f>SUMIFS(Gb_VQS_8586!BD$10:BD$2310,Gb_VQS_8586!$BB$10:$BB$2310,$A111,Gb_VQS_8586!$BC$10:$BC$2310,23)+SUMIFS(Gb_VQS_8586!BD$10:BD$2310,Gb_VQS_8586!$BB$10:$BB$2310,$A111,Gb_VQS_8586!$BC$10:$BC$2310,21)+SUMIFS(Gb_VQS_8586!BN$10:BN$2310,Gb_VQS_8586!$BL$10:$BL$2310,$A111,Gb_VQS_8586!$BM$10:$BM$2310,33)+SUMIFS(Gb_VQS_8586!BN$10:BN$2310,Gb_VQS_8586!$BL$10:$BL$2310,$A111,Gb_VQS_8586!$BM$10:$BM$2310,35)+SUMIFS(Gb_VQS_8586!$V$10:$V$1160,Gb_VQS_8586!$T$10:$T$1160,$A111,Gb_VQS_8586!$U$10:$U$1160,33)-SUMIFS(Gb_VQS_8586!$AX$10:$AX$1735,Gb_VQS_8586!$AV$10:$AV$1735,$A111,Gb_VQS_8586!$AW$10:$AW$1735,13)</f>
        <v>19648.580000000002</v>
      </c>
      <c r="BM111" s="102">
        <f>SUMIFS(Gb_VQS_8586!BE$10:BE$2310,Gb_VQS_8586!$BB$10:$BB$2310,$A111,Gb_VQS_8586!$BC$10:$BC$2310,23)+SUMIFS(Gb_VQS_8586!BE$10:BE$2310,Gb_VQS_8586!$BB$10:$BB$2310,$A111,Gb_VQS_8586!$BC$10:$BC$2310,21)+SUMIFS(Gb_VQS_8586!BO$10:BO$2310,Gb_VQS_8586!$BL$10:$BL$2310,$A111,Gb_VQS_8586!$BM$10:$BM$2310,33)+SUMIFS(Gb_VQS_8586!BO$10:BO$2310,Gb_VQS_8586!$BL$10:$BL$2310,$A111,Gb_VQS_8586!$BM$10:$BM$2310,35)</f>
        <v>0</v>
      </c>
      <c r="BN111" s="102">
        <f>SUMIFS(Gb_VQS_8586!BF$10:BF$2310,Gb_VQS_8586!$BB$10:$BB$2310,$A111,Gb_VQS_8586!$BC$10:$BC$2310,23)+SUMIFS(Gb_VQS_8586!BF$10:BF$2310,Gb_VQS_8586!$BB$10:$BB$2310,$A111,Gb_VQS_8586!$BC$10:$BC$2310,21)+SUMIFS(Gb_VQS_8586!BP$10:BP$2310,Gb_VQS_8586!$BL$10:$BL$2310,$A111,Gb_VQS_8586!$BM$10:$BM$2310,33)+SUMIFS(Gb_VQS_8586!BP$10:BP$2310,Gb_VQS_8586!$BL$10:$BL$2310,$A111,Gb_VQS_8586!$BM$10:$BM$2310,35)</f>
        <v>0</v>
      </c>
      <c r="BO111" s="102">
        <f>SUMIFS(Gb_VQS_8586!BG$10:BG$2310,Gb_VQS_8586!$BB$10:$BB$2310,$A111,Gb_VQS_8586!$BC$10:$BC$2310,23)+SUMIFS(Gb_VQS_8586!BG$10:BG$2310,Gb_VQS_8586!$BB$10:$BB$2310,$A111,Gb_VQS_8586!$BC$10:$BC$2310,21)+SUMIFS(Gb_VQS_8586!BQ$10:BQ$2310,Gb_VQS_8586!$BL$10:$BL$2310,$A111,Gb_VQS_8586!$BM$10:$BM$2310,33)+SUMIFS(Gb_VQS_8586!BQ$10:BQ$2310,Gb_VQS_8586!$BL$10:$BL$2310,$A111,Gb_VQS_8586!$BM$10:$BM$2310,35)</f>
        <v>0</v>
      </c>
      <c r="BP111" s="102">
        <f>SUMIFS(Gb_VQS_8586!BH$10:BH$2310,Gb_VQS_8586!$BB$10:$BB$2310,$A111,Gb_VQS_8586!$BC$10:$BC$2310,23)+SUMIFS(Gb_VQS_8586!BH$10:BH$2310,Gb_VQS_8586!$BB$10:$BB$2310,$A111,Gb_VQS_8586!$BC$10:$BC$2310,21)+SUMIFS(Gb_VQS_8586!BR$10:BR$2310,Gb_VQS_8586!$BL$10:$BL$2310,$A111,Gb_VQS_8586!$BM$10:$BM$2310,33)+SUMIFS(Gb_VQS_8586!BR$10:BR$2310,Gb_VQS_8586!$BL$10:$BL$2310,$A111,Gb_VQS_8586!$BM$10:$BM$2310,35)</f>
        <v>0</v>
      </c>
      <c r="BQ111" s="101">
        <f>SUMIFS(Gb_VQS_8586!BI$10:BI$2310,Gb_VQS_8586!$BB$10:$BB$2310,$A111,Gb_VQS_8586!$BC$10:$BC$2310,23)+SUMIFS(Gb_VQS_8586!BI$10:BI$2310,Gb_VQS_8586!$BB$10:$BB$2310,$A111,Gb_VQS_8586!$BC$10:$BC$2310,21)+SUMIFS(Gb_VQS_8586!BS$10:BS$2310,Gb_VQS_8586!$BL$10:$BL$2310,$A111,Gb_VQS_8586!$BM$10:$BM$2310,33)+SUMIFS(Gb_VQS_8586!BS$10:BS$2310,Gb_VQS_8586!$BL$10:$BL$2310,$A111,Gb_VQS_8586!$BM$10:$BM$2310,35)</f>
        <v>0</v>
      </c>
      <c r="BR111" s="103">
        <f>SUMIFS(Gb_VQS_8586!BD$10:BD$2310,Gb_VQS_8586!$BB$10:$BB$2310,$A111,Gb_VQS_8586!$BC$10:$BC$2310,24)+SUMIFS(Gb_VQS_8586!BD$10:BD$2310,Gb_VQS_8586!$BB$10:$BB$2310,$A111,Gb_VQS_8586!$BC$10:$BC$2310,22)+SUMIFS(Gb_VQS_8586!BN$10:BN$2310,Gb_VQS_8586!$BL$10:$BL$2310,$A111,Gb_VQS_8586!$BM$10:$BM$2310,34)+SUMIFS(Gb_VQS_8586!BN$10:BN$2310,Gb_VQS_8586!$BL$10:$BL$2310,$A111,Gb_VQS_8586!$BM$10:$BM$2310,36)</f>
        <v>60187.92</v>
      </c>
      <c r="BS111" s="102">
        <f>SUMIFS(Gb_VQS_8586!BE$10:BE$2310,Gb_VQS_8586!$BB$10:$BB$2310,$A111,Gb_VQS_8586!$BC$10:$BC$2310,24)+SUMIFS(Gb_VQS_8586!BE$10:BE$2310,Gb_VQS_8586!$BB$10:$BB$2310,$A111,Gb_VQS_8586!$BC$10:$BC$2310,22)+SUMIFS(Gb_VQS_8586!BO$10:BO$2310,Gb_VQS_8586!$BL$10:$BL$2310,$A111,Gb_VQS_8586!$BM$10:$BM$2310,34)+SUMIFS(Gb_VQS_8586!BO$10:BO$2310,Gb_VQS_8586!$BL$10:$BL$2310,$A111,Gb_VQS_8586!$BM$10:$BM$2310,36)</f>
        <v>0</v>
      </c>
      <c r="BT111" s="102">
        <f>SUMIFS(Gb_VQS_8586!BF$10:BF$2310,Gb_VQS_8586!$BB$10:$BB$2310,$A111,Gb_VQS_8586!$BC$10:$BC$2310,24)+SUMIFS(Gb_VQS_8586!BF$10:BF$2310,Gb_VQS_8586!$BB$10:$BB$2310,$A111,Gb_VQS_8586!$BC$10:$BC$2310,22)+SUMIFS(Gb_VQS_8586!BP$10:BP$2310,Gb_VQS_8586!$BL$10:$BL$2310,$A111,Gb_VQS_8586!$BM$10:$BM$2310,34)+SUMIFS(Gb_VQS_8586!BP$10:BP$2310,Gb_VQS_8586!$BL$10:$BL$2310,$A111,Gb_VQS_8586!$BM$10:$BM$2310,36)</f>
        <v>0</v>
      </c>
      <c r="BU111" s="102">
        <f>SUMIFS(Gb_VQS_8586!BG$10:BG$2310,Gb_VQS_8586!$BB$10:$BB$2310,$A111,Gb_VQS_8586!$BC$10:$BC$2310,24)+SUMIFS(Gb_VQS_8586!BG$10:BG$2310,Gb_VQS_8586!$BB$10:$BB$2310,$A111,Gb_VQS_8586!$BC$10:$BC$2310,22)+SUMIFS(Gb_VQS_8586!BQ$10:BQ$2310,Gb_VQS_8586!$BL$10:$BL$2310,$A111,Gb_VQS_8586!$BM$10:$BM$2310,34)+SUMIFS(Gb_VQS_8586!BQ$10:BQ$2310,Gb_VQS_8586!$BL$10:$BL$2310,$A111,Gb_VQS_8586!$BM$10:$BM$2310,36)</f>
        <v>0</v>
      </c>
      <c r="BV111" s="102">
        <f>SUMIFS(Gb_VQS_8586!BH$10:BH$2310,Gb_VQS_8586!$BB$10:$BB$2310,$A111,Gb_VQS_8586!$BC$10:$BC$2310,24)+SUMIFS(Gb_VQS_8586!BH$10:BH$2310,Gb_VQS_8586!$BB$10:$BB$2310,$A111,Gb_VQS_8586!$BC$10:$BC$2310,22)+SUMIFS(Gb_VQS_8586!BR$10:BR$2310,Gb_VQS_8586!$BL$10:$BL$2310,$A111,Gb_VQS_8586!$BM$10:$BM$2310,34)+SUMIFS(Gb_VQS_8586!BR$10:BR$2310,Gb_VQS_8586!$BL$10:$BL$2310,$A111,Gb_VQS_8586!$BM$10:$BM$2310,36)</f>
        <v>0</v>
      </c>
      <c r="BW111" s="101">
        <f>SUMIFS(Gb_VQS_8586!BI$10:BI$2310,Gb_VQS_8586!$BB$10:$BB$2310,$A111,Gb_VQS_8586!$BC$10:$BC$2310,24)+SUMIFS(Gb_VQS_8586!BI$10:BI$2310,Gb_VQS_8586!$BB$10:$BB$2310,$A111,Gb_VQS_8586!$BC$10:$BC$2310,22)+SUMIFS(Gb_VQS_8586!BS$10:BS$2310,Gb_VQS_8586!$BL$10:$BL$2310,$A111,Gb_VQS_8586!$BM$10:$BM$2310,34)+SUMIFS(Gb_VQS_8586!BS$10:BS$2310,Gb_VQS_8586!$BL$10:$BL$2310,$A111,Gb_VQS_8586!$BM$10:$BM$2310,36)</f>
        <v>0</v>
      </c>
      <c r="BX111" s="103">
        <f>_xlfn.IFNA(VLOOKUP($A111,Gb_Stand!$B$10:$H$585,D$6,FALSE),0)</f>
        <v>937865.73</v>
      </c>
      <c r="BY111" s="102">
        <f>_xlfn.IFNA(VLOOKUP($A111,Gb_Stand!$B$10:$H$585,E$6,FALSE),0)</f>
        <v>814900</v>
      </c>
      <c r="BZ111" s="102">
        <f>_xlfn.IFNA(VLOOKUP($A111,Gb_Stand!$B$10:$H$585,F$6,FALSE),0)</f>
        <v>690600</v>
      </c>
      <c r="CA111" s="102">
        <f>_xlfn.IFNA(VLOOKUP($A111,Gb_Stand!$B$10:$H$585,G$6,FALSE),0)</f>
        <v>565900</v>
      </c>
      <c r="CB111" s="102">
        <f>_xlfn.IFNA(VLOOKUP($A111,Gb_Stand!$B$10:$H$585,H$6,FALSE),0)</f>
        <v>440800</v>
      </c>
      <c r="CC111" s="101">
        <f>_xlfn.IFNA(VLOOKUP($A111,Gb_Stand!$B$10:$H$585,I$6,FALSE),0)</f>
        <v>315400</v>
      </c>
      <c r="CD111" s="103">
        <f>_xlfn.IFNA(VLOOKUP($A111,Gb_Stand!$K$10:$Q$585,D$6,FALSE),0)</f>
        <v>0</v>
      </c>
      <c r="CE111" s="102">
        <f>_xlfn.IFNA(VLOOKUP($A111,Gb_Stand!$K$10:$Q$585,E$6,FALSE),0)</f>
        <v>0</v>
      </c>
      <c r="CF111" s="102">
        <f>_xlfn.IFNA(VLOOKUP($A111,Gb_Stand!$K$10:$Q$585,F$6,FALSE),0)</f>
        <v>0</v>
      </c>
      <c r="CG111" s="102">
        <f>_xlfn.IFNA(VLOOKUP($A111,Gb_Stand!$K$10:$Q$585,G$6,FALSE),0)</f>
        <v>0</v>
      </c>
      <c r="CH111" s="102">
        <f>_xlfn.IFNA(VLOOKUP($A111,Gb_Stand!$K$10:$Q$585,H$6,FALSE),0)</f>
        <v>0</v>
      </c>
      <c r="CI111" s="101">
        <f>_xlfn.IFNA(VLOOKUP($A111,Gb_Stand!$K$10:$Q$585,I$6,FALSE),0)</f>
        <v>0</v>
      </c>
      <c r="CJ111" s="103">
        <f>_xlfn.IFNA(VLOOKUP($A111,Gb_Stand!$T$10:$Z$585,D$6,FALSE),0)</f>
        <v>534103.98</v>
      </c>
      <c r="CK111" s="102">
        <f>_xlfn.IFNA(VLOOKUP($A111,Gb_Stand!$T$10:$Z$585,E$6,FALSE),0)</f>
        <v>816100</v>
      </c>
      <c r="CL111" s="102">
        <f>_xlfn.IFNA(VLOOKUP($A111,Gb_Stand!$T$10:$Z$585,F$6,FALSE),0)</f>
        <v>0</v>
      </c>
      <c r="CM111" s="102">
        <f>_xlfn.IFNA(VLOOKUP($A111,Gb_Stand!$T$10:$Z$585,G$6,FALSE),0)</f>
        <v>0</v>
      </c>
      <c r="CN111" s="102">
        <f>_xlfn.IFNA(VLOOKUP($A111,Gb_Stand!$T$10:$Z$585,H$6,FALSE),0)</f>
        <v>0</v>
      </c>
      <c r="CO111" s="101">
        <f>_xlfn.IFNA(VLOOKUP($A111,Gb_Stand!$T$10:$Z$585,I$6,FALSE),0)</f>
        <v>0</v>
      </c>
      <c r="CP111" s="103">
        <f>_xlfn.IFNA(VLOOKUP($A111,Gb_Stand!$AC$10:$AI$585,D$6,FALSE),0)</f>
        <v>0</v>
      </c>
      <c r="CQ111" s="102">
        <f>_xlfn.IFNA(VLOOKUP($A111,Gb_Stand!$AC$10:$AI$585,E$6,FALSE),0)</f>
        <v>0</v>
      </c>
      <c r="CR111" s="102">
        <f>_xlfn.IFNA(VLOOKUP($A111,Gb_Stand!$AC$10:$AI$585,F$6,FALSE),0)</f>
        <v>0</v>
      </c>
      <c r="CS111" s="102">
        <f>_xlfn.IFNA(VLOOKUP($A111,Gb_Stand!$AC$10:$AI$585,G$6,FALSE),0)</f>
        <v>0</v>
      </c>
      <c r="CT111" s="102">
        <f>_xlfn.IFNA(VLOOKUP($A111,Gb_Stand!$AC$10:$AI$585,H$6,FALSE),0)</f>
        <v>0</v>
      </c>
      <c r="CU111" s="101">
        <f>_xlfn.IFNA(VLOOKUP($A111,Gb_Stand!$AC$10:$AI$585,I$6,FALSE),0)</f>
        <v>0</v>
      </c>
    </row>
    <row r="112" spans="1:99" x14ac:dyDescent="0.4">
      <c r="A112" s="106">
        <v>20803</v>
      </c>
      <c r="B112" s="105" t="s">
        <v>106</v>
      </c>
      <c r="C112" s="104"/>
      <c r="D112" s="103">
        <f>_xlfn.IFNA(VLOOKUP($A112,Gb_VQS!$B$10:$H$585,D$6,FALSE),0)+SUMIFS(Gb_VQS!$V$10:$V$1160,Gb_VQS!$T$10:$T$1160,$A112,Gb_VQS!$U$10:$U$1160,31)+SUMIFS(Gb_VQS!$AX$10:$AX$1735,Gb_VQS!$AV$10:$AV$1735,$A112,Gb_VQS!$AW$10:$AW$1735,13)</f>
        <v>15456554.610000001</v>
      </c>
      <c r="E112" s="102">
        <f>_xlfn.IFNA(VLOOKUP($A112,Gb_VQS!$B$10:$H$585,E$6,FALSE),0)+SUMIFS(Gb_VQS!W$10:W$1160,Gb_VQS!$T$10:$T$1160,$A112)</f>
        <v>14422600</v>
      </c>
      <c r="F112" s="102">
        <f>_xlfn.IFNA(VLOOKUP($A112,Gb_VQS!$B$10:$H$585,F$6,FALSE),0)+SUMIFS(Gb_VQS!X$10:X$1160,Gb_VQS!$T$10:$T$1160,$A112)</f>
        <v>14180800</v>
      </c>
      <c r="G112" s="102">
        <f>_xlfn.IFNA(VLOOKUP($A112,Gb_VQS!$B$10:$H$585,G$6,FALSE),0)+SUMIFS(Gb_VQS!Y$10:Y$1160,Gb_VQS!$T$10:$T$1160,$A112)</f>
        <v>14173900</v>
      </c>
      <c r="H112" s="102">
        <f>_xlfn.IFNA(VLOOKUP($A112,Gb_VQS!$B$10:$H$585,H$6,FALSE),0)+SUMIFS(Gb_VQS!Z$10:Z$1160,Gb_VQS!$T$10:$T$1160,$A112)</f>
        <v>14194500</v>
      </c>
      <c r="I112" s="101">
        <f>_xlfn.IFNA(VLOOKUP($A112,Gb_VQS!$B$10:$H$585,I$6,FALSE),0)+SUMIFS(Gb_VQS!AA$10:AA$1160,Gb_VQS!$T$10:$T$1160,$A112)</f>
        <v>14166800</v>
      </c>
      <c r="J112" s="103">
        <f>_xlfn.IFNA(VLOOKUP($A112,Gb_VQS!$K$10:$Q$585,D$6,FALSE),0)</f>
        <v>14688596.51</v>
      </c>
      <c r="K112" s="102">
        <f>_xlfn.IFNA(VLOOKUP($A112,Gb_VQS!$K$10:$Q$585,E$6,FALSE),0)</f>
        <v>14703100</v>
      </c>
      <c r="L112" s="102">
        <f>_xlfn.IFNA(VLOOKUP($A112,Gb_VQS!$K$10:$Q$585,F$6,FALSE),0)</f>
        <v>14701500</v>
      </c>
      <c r="M112" s="102">
        <f>_xlfn.IFNA(VLOOKUP($A112,Gb_VQS!$K$10:$Q$585,G$6,FALSE),0)</f>
        <v>15009300</v>
      </c>
      <c r="N112" s="102">
        <f>_xlfn.IFNA(VLOOKUP($A112,Gb_VQS!$K$10:$Q$585,H$6,FALSE),0)</f>
        <v>15206600</v>
      </c>
      <c r="O112" s="101">
        <f>_xlfn.IFNA(VLOOKUP($A112,Gb_VQS!$K$10:$Q$585,I$6,FALSE),0)</f>
        <v>15307900</v>
      </c>
      <c r="P112" s="103">
        <f>SUMIFS(Gb_VQS!$AY$10:$AY$1735,Gb_VQS!$AV$10:$AV$1735,$A112,Gb_VQS!$AW$10:$AW$1735,10)</f>
        <v>137571.69</v>
      </c>
      <c r="Q112" s="102">
        <f>_xlfn.IFNA(VLOOKUP($A112,Gb_VQS!$AM$10:$AS$585,E$6,FALSE),0)</f>
        <v>0</v>
      </c>
      <c r="R112" s="102">
        <f>_xlfn.IFNA(VLOOKUP($A112,Gb_VQS!$AM$10:$AS$585,F$6,FALSE),0)</f>
        <v>0</v>
      </c>
      <c r="S112" s="102">
        <f>_xlfn.IFNA(VLOOKUP($A112,Gb_VQS!$AM$10:$AS$585,G$6,FALSE),0)</f>
        <v>0</v>
      </c>
      <c r="T112" s="102">
        <f>_xlfn.IFNA(VLOOKUP($A112,Gb_VQS!$AM$10:$AS$585,H$6,FALSE),0)</f>
        <v>0</v>
      </c>
      <c r="U112" s="101">
        <f>_xlfn.IFNA(VLOOKUP($A112,Gb_VQS!$AM$10:$AS$585,I$6,FALSE),0)</f>
        <v>0</v>
      </c>
      <c r="V112" s="103">
        <f>SUMIFS(Gb_VQS!$AX$10:$AX$1735,Gb_VQS!$AV$10:$AV$1735,$A112,Gb_VQS!$AW$10:$AW$1735,10)+SUMIFS(Gb_VQS!$AX$10:$AX$1735,Gb_VQS!$AV$10:$AV$1735,$A112,Gb_VQS!$AW$10:$AW$1735,11)-SUMIFS(Gb_VQS!$AY$10:$AY$1735,Gb_VQS!$AV$10:$AV$1735,$A112,Gb_VQS!$AW$10:$AW$1735,11)</f>
        <v>1852212.01</v>
      </c>
      <c r="W112" s="102">
        <f>_xlfn.IFNA(VLOOKUP($A112,Gb_VQS!$AD$10:$AO$585,E$6,FALSE),0)</f>
        <v>127600</v>
      </c>
      <c r="X112" s="102">
        <f>_xlfn.IFNA(VLOOKUP($A112,Gb_VQS!$AD$10:$AO$585,F$6,FALSE),0)</f>
        <v>32300</v>
      </c>
      <c r="Y112" s="102">
        <f>_xlfn.IFNA(VLOOKUP($A112,Gb_VQS!$AD$10:$AO$585,G$6,FALSE),0)</f>
        <v>32300</v>
      </c>
      <c r="Z112" s="102">
        <f>_xlfn.IFNA(VLOOKUP($A112,Gb_VQS!$AD$10:$AO$585,H$6,FALSE),0)</f>
        <v>32300</v>
      </c>
      <c r="AA112" s="101">
        <f>_xlfn.IFNA(VLOOKUP($A112,Gb_VQS!$AD$10:$AO$585,I$6,FALSE),0)</f>
        <v>32300</v>
      </c>
      <c r="AB112" s="103"/>
      <c r="AC112" s="102"/>
      <c r="AD112" s="102"/>
      <c r="AE112" s="102"/>
      <c r="AF112" s="102"/>
      <c r="AG112" s="101"/>
      <c r="AH112" s="103"/>
      <c r="AI112" s="102"/>
      <c r="AJ112" s="102"/>
      <c r="AK112" s="102"/>
      <c r="AL112" s="102"/>
      <c r="AM112" s="101"/>
      <c r="AN112" s="103">
        <f>_xlfn.IFNA(VLOOKUP($A112,Gb_VQS_8586!$B$10:$H$585,D$6,FALSE),0)+SUMIFS(Gb_VQS_8586!$V$10:$V$1160,Gb_VQS_8586!$T$10:$T$1160,$A112,Gb_VQS_8586!$U$10:$U$1160,31)+SUMIFS(Gb_VQS_8586!$AX$10:$AX$1735,Gb_VQS_8586!$AV$10:$AV$1735,$A112,Gb_VQS_8586!$AW$10:$AW$1735,13)</f>
        <v>2283059.3099999996</v>
      </c>
      <c r="AO112" s="102">
        <f>_xlfn.IFNA(VLOOKUP($A112,Gb_VQS_8586!$B$10:$H$585,E$6,FALSE),0)+SUMIFS(Gb_VQS_8586!W$10:W$1160,Gb_VQS_8586!$T$10:$T$1160,$A112)</f>
        <v>2146700</v>
      </c>
      <c r="AP112" s="102">
        <f>_xlfn.IFNA(VLOOKUP($A112,Gb_VQS_8586!$B$10:$H$585,F$6,FALSE),0)+SUMIFS(Gb_VQS_8586!X$10:X$1160,Gb_VQS_8586!$T$10:$T$1160,$A112)</f>
        <v>2146500</v>
      </c>
      <c r="AQ112" s="102">
        <f>_xlfn.IFNA(VLOOKUP($A112,Gb_VQS_8586!$B$10:$H$585,G$6,FALSE),0)+SUMIFS(Gb_VQS_8586!Y$10:Y$1160,Gb_VQS_8586!$T$10:$T$1160,$A112)</f>
        <v>2146100</v>
      </c>
      <c r="AR112" s="102">
        <f>_xlfn.IFNA(VLOOKUP($A112,Gb_VQS_8586!$B$10:$H$585,H$6,FALSE),0)+SUMIFS(Gb_VQS_8586!Z$10:Z$1160,Gb_VQS_8586!$T$10:$T$1160,$A112)</f>
        <v>2146700</v>
      </c>
      <c r="AS112" s="101">
        <f>_xlfn.IFNA(VLOOKUP($A112,Gb_VQS_8586!$B$10:$H$585,I$6,FALSE),0)+SUMIFS(Gb_VQS_8586!AA$10:AA$1160,Gb_VQS_8586!$T$10:$T$1160,$A112)</f>
        <v>2147100</v>
      </c>
      <c r="AT112" s="103">
        <f>_xlfn.IFNA(VLOOKUP($A112,Gb_VQS_8586!$K$10:$Q$585,D$6,FALSE),0)</f>
        <v>1904657.51</v>
      </c>
      <c r="AU112" s="102">
        <f>_xlfn.IFNA(VLOOKUP($A112,Gb_VQS_8586!$K$10:$Q$585,E$6,FALSE),0)</f>
        <v>2330500</v>
      </c>
      <c r="AV112" s="102">
        <f>_xlfn.IFNA(VLOOKUP($A112,Gb_VQS_8586!$K$10:$Q$585,F$6,FALSE),0)</f>
        <v>2424900</v>
      </c>
      <c r="AW112" s="102">
        <f>_xlfn.IFNA(VLOOKUP($A112,Gb_VQS_8586!$K$10:$Q$585,G$6,FALSE),0)</f>
        <v>2637200</v>
      </c>
      <c r="AX112" s="102">
        <f>_xlfn.IFNA(VLOOKUP($A112,Gb_VQS_8586!$K$10:$Q$585,H$6,FALSE),0)</f>
        <v>2656000</v>
      </c>
      <c r="AY112" s="101">
        <f>_xlfn.IFNA(VLOOKUP($A112,Gb_VQS_8586!$K$10:$Q$585,I$6,FALSE),0)</f>
        <v>2671100</v>
      </c>
      <c r="AZ112" s="103">
        <f>SUMIFS(Gb_VQS_8586!$AY$10:$AY$1735,Gb_VQS_8586!$AV$10:$AV$1735,$A112,Gb_VQS_8586!$AW$10:$AW$1735,10)</f>
        <v>0</v>
      </c>
      <c r="BA112" s="102">
        <f>_xlfn.IFNA(VLOOKUP($A112,Gb_VQS_8586!$AM$10:$AS$585,E$6,FALSE),0)</f>
        <v>0</v>
      </c>
      <c r="BB112" s="102">
        <f>_xlfn.IFNA(VLOOKUP($A112,Gb_VQS_8586!$AM$10:$AS$585,F$6,FALSE),0)</f>
        <v>0</v>
      </c>
      <c r="BC112" s="102">
        <f>_xlfn.IFNA(VLOOKUP($A112,Gb_VQS_8586!$AM$10:$AS$585,G$6,FALSE),0)</f>
        <v>0</v>
      </c>
      <c r="BD112" s="102">
        <f>_xlfn.IFNA(VLOOKUP($A112,Gb_VQS_8586!$AM$10:$AS$585,H$6,FALSE),0)</f>
        <v>0</v>
      </c>
      <c r="BE112" s="101">
        <f>_xlfn.IFNA(VLOOKUP($A112,Gb_VQS_8586!$AM$10:$AS$585,I$6,FALSE),0)</f>
        <v>0</v>
      </c>
      <c r="BF112" s="103">
        <f>SUMIFS(Gb_VQS_8586!$AX$10:$AX$1735,Gb_VQS_8586!$AV$10:$AV$1735,$A112,Gb_VQS_8586!$AW$10:$AW$1735,10)+SUMIFS(Gb_VQS_8586!$AX$10:$AX$1735,Gb_VQS_8586!$AV$10:$AV$1735,$A112,Gb_VQS_8586!$AW$10:$AW$1735,11)-SUMIFS(Gb_VQS_8586!$AY$10:$AY$1735,Gb_VQS_8586!$AV$10:$AV$1735,$A112,Gb_VQS_8586!$AW$10:$AW$1735,11)</f>
        <v>385925.43</v>
      </c>
      <c r="BG112" s="102">
        <f>_xlfn.IFNA(VLOOKUP($A112,Gb_VQS_8586!$AD$10:$AO$585,E$6,FALSE),0)</f>
        <v>15400</v>
      </c>
      <c r="BH112" s="102">
        <f>_xlfn.IFNA(VLOOKUP($A112,Gb_VQS_8586!$AD$10:$AO$585,F$6,FALSE),0)</f>
        <v>15400</v>
      </c>
      <c r="BI112" s="102">
        <f>_xlfn.IFNA(VLOOKUP($A112,Gb_VQS_8586!$AD$10:$AO$585,G$6,FALSE),0)</f>
        <v>15400</v>
      </c>
      <c r="BJ112" s="102">
        <f>_xlfn.IFNA(VLOOKUP($A112,Gb_VQS_8586!$AD$10:$AO$585,H$6,FALSE),0)</f>
        <v>15400</v>
      </c>
      <c r="BK112" s="101">
        <f>_xlfn.IFNA(VLOOKUP($A112,Gb_VQS_8586!$AD$10:$AO$585,I$6,FALSE),0)</f>
        <v>15400</v>
      </c>
      <c r="BL112" s="103">
        <f>SUMIFS(Gb_VQS_8586!BD$10:BD$2310,Gb_VQS_8586!$BB$10:$BB$2310,$A112,Gb_VQS_8586!$BC$10:$BC$2310,23)+SUMIFS(Gb_VQS_8586!BD$10:BD$2310,Gb_VQS_8586!$BB$10:$BB$2310,$A112,Gb_VQS_8586!$BC$10:$BC$2310,21)+SUMIFS(Gb_VQS_8586!BN$10:BN$2310,Gb_VQS_8586!$BL$10:$BL$2310,$A112,Gb_VQS_8586!$BM$10:$BM$2310,33)+SUMIFS(Gb_VQS_8586!BN$10:BN$2310,Gb_VQS_8586!$BL$10:$BL$2310,$A112,Gb_VQS_8586!$BM$10:$BM$2310,35)+SUMIFS(Gb_VQS_8586!$V$10:$V$1160,Gb_VQS_8586!$T$10:$T$1160,$A112,Gb_VQS_8586!$U$10:$U$1160,33)-SUMIFS(Gb_VQS_8586!$AX$10:$AX$1735,Gb_VQS_8586!$AV$10:$AV$1735,$A112,Gb_VQS_8586!$AW$10:$AW$1735,13)</f>
        <v>718668.37999999989</v>
      </c>
      <c r="BM112" s="102">
        <f>SUMIFS(Gb_VQS_8586!BE$10:BE$2310,Gb_VQS_8586!$BB$10:$BB$2310,$A112,Gb_VQS_8586!$BC$10:$BC$2310,23)+SUMIFS(Gb_VQS_8586!BE$10:BE$2310,Gb_VQS_8586!$BB$10:$BB$2310,$A112,Gb_VQS_8586!$BC$10:$BC$2310,21)+SUMIFS(Gb_VQS_8586!BO$10:BO$2310,Gb_VQS_8586!$BL$10:$BL$2310,$A112,Gb_VQS_8586!$BM$10:$BM$2310,33)+SUMIFS(Gb_VQS_8586!BO$10:BO$2310,Gb_VQS_8586!$BL$10:$BL$2310,$A112,Gb_VQS_8586!$BM$10:$BM$2310,35)</f>
        <v>222900</v>
      </c>
      <c r="BN112" s="102">
        <f>SUMIFS(Gb_VQS_8586!BF$10:BF$2310,Gb_VQS_8586!$BB$10:$BB$2310,$A112,Gb_VQS_8586!$BC$10:$BC$2310,23)+SUMIFS(Gb_VQS_8586!BF$10:BF$2310,Gb_VQS_8586!$BB$10:$BB$2310,$A112,Gb_VQS_8586!$BC$10:$BC$2310,21)+SUMIFS(Gb_VQS_8586!BP$10:BP$2310,Gb_VQS_8586!$BL$10:$BL$2310,$A112,Gb_VQS_8586!$BM$10:$BM$2310,33)+SUMIFS(Gb_VQS_8586!BP$10:BP$2310,Gb_VQS_8586!$BL$10:$BL$2310,$A112,Gb_VQS_8586!$BM$10:$BM$2310,35)</f>
        <v>196000</v>
      </c>
      <c r="BO112" s="102">
        <f>SUMIFS(Gb_VQS_8586!BG$10:BG$2310,Gb_VQS_8586!$BB$10:$BB$2310,$A112,Gb_VQS_8586!$BC$10:$BC$2310,23)+SUMIFS(Gb_VQS_8586!BG$10:BG$2310,Gb_VQS_8586!$BB$10:$BB$2310,$A112,Gb_VQS_8586!$BC$10:$BC$2310,21)+SUMIFS(Gb_VQS_8586!BQ$10:BQ$2310,Gb_VQS_8586!$BL$10:$BL$2310,$A112,Gb_VQS_8586!$BM$10:$BM$2310,33)+SUMIFS(Gb_VQS_8586!BQ$10:BQ$2310,Gb_VQS_8586!$BL$10:$BL$2310,$A112,Gb_VQS_8586!$BM$10:$BM$2310,35)</f>
        <v>196000</v>
      </c>
      <c r="BP112" s="102">
        <f>SUMIFS(Gb_VQS_8586!BH$10:BH$2310,Gb_VQS_8586!$BB$10:$BB$2310,$A112,Gb_VQS_8586!$BC$10:$BC$2310,23)+SUMIFS(Gb_VQS_8586!BH$10:BH$2310,Gb_VQS_8586!$BB$10:$BB$2310,$A112,Gb_VQS_8586!$BC$10:$BC$2310,21)+SUMIFS(Gb_VQS_8586!BR$10:BR$2310,Gb_VQS_8586!$BL$10:$BL$2310,$A112,Gb_VQS_8586!$BM$10:$BM$2310,33)+SUMIFS(Gb_VQS_8586!BR$10:BR$2310,Gb_VQS_8586!$BL$10:$BL$2310,$A112,Gb_VQS_8586!$BM$10:$BM$2310,35)</f>
        <v>196000</v>
      </c>
      <c r="BQ112" s="101">
        <f>SUMIFS(Gb_VQS_8586!BI$10:BI$2310,Gb_VQS_8586!$BB$10:$BB$2310,$A112,Gb_VQS_8586!$BC$10:$BC$2310,23)+SUMIFS(Gb_VQS_8586!BI$10:BI$2310,Gb_VQS_8586!$BB$10:$BB$2310,$A112,Gb_VQS_8586!$BC$10:$BC$2310,21)+SUMIFS(Gb_VQS_8586!BS$10:BS$2310,Gb_VQS_8586!$BL$10:$BL$2310,$A112,Gb_VQS_8586!$BM$10:$BM$2310,33)+SUMIFS(Gb_VQS_8586!BS$10:BS$2310,Gb_VQS_8586!$BL$10:$BL$2310,$A112,Gb_VQS_8586!$BM$10:$BM$2310,35)</f>
        <v>196000</v>
      </c>
      <c r="BR112" s="103">
        <f>SUMIFS(Gb_VQS_8586!BD$10:BD$2310,Gb_VQS_8586!$BB$10:$BB$2310,$A112,Gb_VQS_8586!$BC$10:$BC$2310,24)+SUMIFS(Gb_VQS_8586!BD$10:BD$2310,Gb_VQS_8586!$BB$10:$BB$2310,$A112,Gb_VQS_8586!$BC$10:$BC$2310,22)+SUMIFS(Gb_VQS_8586!BN$10:BN$2310,Gb_VQS_8586!$BL$10:$BL$2310,$A112,Gb_VQS_8586!$BM$10:$BM$2310,34)+SUMIFS(Gb_VQS_8586!BN$10:BN$2310,Gb_VQS_8586!$BL$10:$BL$2310,$A112,Gb_VQS_8586!$BM$10:$BM$2310,36)</f>
        <v>832815.58000000007</v>
      </c>
      <c r="BS112" s="102">
        <f>SUMIFS(Gb_VQS_8586!BE$10:BE$2310,Gb_VQS_8586!$BB$10:$BB$2310,$A112,Gb_VQS_8586!$BC$10:$BC$2310,24)+SUMIFS(Gb_VQS_8586!BE$10:BE$2310,Gb_VQS_8586!$BB$10:$BB$2310,$A112,Gb_VQS_8586!$BC$10:$BC$2310,22)+SUMIFS(Gb_VQS_8586!BO$10:BO$2310,Gb_VQS_8586!$BL$10:$BL$2310,$A112,Gb_VQS_8586!$BM$10:$BM$2310,34)+SUMIFS(Gb_VQS_8586!BO$10:BO$2310,Gb_VQS_8586!$BL$10:$BL$2310,$A112,Gb_VQS_8586!$BM$10:$BM$2310,36)</f>
        <v>481800</v>
      </c>
      <c r="BT112" s="102">
        <f>SUMIFS(Gb_VQS_8586!BF$10:BF$2310,Gb_VQS_8586!$BB$10:$BB$2310,$A112,Gb_VQS_8586!$BC$10:$BC$2310,24)+SUMIFS(Gb_VQS_8586!BF$10:BF$2310,Gb_VQS_8586!$BB$10:$BB$2310,$A112,Gb_VQS_8586!$BC$10:$BC$2310,22)+SUMIFS(Gb_VQS_8586!BP$10:BP$2310,Gb_VQS_8586!$BL$10:$BL$2310,$A112,Gb_VQS_8586!$BM$10:$BM$2310,34)+SUMIFS(Gb_VQS_8586!BP$10:BP$2310,Gb_VQS_8586!$BL$10:$BL$2310,$A112,Gb_VQS_8586!$BM$10:$BM$2310,36)</f>
        <v>455100</v>
      </c>
      <c r="BU112" s="102">
        <f>SUMIFS(Gb_VQS_8586!BG$10:BG$2310,Gb_VQS_8586!$BB$10:$BB$2310,$A112,Gb_VQS_8586!$BC$10:$BC$2310,24)+SUMIFS(Gb_VQS_8586!BG$10:BG$2310,Gb_VQS_8586!$BB$10:$BB$2310,$A112,Gb_VQS_8586!$BC$10:$BC$2310,22)+SUMIFS(Gb_VQS_8586!BQ$10:BQ$2310,Gb_VQS_8586!$BL$10:$BL$2310,$A112,Gb_VQS_8586!$BM$10:$BM$2310,34)+SUMIFS(Gb_VQS_8586!BQ$10:BQ$2310,Gb_VQS_8586!$BL$10:$BL$2310,$A112,Gb_VQS_8586!$BM$10:$BM$2310,36)</f>
        <v>455400</v>
      </c>
      <c r="BV112" s="102">
        <f>SUMIFS(Gb_VQS_8586!BH$10:BH$2310,Gb_VQS_8586!$BB$10:$BB$2310,$A112,Gb_VQS_8586!$BC$10:$BC$2310,24)+SUMIFS(Gb_VQS_8586!BH$10:BH$2310,Gb_VQS_8586!$BB$10:$BB$2310,$A112,Gb_VQS_8586!$BC$10:$BC$2310,22)+SUMIFS(Gb_VQS_8586!BR$10:BR$2310,Gb_VQS_8586!$BL$10:$BL$2310,$A112,Gb_VQS_8586!$BM$10:$BM$2310,34)+SUMIFS(Gb_VQS_8586!BR$10:BR$2310,Gb_VQS_8586!$BL$10:$BL$2310,$A112,Gb_VQS_8586!$BM$10:$BM$2310,36)</f>
        <v>455500</v>
      </c>
      <c r="BW112" s="101">
        <f>SUMIFS(Gb_VQS_8586!BI$10:BI$2310,Gb_VQS_8586!$BB$10:$BB$2310,$A112,Gb_VQS_8586!$BC$10:$BC$2310,24)+SUMIFS(Gb_VQS_8586!BI$10:BI$2310,Gb_VQS_8586!$BB$10:$BB$2310,$A112,Gb_VQS_8586!$BC$10:$BC$2310,22)+SUMIFS(Gb_VQS_8586!BS$10:BS$2310,Gb_VQS_8586!$BL$10:$BL$2310,$A112,Gb_VQS_8586!$BM$10:$BM$2310,34)+SUMIFS(Gb_VQS_8586!BS$10:BS$2310,Gb_VQS_8586!$BL$10:$BL$2310,$A112,Gb_VQS_8586!$BM$10:$BM$2310,36)</f>
        <v>442900</v>
      </c>
      <c r="BX112" s="103">
        <f>_xlfn.IFNA(VLOOKUP($A112,Gb_Stand!$B$10:$H$585,D$6,FALSE),0)</f>
        <v>1075000</v>
      </c>
      <c r="BY112" s="102">
        <f>_xlfn.IFNA(VLOOKUP($A112,Gb_Stand!$B$10:$H$585,E$6,FALSE),0)</f>
        <v>860000</v>
      </c>
      <c r="BZ112" s="102">
        <f>_xlfn.IFNA(VLOOKUP($A112,Gb_Stand!$B$10:$H$585,F$6,FALSE),0)</f>
        <v>645000</v>
      </c>
      <c r="CA112" s="102">
        <f>_xlfn.IFNA(VLOOKUP($A112,Gb_Stand!$B$10:$H$585,G$6,FALSE),0)</f>
        <v>430000</v>
      </c>
      <c r="CB112" s="102">
        <f>_xlfn.IFNA(VLOOKUP($A112,Gb_Stand!$B$10:$H$585,H$6,FALSE),0)</f>
        <v>215000</v>
      </c>
      <c r="CC112" s="101">
        <f>_xlfn.IFNA(VLOOKUP($A112,Gb_Stand!$B$10:$H$585,I$6,FALSE),0)</f>
        <v>0</v>
      </c>
      <c r="CD112" s="103">
        <f>_xlfn.IFNA(VLOOKUP($A112,Gb_Stand!$K$10:$Q$585,D$6,FALSE),0)</f>
        <v>0</v>
      </c>
      <c r="CE112" s="102">
        <f>_xlfn.IFNA(VLOOKUP($A112,Gb_Stand!$K$10:$Q$585,E$6,FALSE),0)</f>
        <v>0</v>
      </c>
      <c r="CF112" s="102">
        <f>_xlfn.IFNA(VLOOKUP($A112,Gb_Stand!$K$10:$Q$585,F$6,FALSE),0)</f>
        <v>0</v>
      </c>
      <c r="CG112" s="102">
        <f>_xlfn.IFNA(VLOOKUP($A112,Gb_Stand!$K$10:$Q$585,G$6,FALSE),0)</f>
        <v>0</v>
      </c>
      <c r="CH112" s="102">
        <f>_xlfn.IFNA(VLOOKUP($A112,Gb_Stand!$K$10:$Q$585,H$6,FALSE),0)</f>
        <v>0</v>
      </c>
      <c r="CI112" s="101">
        <f>_xlfn.IFNA(VLOOKUP($A112,Gb_Stand!$K$10:$Q$585,I$6,FALSE),0)</f>
        <v>0</v>
      </c>
      <c r="CJ112" s="103">
        <f>_xlfn.IFNA(VLOOKUP($A112,Gb_Stand!$T$10:$Z$585,D$6,FALSE),0)</f>
        <v>2610272.89</v>
      </c>
      <c r="CK112" s="102">
        <f>_xlfn.IFNA(VLOOKUP($A112,Gb_Stand!$T$10:$Z$585,E$6,FALSE),0)</f>
        <v>2794700</v>
      </c>
      <c r="CL112" s="102">
        <f>_xlfn.IFNA(VLOOKUP($A112,Gb_Stand!$T$10:$Z$585,F$6,FALSE),0)</f>
        <v>0</v>
      </c>
      <c r="CM112" s="102">
        <f>_xlfn.IFNA(VLOOKUP($A112,Gb_Stand!$T$10:$Z$585,G$6,FALSE),0)</f>
        <v>0</v>
      </c>
      <c r="CN112" s="102">
        <f>_xlfn.IFNA(VLOOKUP($A112,Gb_Stand!$T$10:$Z$585,H$6,FALSE),0)</f>
        <v>0</v>
      </c>
      <c r="CO112" s="101">
        <f>_xlfn.IFNA(VLOOKUP($A112,Gb_Stand!$T$10:$Z$585,I$6,FALSE),0)</f>
        <v>0</v>
      </c>
      <c r="CP112" s="103">
        <f>_xlfn.IFNA(VLOOKUP($A112,Gb_Stand!$AC$10:$AI$585,D$6,FALSE),0)</f>
        <v>0</v>
      </c>
      <c r="CQ112" s="102">
        <f>_xlfn.IFNA(VLOOKUP($A112,Gb_Stand!$AC$10:$AI$585,E$6,FALSE),0)</f>
        <v>0</v>
      </c>
      <c r="CR112" s="102">
        <f>_xlfn.IFNA(VLOOKUP($A112,Gb_Stand!$AC$10:$AI$585,F$6,FALSE),0)</f>
        <v>0</v>
      </c>
      <c r="CS112" s="102">
        <f>_xlfn.IFNA(VLOOKUP($A112,Gb_Stand!$AC$10:$AI$585,G$6,FALSE),0)</f>
        <v>0</v>
      </c>
      <c r="CT112" s="102">
        <f>_xlfn.IFNA(VLOOKUP($A112,Gb_Stand!$AC$10:$AI$585,H$6,FALSE),0)</f>
        <v>0</v>
      </c>
      <c r="CU112" s="101">
        <f>_xlfn.IFNA(VLOOKUP($A112,Gb_Stand!$AC$10:$AI$585,I$6,FALSE),0)</f>
        <v>0</v>
      </c>
    </row>
    <row r="113" spans="1:99" x14ac:dyDescent="0.4">
      <c r="A113" s="106">
        <v>20804</v>
      </c>
      <c r="B113" s="105" t="s">
        <v>105</v>
      </c>
      <c r="C113" s="104"/>
      <c r="D113" s="103">
        <f>_xlfn.IFNA(VLOOKUP($A113,Gb_VQS!$B$10:$H$585,D$6,FALSE),0)+SUMIFS(Gb_VQS!$V$10:$V$1160,Gb_VQS!$T$10:$T$1160,$A113,Gb_VQS!$U$10:$U$1160,31)+SUMIFS(Gb_VQS!$AX$10:$AX$1735,Gb_VQS!$AV$10:$AV$1735,$A113,Gb_VQS!$AW$10:$AW$1735,13)</f>
        <v>10898383.600000001</v>
      </c>
      <c r="E113" s="102">
        <f>_xlfn.IFNA(VLOOKUP($A113,Gb_VQS!$B$10:$H$585,E$6,FALSE),0)+SUMIFS(Gb_VQS!W$10:W$1160,Gb_VQS!$T$10:$T$1160,$A113)</f>
        <v>7568300</v>
      </c>
      <c r="F113" s="102">
        <f>_xlfn.IFNA(VLOOKUP($A113,Gb_VQS!$B$10:$H$585,F$6,FALSE),0)+SUMIFS(Gb_VQS!X$10:X$1160,Gb_VQS!$T$10:$T$1160,$A113)</f>
        <v>6637900</v>
      </c>
      <c r="G113" s="102">
        <f>_xlfn.IFNA(VLOOKUP($A113,Gb_VQS!$B$10:$H$585,G$6,FALSE),0)+SUMIFS(Gb_VQS!Y$10:Y$1160,Gb_VQS!$T$10:$T$1160,$A113)</f>
        <v>6582300</v>
      </c>
      <c r="H113" s="102">
        <f>_xlfn.IFNA(VLOOKUP($A113,Gb_VQS!$B$10:$H$585,H$6,FALSE),0)+SUMIFS(Gb_VQS!Z$10:Z$1160,Gb_VQS!$T$10:$T$1160,$A113)</f>
        <v>6603400</v>
      </c>
      <c r="I113" s="101">
        <f>_xlfn.IFNA(VLOOKUP($A113,Gb_VQS!$B$10:$H$585,I$6,FALSE),0)+SUMIFS(Gb_VQS!AA$10:AA$1160,Gb_VQS!$T$10:$T$1160,$A113)</f>
        <v>6637100</v>
      </c>
      <c r="J113" s="103">
        <f>_xlfn.IFNA(VLOOKUP($A113,Gb_VQS!$K$10:$Q$585,D$6,FALSE),0)</f>
        <v>7262110.9500000002</v>
      </c>
      <c r="K113" s="102">
        <f>_xlfn.IFNA(VLOOKUP($A113,Gb_VQS!$K$10:$Q$585,E$6,FALSE),0)</f>
        <v>6796800</v>
      </c>
      <c r="L113" s="102">
        <f>_xlfn.IFNA(VLOOKUP($A113,Gb_VQS!$K$10:$Q$585,F$6,FALSE),0)</f>
        <v>6406800</v>
      </c>
      <c r="M113" s="102">
        <f>_xlfn.IFNA(VLOOKUP($A113,Gb_VQS!$K$10:$Q$585,G$6,FALSE),0)</f>
        <v>6441400</v>
      </c>
      <c r="N113" s="102">
        <f>_xlfn.IFNA(VLOOKUP($A113,Gb_VQS!$K$10:$Q$585,H$6,FALSE),0)</f>
        <v>6368500</v>
      </c>
      <c r="O113" s="101">
        <f>_xlfn.IFNA(VLOOKUP($A113,Gb_VQS!$K$10:$Q$585,I$6,FALSE),0)</f>
        <v>6129900</v>
      </c>
      <c r="P113" s="103">
        <f>SUMIFS(Gb_VQS!$AY$10:$AY$1735,Gb_VQS!$AV$10:$AV$1735,$A113,Gb_VQS!$AW$10:$AW$1735,10)</f>
        <v>25000</v>
      </c>
      <c r="Q113" s="102">
        <f>_xlfn.IFNA(VLOOKUP($A113,Gb_VQS!$AM$10:$AS$585,E$6,FALSE),0)</f>
        <v>0</v>
      </c>
      <c r="R113" s="102">
        <f>_xlfn.IFNA(VLOOKUP($A113,Gb_VQS!$AM$10:$AS$585,F$6,FALSE),0)</f>
        <v>0</v>
      </c>
      <c r="S113" s="102">
        <f>_xlfn.IFNA(VLOOKUP($A113,Gb_VQS!$AM$10:$AS$585,G$6,FALSE),0)</f>
        <v>0</v>
      </c>
      <c r="T113" s="102">
        <f>_xlfn.IFNA(VLOOKUP($A113,Gb_VQS!$AM$10:$AS$585,H$6,FALSE),0)</f>
        <v>0</v>
      </c>
      <c r="U113" s="101">
        <f>_xlfn.IFNA(VLOOKUP($A113,Gb_VQS!$AM$10:$AS$585,I$6,FALSE),0)</f>
        <v>0</v>
      </c>
      <c r="V113" s="103">
        <f>SUMIFS(Gb_VQS!$AX$10:$AX$1735,Gb_VQS!$AV$10:$AV$1735,$A113,Gb_VQS!$AW$10:$AW$1735,10)+SUMIFS(Gb_VQS!$AX$10:$AX$1735,Gb_VQS!$AV$10:$AV$1735,$A113,Gb_VQS!$AW$10:$AW$1735,11)-SUMIFS(Gb_VQS!$AY$10:$AY$1735,Gb_VQS!$AV$10:$AV$1735,$A113,Gb_VQS!$AW$10:$AW$1735,11)</f>
        <v>1373205.35</v>
      </c>
      <c r="W113" s="102">
        <f>_xlfn.IFNA(VLOOKUP($A113,Gb_VQS!$AD$10:$AO$585,E$6,FALSE),0)</f>
        <v>883400</v>
      </c>
      <c r="X113" s="102">
        <f>_xlfn.IFNA(VLOOKUP($A113,Gb_VQS!$AD$10:$AO$585,F$6,FALSE),0)</f>
        <v>60400</v>
      </c>
      <c r="Y113" s="102">
        <f>_xlfn.IFNA(VLOOKUP($A113,Gb_VQS!$AD$10:$AO$585,G$6,FALSE),0)</f>
        <v>0</v>
      </c>
      <c r="Z113" s="102">
        <f>_xlfn.IFNA(VLOOKUP($A113,Gb_VQS!$AD$10:$AO$585,H$6,FALSE),0)</f>
        <v>0</v>
      </c>
      <c r="AA113" s="101">
        <f>_xlfn.IFNA(VLOOKUP($A113,Gb_VQS!$AD$10:$AO$585,I$6,FALSE),0)</f>
        <v>0</v>
      </c>
      <c r="AB113" s="103"/>
      <c r="AC113" s="102"/>
      <c r="AD113" s="102"/>
      <c r="AE113" s="102"/>
      <c r="AF113" s="102"/>
      <c r="AG113" s="101"/>
      <c r="AH113" s="103"/>
      <c r="AI113" s="102"/>
      <c r="AJ113" s="102"/>
      <c r="AK113" s="102"/>
      <c r="AL113" s="102"/>
      <c r="AM113" s="101"/>
      <c r="AN113" s="103">
        <f>_xlfn.IFNA(VLOOKUP($A113,Gb_VQS_8586!$B$10:$H$585,D$6,FALSE),0)+SUMIFS(Gb_VQS_8586!$V$10:$V$1160,Gb_VQS_8586!$T$10:$T$1160,$A113,Gb_VQS_8586!$U$10:$U$1160,31)+SUMIFS(Gb_VQS_8586!$AX$10:$AX$1735,Gb_VQS_8586!$AV$10:$AV$1735,$A113,Gb_VQS_8586!$AW$10:$AW$1735,13)</f>
        <v>1833071.3299999998</v>
      </c>
      <c r="AO113" s="102">
        <f>_xlfn.IFNA(VLOOKUP($A113,Gb_VQS_8586!$B$10:$H$585,E$6,FALSE),0)+SUMIFS(Gb_VQS_8586!W$10:W$1160,Gb_VQS_8586!$T$10:$T$1160,$A113)</f>
        <v>1725700</v>
      </c>
      <c r="AP113" s="102">
        <f>_xlfn.IFNA(VLOOKUP($A113,Gb_VQS_8586!$B$10:$H$585,F$6,FALSE),0)+SUMIFS(Gb_VQS_8586!X$10:X$1160,Gb_VQS_8586!$T$10:$T$1160,$A113)</f>
        <v>1235600</v>
      </c>
      <c r="AQ113" s="102">
        <f>_xlfn.IFNA(VLOOKUP($A113,Gb_VQS_8586!$B$10:$H$585,G$6,FALSE),0)+SUMIFS(Gb_VQS_8586!Y$10:Y$1160,Gb_VQS_8586!$T$10:$T$1160,$A113)</f>
        <v>1226200</v>
      </c>
      <c r="AR113" s="102">
        <f>_xlfn.IFNA(VLOOKUP($A113,Gb_VQS_8586!$B$10:$H$585,H$6,FALSE),0)+SUMIFS(Gb_VQS_8586!Z$10:Z$1160,Gb_VQS_8586!$T$10:$T$1160,$A113)</f>
        <v>1226600</v>
      </c>
      <c r="AS113" s="101">
        <f>_xlfn.IFNA(VLOOKUP($A113,Gb_VQS_8586!$B$10:$H$585,I$6,FALSE),0)+SUMIFS(Gb_VQS_8586!AA$10:AA$1160,Gb_VQS_8586!$T$10:$T$1160,$A113)</f>
        <v>1215000</v>
      </c>
      <c r="AT113" s="103">
        <f>_xlfn.IFNA(VLOOKUP($A113,Gb_VQS_8586!$K$10:$Q$585,D$6,FALSE),0)</f>
        <v>1206705.3600000001</v>
      </c>
      <c r="AU113" s="102">
        <f>_xlfn.IFNA(VLOOKUP($A113,Gb_VQS_8586!$K$10:$Q$585,E$6,FALSE),0)</f>
        <v>1035200</v>
      </c>
      <c r="AV113" s="102">
        <f>_xlfn.IFNA(VLOOKUP($A113,Gb_VQS_8586!$K$10:$Q$585,F$6,FALSE),0)</f>
        <v>900500</v>
      </c>
      <c r="AW113" s="102">
        <f>_xlfn.IFNA(VLOOKUP($A113,Gb_VQS_8586!$K$10:$Q$585,G$6,FALSE),0)</f>
        <v>880500</v>
      </c>
      <c r="AX113" s="102">
        <f>_xlfn.IFNA(VLOOKUP($A113,Gb_VQS_8586!$K$10:$Q$585,H$6,FALSE),0)</f>
        <v>843300</v>
      </c>
      <c r="AY113" s="101">
        <f>_xlfn.IFNA(VLOOKUP($A113,Gb_VQS_8586!$K$10:$Q$585,I$6,FALSE),0)</f>
        <v>835100</v>
      </c>
      <c r="AZ113" s="103">
        <f>SUMIFS(Gb_VQS_8586!$AY$10:$AY$1735,Gb_VQS_8586!$AV$10:$AV$1735,$A113,Gb_VQS_8586!$AW$10:$AW$1735,10)</f>
        <v>0</v>
      </c>
      <c r="BA113" s="102">
        <f>_xlfn.IFNA(VLOOKUP($A113,Gb_VQS_8586!$AM$10:$AS$585,E$6,FALSE),0)</f>
        <v>0</v>
      </c>
      <c r="BB113" s="102">
        <f>_xlfn.IFNA(VLOOKUP($A113,Gb_VQS_8586!$AM$10:$AS$585,F$6,FALSE),0)</f>
        <v>0</v>
      </c>
      <c r="BC113" s="102">
        <f>_xlfn.IFNA(VLOOKUP($A113,Gb_VQS_8586!$AM$10:$AS$585,G$6,FALSE),0)</f>
        <v>0</v>
      </c>
      <c r="BD113" s="102">
        <f>_xlfn.IFNA(VLOOKUP($A113,Gb_VQS_8586!$AM$10:$AS$585,H$6,FALSE),0)</f>
        <v>0</v>
      </c>
      <c r="BE113" s="101">
        <f>_xlfn.IFNA(VLOOKUP($A113,Gb_VQS_8586!$AM$10:$AS$585,I$6,FALSE),0)</f>
        <v>0</v>
      </c>
      <c r="BF113" s="103">
        <f>SUMIFS(Gb_VQS_8586!$AX$10:$AX$1735,Gb_VQS_8586!$AV$10:$AV$1735,$A113,Gb_VQS_8586!$AW$10:$AW$1735,10)+SUMIFS(Gb_VQS_8586!$AX$10:$AX$1735,Gb_VQS_8586!$AV$10:$AV$1735,$A113,Gb_VQS_8586!$AW$10:$AW$1735,11)-SUMIFS(Gb_VQS_8586!$AY$10:$AY$1735,Gb_VQS_8586!$AV$10:$AV$1735,$A113,Gb_VQS_8586!$AW$10:$AW$1735,11)</f>
        <v>37972.31</v>
      </c>
      <c r="BG113" s="102">
        <f>_xlfn.IFNA(VLOOKUP($A113,Gb_VQS_8586!$AD$10:$AO$585,E$6,FALSE),0)</f>
        <v>673400</v>
      </c>
      <c r="BH113" s="102">
        <f>_xlfn.IFNA(VLOOKUP($A113,Gb_VQS_8586!$AD$10:$AO$585,F$6,FALSE),0)</f>
        <v>0</v>
      </c>
      <c r="BI113" s="102">
        <f>_xlfn.IFNA(VLOOKUP($A113,Gb_VQS_8586!$AD$10:$AO$585,G$6,FALSE),0)</f>
        <v>0</v>
      </c>
      <c r="BJ113" s="102">
        <f>_xlfn.IFNA(VLOOKUP($A113,Gb_VQS_8586!$AD$10:$AO$585,H$6,FALSE),0)</f>
        <v>0</v>
      </c>
      <c r="BK113" s="101">
        <f>_xlfn.IFNA(VLOOKUP($A113,Gb_VQS_8586!$AD$10:$AO$585,I$6,FALSE),0)</f>
        <v>0</v>
      </c>
      <c r="BL113" s="103">
        <f>SUMIFS(Gb_VQS_8586!BD$10:BD$2310,Gb_VQS_8586!$BB$10:$BB$2310,$A113,Gb_VQS_8586!$BC$10:$BC$2310,23)+SUMIFS(Gb_VQS_8586!BD$10:BD$2310,Gb_VQS_8586!$BB$10:$BB$2310,$A113,Gb_VQS_8586!$BC$10:$BC$2310,21)+SUMIFS(Gb_VQS_8586!BN$10:BN$2310,Gb_VQS_8586!$BL$10:$BL$2310,$A113,Gb_VQS_8586!$BM$10:$BM$2310,33)+SUMIFS(Gb_VQS_8586!BN$10:BN$2310,Gb_VQS_8586!$BL$10:$BL$2310,$A113,Gb_VQS_8586!$BM$10:$BM$2310,35)+SUMIFS(Gb_VQS_8586!$V$10:$V$1160,Gb_VQS_8586!$T$10:$T$1160,$A113,Gb_VQS_8586!$U$10:$U$1160,33)-SUMIFS(Gb_VQS_8586!$AX$10:$AX$1735,Gb_VQS_8586!$AV$10:$AV$1735,$A113,Gb_VQS_8586!$AW$10:$AW$1735,13)</f>
        <v>1566046.7</v>
      </c>
      <c r="BM113" s="102">
        <f>SUMIFS(Gb_VQS_8586!BE$10:BE$2310,Gb_VQS_8586!$BB$10:$BB$2310,$A113,Gb_VQS_8586!$BC$10:$BC$2310,23)+SUMIFS(Gb_VQS_8586!BE$10:BE$2310,Gb_VQS_8586!$BB$10:$BB$2310,$A113,Gb_VQS_8586!$BC$10:$BC$2310,21)+SUMIFS(Gb_VQS_8586!BO$10:BO$2310,Gb_VQS_8586!$BL$10:$BL$2310,$A113,Gb_VQS_8586!$BM$10:$BM$2310,33)+SUMIFS(Gb_VQS_8586!BO$10:BO$2310,Gb_VQS_8586!$BL$10:$BL$2310,$A113,Gb_VQS_8586!$BM$10:$BM$2310,35)</f>
        <v>238600</v>
      </c>
      <c r="BN113" s="102">
        <f>SUMIFS(Gb_VQS_8586!BF$10:BF$2310,Gb_VQS_8586!$BB$10:$BB$2310,$A113,Gb_VQS_8586!$BC$10:$BC$2310,23)+SUMIFS(Gb_VQS_8586!BF$10:BF$2310,Gb_VQS_8586!$BB$10:$BB$2310,$A113,Gb_VQS_8586!$BC$10:$BC$2310,21)+SUMIFS(Gb_VQS_8586!BP$10:BP$2310,Gb_VQS_8586!$BL$10:$BL$2310,$A113,Gb_VQS_8586!$BM$10:$BM$2310,33)+SUMIFS(Gb_VQS_8586!BP$10:BP$2310,Gb_VQS_8586!$BL$10:$BL$2310,$A113,Gb_VQS_8586!$BM$10:$BM$2310,35)</f>
        <v>0</v>
      </c>
      <c r="BO113" s="102">
        <f>SUMIFS(Gb_VQS_8586!BG$10:BG$2310,Gb_VQS_8586!$BB$10:$BB$2310,$A113,Gb_VQS_8586!$BC$10:$BC$2310,23)+SUMIFS(Gb_VQS_8586!BG$10:BG$2310,Gb_VQS_8586!$BB$10:$BB$2310,$A113,Gb_VQS_8586!$BC$10:$BC$2310,21)+SUMIFS(Gb_VQS_8586!BQ$10:BQ$2310,Gb_VQS_8586!$BL$10:$BL$2310,$A113,Gb_VQS_8586!$BM$10:$BM$2310,33)+SUMIFS(Gb_VQS_8586!BQ$10:BQ$2310,Gb_VQS_8586!$BL$10:$BL$2310,$A113,Gb_VQS_8586!$BM$10:$BM$2310,35)</f>
        <v>0</v>
      </c>
      <c r="BP113" s="102">
        <f>SUMIFS(Gb_VQS_8586!BH$10:BH$2310,Gb_VQS_8586!$BB$10:$BB$2310,$A113,Gb_VQS_8586!$BC$10:$BC$2310,23)+SUMIFS(Gb_VQS_8586!BH$10:BH$2310,Gb_VQS_8586!$BB$10:$BB$2310,$A113,Gb_VQS_8586!$BC$10:$BC$2310,21)+SUMIFS(Gb_VQS_8586!BR$10:BR$2310,Gb_VQS_8586!$BL$10:$BL$2310,$A113,Gb_VQS_8586!$BM$10:$BM$2310,33)+SUMIFS(Gb_VQS_8586!BR$10:BR$2310,Gb_VQS_8586!$BL$10:$BL$2310,$A113,Gb_VQS_8586!$BM$10:$BM$2310,35)</f>
        <v>0</v>
      </c>
      <c r="BQ113" s="101">
        <f>SUMIFS(Gb_VQS_8586!BI$10:BI$2310,Gb_VQS_8586!$BB$10:$BB$2310,$A113,Gb_VQS_8586!$BC$10:$BC$2310,23)+SUMIFS(Gb_VQS_8586!BI$10:BI$2310,Gb_VQS_8586!$BB$10:$BB$2310,$A113,Gb_VQS_8586!$BC$10:$BC$2310,21)+SUMIFS(Gb_VQS_8586!BS$10:BS$2310,Gb_VQS_8586!$BL$10:$BL$2310,$A113,Gb_VQS_8586!$BM$10:$BM$2310,33)+SUMIFS(Gb_VQS_8586!BS$10:BS$2310,Gb_VQS_8586!$BL$10:$BL$2310,$A113,Gb_VQS_8586!$BM$10:$BM$2310,35)</f>
        <v>0</v>
      </c>
      <c r="BR113" s="103">
        <f>SUMIFS(Gb_VQS_8586!BD$10:BD$2310,Gb_VQS_8586!$BB$10:$BB$2310,$A113,Gb_VQS_8586!$BC$10:$BC$2310,24)+SUMIFS(Gb_VQS_8586!BD$10:BD$2310,Gb_VQS_8586!$BB$10:$BB$2310,$A113,Gb_VQS_8586!$BC$10:$BC$2310,22)+SUMIFS(Gb_VQS_8586!BN$10:BN$2310,Gb_VQS_8586!$BL$10:$BL$2310,$A113,Gb_VQS_8586!$BM$10:$BM$2310,34)+SUMIFS(Gb_VQS_8586!BN$10:BN$2310,Gb_VQS_8586!$BL$10:$BL$2310,$A113,Gb_VQS_8586!$BM$10:$BM$2310,36)</f>
        <v>2323921</v>
      </c>
      <c r="BS113" s="102">
        <f>SUMIFS(Gb_VQS_8586!BE$10:BE$2310,Gb_VQS_8586!$BB$10:$BB$2310,$A113,Gb_VQS_8586!$BC$10:$BC$2310,24)+SUMIFS(Gb_VQS_8586!BE$10:BE$2310,Gb_VQS_8586!$BB$10:$BB$2310,$A113,Gb_VQS_8586!$BC$10:$BC$2310,22)+SUMIFS(Gb_VQS_8586!BO$10:BO$2310,Gb_VQS_8586!$BL$10:$BL$2310,$A113,Gb_VQS_8586!$BM$10:$BM$2310,34)+SUMIFS(Gb_VQS_8586!BO$10:BO$2310,Gb_VQS_8586!$BL$10:$BL$2310,$A113,Gb_VQS_8586!$BM$10:$BM$2310,36)</f>
        <v>560000</v>
      </c>
      <c r="BT113" s="102">
        <f>SUMIFS(Gb_VQS_8586!BF$10:BF$2310,Gb_VQS_8586!$BB$10:$BB$2310,$A113,Gb_VQS_8586!$BC$10:$BC$2310,24)+SUMIFS(Gb_VQS_8586!BF$10:BF$2310,Gb_VQS_8586!$BB$10:$BB$2310,$A113,Gb_VQS_8586!$BC$10:$BC$2310,22)+SUMIFS(Gb_VQS_8586!BP$10:BP$2310,Gb_VQS_8586!$BL$10:$BL$2310,$A113,Gb_VQS_8586!$BM$10:$BM$2310,34)+SUMIFS(Gb_VQS_8586!BP$10:BP$2310,Gb_VQS_8586!$BL$10:$BL$2310,$A113,Gb_VQS_8586!$BM$10:$BM$2310,36)</f>
        <v>549600</v>
      </c>
      <c r="BU113" s="102">
        <f>SUMIFS(Gb_VQS_8586!BG$10:BG$2310,Gb_VQS_8586!$BB$10:$BB$2310,$A113,Gb_VQS_8586!$BC$10:$BC$2310,24)+SUMIFS(Gb_VQS_8586!BG$10:BG$2310,Gb_VQS_8586!$BB$10:$BB$2310,$A113,Gb_VQS_8586!$BC$10:$BC$2310,22)+SUMIFS(Gb_VQS_8586!BQ$10:BQ$2310,Gb_VQS_8586!$BL$10:$BL$2310,$A113,Gb_VQS_8586!$BM$10:$BM$2310,34)+SUMIFS(Gb_VQS_8586!BQ$10:BQ$2310,Gb_VQS_8586!$BL$10:$BL$2310,$A113,Gb_VQS_8586!$BM$10:$BM$2310,36)</f>
        <v>932700</v>
      </c>
      <c r="BV113" s="102">
        <f>SUMIFS(Gb_VQS_8586!BH$10:BH$2310,Gb_VQS_8586!$BB$10:$BB$2310,$A113,Gb_VQS_8586!$BC$10:$BC$2310,24)+SUMIFS(Gb_VQS_8586!BH$10:BH$2310,Gb_VQS_8586!$BB$10:$BB$2310,$A113,Gb_VQS_8586!$BC$10:$BC$2310,22)+SUMIFS(Gb_VQS_8586!BR$10:BR$2310,Gb_VQS_8586!$BL$10:$BL$2310,$A113,Gb_VQS_8586!$BM$10:$BM$2310,34)+SUMIFS(Gb_VQS_8586!BR$10:BR$2310,Gb_VQS_8586!$BL$10:$BL$2310,$A113,Gb_VQS_8586!$BM$10:$BM$2310,36)</f>
        <v>330500</v>
      </c>
      <c r="BW113" s="101">
        <f>SUMIFS(Gb_VQS_8586!BI$10:BI$2310,Gb_VQS_8586!$BB$10:$BB$2310,$A113,Gb_VQS_8586!$BC$10:$BC$2310,24)+SUMIFS(Gb_VQS_8586!BI$10:BI$2310,Gb_VQS_8586!$BB$10:$BB$2310,$A113,Gb_VQS_8586!$BC$10:$BC$2310,22)+SUMIFS(Gb_VQS_8586!BS$10:BS$2310,Gb_VQS_8586!$BL$10:$BL$2310,$A113,Gb_VQS_8586!$BM$10:$BM$2310,34)+SUMIFS(Gb_VQS_8586!BS$10:BS$2310,Gb_VQS_8586!$BL$10:$BL$2310,$A113,Gb_VQS_8586!$BM$10:$BM$2310,36)</f>
        <v>280300</v>
      </c>
      <c r="BX113" s="103">
        <f>_xlfn.IFNA(VLOOKUP($A113,Gb_Stand!$B$10:$H$585,D$6,FALSE),0)</f>
        <v>1153097.47</v>
      </c>
      <c r="BY113" s="102">
        <f>_xlfn.IFNA(VLOOKUP($A113,Gb_Stand!$B$10:$H$585,E$6,FALSE),0)</f>
        <v>1230679.69</v>
      </c>
      <c r="BZ113" s="102">
        <f>_xlfn.IFNA(VLOOKUP($A113,Gb_Stand!$B$10:$H$585,F$6,FALSE),0)</f>
        <v>889080.81</v>
      </c>
      <c r="CA113" s="102">
        <f>_xlfn.IFNA(VLOOKUP($A113,Gb_Stand!$B$10:$H$585,G$6,FALSE),0)</f>
        <v>545268.55000000005</v>
      </c>
      <c r="CB113" s="102">
        <f>_xlfn.IFNA(VLOOKUP($A113,Gb_Stand!$B$10:$H$585,H$6,FALSE),0)</f>
        <v>238558.52</v>
      </c>
      <c r="CC113" s="101">
        <f>_xlfn.IFNA(VLOOKUP($A113,Gb_Stand!$B$10:$H$585,I$6,FALSE),0)</f>
        <v>116074.77</v>
      </c>
      <c r="CD113" s="103">
        <f>_xlfn.IFNA(VLOOKUP($A113,Gb_Stand!$K$10:$Q$585,D$6,FALSE),0)</f>
        <v>0</v>
      </c>
      <c r="CE113" s="102">
        <f>_xlfn.IFNA(VLOOKUP($A113,Gb_Stand!$K$10:$Q$585,E$6,FALSE),0)</f>
        <v>0</v>
      </c>
      <c r="CF113" s="102">
        <f>_xlfn.IFNA(VLOOKUP($A113,Gb_Stand!$K$10:$Q$585,F$6,FALSE),0)</f>
        <v>0</v>
      </c>
      <c r="CG113" s="102">
        <f>_xlfn.IFNA(VLOOKUP($A113,Gb_Stand!$K$10:$Q$585,G$6,FALSE),0)</f>
        <v>0</v>
      </c>
      <c r="CH113" s="102">
        <f>_xlfn.IFNA(VLOOKUP($A113,Gb_Stand!$K$10:$Q$585,H$6,FALSE),0)</f>
        <v>0</v>
      </c>
      <c r="CI113" s="101">
        <f>_xlfn.IFNA(VLOOKUP($A113,Gb_Stand!$K$10:$Q$585,I$6,FALSE),0)</f>
        <v>0</v>
      </c>
      <c r="CJ113" s="103">
        <f>_xlfn.IFNA(VLOOKUP($A113,Gb_Stand!$T$10:$Z$585,D$6,FALSE),0)</f>
        <v>863181.6</v>
      </c>
      <c r="CK113" s="102">
        <f>_xlfn.IFNA(VLOOKUP($A113,Gb_Stand!$T$10:$Z$585,E$6,FALSE),0)</f>
        <v>794595.1</v>
      </c>
      <c r="CL113" s="102">
        <f>_xlfn.IFNA(VLOOKUP($A113,Gb_Stand!$T$10:$Z$585,F$6,FALSE),0)</f>
        <v>785279.51</v>
      </c>
      <c r="CM113" s="102">
        <f>_xlfn.IFNA(VLOOKUP($A113,Gb_Stand!$T$10:$Z$585,G$6,FALSE),0)</f>
        <v>785279.51</v>
      </c>
      <c r="CN113" s="102">
        <f>_xlfn.IFNA(VLOOKUP($A113,Gb_Stand!$T$10:$Z$585,H$6,FALSE),0)</f>
        <v>785279.51</v>
      </c>
      <c r="CO113" s="101">
        <f>_xlfn.IFNA(VLOOKUP($A113,Gb_Stand!$T$10:$Z$585,I$6,FALSE),0)</f>
        <v>785279.51</v>
      </c>
      <c r="CP113" s="103">
        <f>_xlfn.IFNA(VLOOKUP($A113,Gb_Stand!$AC$10:$AI$585,D$6,FALSE),0)</f>
        <v>863181.6</v>
      </c>
      <c r="CQ113" s="102">
        <f>_xlfn.IFNA(VLOOKUP($A113,Gb_Stand!$AC$10:$AI$585,E$6,FALSE),0)</f>
        <v>794595.1</v>
      </c>
      <c r="CR113" s="102">
        <f>_xlfn.IFNA(VLOOKUP($A113,Gb_Stand!$AC$10:$AI$585,F$6,FALSE),0)</f>
        <v>785279.51</v>
      </c>
      <c r="CS113" s="102">
        <f>_xlfn.IFNA(VLOOKUP($A113,Gb_Stand!$AC$10:$AI$585,G$6,FALSE),0)</f>
        <v>785279.51</v>
      </c>
      <c r="CT113" s="102">
        <f>_xlfn.IFNA(VLOOKUP($A113,Gb_Stand!$AC$10:$AI$585,H$6,FALSE),0)</f>
        <v>785279.51</v>
      </c>
      <c r="CU113" s="101">
        <f>_xlfn.IFNA(VLOOKUP($A113,Gb_Stand!$AC$10:$AI$585,I$6,FALSE),0)</f>
        <v>785279.51</v>
      </c>
    </row>
    <row r="114" spans="1:99" x14ac:dyDescent="0.4">
      <c r="A114" s="106">
        <v>20805</v>
      </c>
      <c r="B114" s="105" t="s">
        <v>104</v>
      </c>
      <c r="C114" s="104"/>
      <c r="D114" s="103">
        <f>_xlfn.IFNA(VLOOKUP($A114,Gb_VQS!$B$10:$H$585,D$6,FALSE),0)+SUMIFS(Gb_VQS!$V$10:$V$1160,Gb_VQS!$T$10:$T$1160,$A114,Gb_VQS!$U$10:$U$1160,31)+SUMIFS(Gb_VQS!$AX$10:$AX$1735,Gb_VQS!$AV$10:$AV$1735,$A114,Gb_VQS!$AW$10:$AW$1735,13)</f>
        <v>8749086.7199999988</v>
      </c>
      <c r="E114" s="102">
        <f>_xlfn.IFNA(VLOOKUP($A114,Gb_VQS!$B$10:$H$585,E$6,FALSE),0)+SUMIFS(Gb_VQS!W$10:W$1160,Gb_VQS!$T$10:$T$1160,$A114)</f>
        <v>8425600</v>
      </c>
      <c r="F114" s="102">
        <f>_xlfn.IFNA(VLOOKUP($A114,Gb_VQS!$B$10:$H$585,F$6,FALSE),0)+SUMIFS(Gb_VQS!X$10:X$1160,Gb_VQS!$T$10:$T$1160,$A114)</f>
        <v>8271100</v>
      </c>
      <c r="G114" s="102">
        <f>_xlfn.IFNA(VLOOKUP($A114,Gb_VQS!$B$10:$H$585,G$6,FALSE),0)+SUMIFS(Gb_VQS!Y$10:Y$1160,Gb_VQS!$T$10:$T$1160,$A114)</f>
        <v>7640800</v>
      </c>
      <c r="H114" s="102">
        <f>_xlfn.IFNA(VLOOKUP($A114,Gb_VQS!$B$10:$H$585,H$6,FALSE),0)+SUMIFS(Gb_VQS!Z$10:Z$1160,Gb_VQS!$T$10:$T$1160,$A114)</f>
        <v>7628600</v>
      </c>
      <c r="I114" s="101">
        <f>_xlfn.IFNA(VLOOKUP($A114,Gb_VQS!$B$10:$H$585,I$6,FALSE),0)+SUMIFS(Gb_VQS!AA$10:AA$1160,Gb_VQS!$T$10:$T$1160,$A114)</f>
        <v>7557700</v>
      </c>
      <c r="J114" s="103">
        <f>_xlfn.IFNA(VLOOKUP($A114,Gb_VQS!$K$10:$Q$585,D$6,FALSE),0)</f>
        <v>7225796.25</v>
      </c>
      <c r="K114" s="102">
        <f>_xlfn.IFNA(VLOOKUP($A114,Gb_VQS!$K$10:$Q$585,E$6,FALSE),0)</f>
        <v>7154400</v>
      </c>
      <c r="L114" s="102">
        <f>_xlfn.IFNA(VLOOKUP($A114,Gb_VQS!$K$10:$Q$585,F$6,FALSE),0)</f>
        <v>7376300</v>
      </c>
      <c r="M114" s="102">
        <f>_xlfn.IFNA(VLOOKUP($A114,Gb_VQS!$K$10:$Q$585,G$6,FALSE),0)</f>
        <v>7392000</v>
      </c>
      <c r="N114" s="102">
        <f>_xlfn.IFNA(VLOOKUP($A114,Gb_VQS!$K$10:$Q$585,H$6,FALSE),0)</f>
        <v>7321100</v>
      </c>
      <c r="O114" s="101">
        <f>_xlfn.IFNA(VLOOKUP($A114,Gb_VQS!$K$10:$Q$585,I$6,FALSE),0)</f>
        <v>7304100</v>
      </c>
      <c r="P114" s="103">
        <f>SUMIFS(Gb_VQS!$AY$10:$AY$1735,Gb_VQS!$AV$10:$AV$1735,$A114,Gb_VQS!$AW$10:$AW$1735,10)</f>
        <v>8835</v>
      </c>
      <c r="Q114" s="102">
        <f>_xlfn.IFNA(VLOOKUP($A114,Gb_VQS!$AM$10:$AS$585,E$6,FALSE),0)</f>
        <v>0</v>
      </c>
      <c r="R114" s="102">
        <f>_xlfn.IFNA(VLOOKUP($A114,Gb_VQS!$AM$10:$AS$585,F$6,FALSE),0)</f>
        <v>0</v>
      </c>
      <c r="S114" s="102">
        <f>_xlfn.IFNA(VLOOKUP($A114,Gb_VQS!$AM$10:$AS$585,G$6,FALSE),0)</f>
        <v>0</v>
      </c>
      <c r="T114" s="102">
        <f>_xlfn.IFNA(VLOOKUP($A114,Gb_VQS!$AM$10:$AS$585,H$6,FALSE),0)</f>
        <v>0</v>
      </c>
      <c r="U114" s="101">
        <f>_xlfn.IFNA(VLOOKUP($A114,Gb_VQS!$AM$10:$AS$585,I$6,FALSE),0)</f>
        <v>0</v>
      </c>
      <c r="V114" s="103">
        <f>SUMIFS(Gb_VQS!$AX$10:$AX$1735,Gb_VQS!$AV$10:$AV$1735,$A114,Gb_VQS!$AW$10:$AW$1735,10)+SUMIFS(Gb_VQS!$AX$10:$AX$1735,Gb_VQS!$AV$10:$AV$1735,$A114,Gb_VQS!$AW$10:$AW$1735,11)-SUMIFS(Gb_VQS!$AY$10:$AY$1735,Gb_VQS!$AV$10:$AV$1735,$A114,Gb_VQS!$AW$10:$AW$1735,11)</f>
        <v>544395.62</v>
      </c>
      <c r="W114" s="102">
        <f>_xlfn.IFNA(VLOOKUP($A114,Gb_VQS!$AD$10:$AO$585,E$6,FALSE),0)</f>
        <v>1169600</v>
      </c>
      <c r="X114" s="102">
        <f>_xlfn.IFNA(VLOOKUP($A114,Gb_VQS!$AD$10:$AO$585,F$6,FALSE),0)</f>
        <v>912900</v>
      </c>
      <c r="Y114" s="102">
        <f>_xlfn.IFNA(VLOOKUP($A114,Gb_VQS!$AD$10:$AO$585,G$6,FALSE),0)</f>
        <v>5000</v>
      </c>
      <c r="Z114" s="102">
        <f>_xlfn.IFNA(VLOOKUP($A114,Gb_VQS!$AD$10:$AO$585,H$6,FALSE),0)</f>
        <v>4200</v>
      </c>
      <c r="AA114" s="101">
        <f>_xlfn.IFNA(VLOOKUP($A114,Gb_VQS!$AD$10:$AO$585,I$6,FALSE),0)</f>
        <v>0</v>
      </c>
      <c r="AB114" s="103"/>
      <c r="AC114" s="102"/>
      <c r="AD114" s="102"/>
      <c r="AE114" s="102"/>
      <c r="AF114" s="102"/>
      <c r="AG114" s="101"/>
      <c r="AH114" s="103"/>
      <c r="AI114" s="102"/>
      <c r="AJ114" s="102"/>
      <c r="AK114" s="102"/>
      <c r="AL114" s="102"/>
      <c r="AM114" s="101"/>
      <c r="AN114" s="103">
        <f>_xlfn.IFNA(VLOOKUP($A114,Gb_VQS_8586!$B$10:$H$585,D$6,FALSE),0)+SUMIFS(Gb_VQS_8586!$V$10:$V$1160,Gb_VQS_8586!$T$10:$T$1160,$A114,Gb_VQS_8586!$U$10:$U$1160,31)+SUMIFS(Gb_VQS_8586!$AX$10:$AX$1735,Gb_VQS_8586!$AV$10:$AV$1735,$A114,Gb_VQS_8586!$AW$10:$AW$1735,13)</f>
        <v>1157092.96</v>
      </c>
      <c r="AO114" s="102">
        <f>_xlfn.IFNA(VLOOKUP($A114,Gb_VQS_8586!$B$10:$H$585,E$6,FALSE),0)+SUMIFS(Gb_VQS_8586!W$10:W$1160,Gb_VQS_8586!$T$10:$T$1160,$A114)</f>
        <v>681600</v>
      </c>
      <c r="AP114" s="102">
        <f>_xlfn.IFNA(VLOOKUP($A114,Gb_VQS_8586!$B$10:$H$585,F$6,FALSE),0)+SUMIFS(Gb_VQS_8586!X$10:X$1160,Gb_VQS_8586!$T$10:$T$1160,$A114)</f>
        <v>713500</v>
      </c>
      <c r="AQ114" s="102">
        <f>_xlfn.IFNA(VLOOKUP($A114,Gb_VQS_8586!$B$10:$H$585,G$6,FALSE),0)+SUMIFS(Gb_VQS_8586!Y$10:Y$1160,Gb_VQS_8586!$T$10:$T$1160,$A114)</f>
        <v>720800</v>
      </c>
      <c r="AR114" s="102">
        <f>_xlfn.IFNA(VLOOKUP($A114,Gb_VQS_8586!$B$10:$H$585,H$6,FALSE),0)+SUMIFS(Gb_VQS_8586!Z$10:Z$1160,Gb_VQS_8586!$T$10:$T$1160,$A114)</f>
        <v>728100</v>
      </c>
      <c r="AS114" s="101">
        <f>_xlfn.IFNA(VLOOKUP($A114,Gb_VQS_8586!$B$10:$H$585,I$6,FALSE),0)+SUMIFS(Gb_VQS_8586!AA$10:AA$1160,Gb_VQS_8586!$T$10:$T$1160,$A114)</f>
        <v>709200</v>
      </c>
      <c r="AT114" s="103">
        <f>_xlfn.IFNA(VLOOKUP($A114,Gb_VQS_8586!$K$10:$Q$585,D$6,FALSE),0)</f>
        <v>543940.93999999994</v>
      </c>
      <c r="AU114" s="102">
        <f>_xlfn.IFNA(VLOOKUP($A114,Gb_VQS_8586!$K$10:$Q$585,E$6,FALSE),0)</f>
        <v>613300</v>
      </c>
      <c r="AV114" s="102">
        <f>_xlfn.IFNA(VLOOKUP($A114,Gb_VQS_8586!$K$10:$Q$585,F$6,FALSE),0)</f>
        <v>662700</v>
      </c>
      <c r="AW114" s="102">
        <f>_xlfn.IFNA(VLOOKUP($A114,Gb_VQS_8586!$K$10:$Q$585,G$6,FALSE),0)</f>
        <v>669700</v>
      </c>
      <c r="AX114" s="102">
        <f>_xlfn.IFNA(VLOOKUP($A114,Gb_VQS_8586!$K$10:$Q$585,H$6,FALSE),0)</f>
        <v>676600</v>
      </c>
      <c r="AY114" s="101">
        <f>_xlfn.IFNA(VLOOKUP($A114,Gb_VQS_8586!$K$10:$Q$585,I$6,FALSE),0)</f>
        <v>679200</v>
      </c>
      <c r="AZ114" s="103">
        <f>SUMIFS(Gb_VQS_8586!$AY$10:$AY$1735,Gb_VQS_8586!$AV$10:$AV$1735,$A114,Gb_VQS_8586!$AW$10:$AW$1735,10)</f>
        <v>0</v>
      </c>
      <c r="BA114" s="102">
        <f>_xlfn.IFNA(VLOOKUP($A114,Gb_VQS_8586!$AM$10:$AS$585,E$6,FALSE),0)</f>
        <v>0</v>
      </c>
      <c r="BB114" s="102">
        <f>_xlfn.IFNA(VLOOKUP($A114,Gb_VQS_8586!$AM$10:$AS$585,F$6,FALSE),0)</f>
        <v>0</v>
      </c>
      <c r="BC114" s="102">
        <f>_xlfn.IFNA(VLOOKUP($A114,Gb_VQS_8586!$AM$10:$AS$585,G$6,FALSE),0)</f>
        <v>0</v>
      </c>
      <c r="BD114" s="102">
        <f>_xlfn.IFNA(VLOOKUP($A114,Gb_VQS_8586!$AM$10:$AS$585,H$6,FALSE),0)</f>
        <v>0</v>
      </c>
      <c r="BE114" s="101">
        <f>_xlfn.IFNA(VLOOKUP($A114,Gb_VQS_8586!$AM$10:$AS$585,I$6,FALSE),0)</f>
        <v>0</v>
      </c>
      <c r="BF114" s="103">
        <f>SUMIFS(Gb_VQS_8586!$AX$10:$AX$1735,Gb_VQS_8586!$AV$10:$AV$1735,$A114,Gb_VQS_8586!$AW$10:$AW$1735,10)+SUMIFS(Gb_VQS_8586!$AX$10:$AX$1735,Gb_VQS_8586!$AV$10:$AV$1735,$A114,Gb_VQS_8586!$AW$10:$AW$1735,11)-SUMIFS(Gb_VQS_8586!$AY$10:$AY$1735,Gb_VQS_8586!$AV$10:$AV$1735,$A114,Gb_VQS_8586!$AW$10:$AW$1735,11)</f>
        <v>33496.199999999997</v>
      </c>
      <c r="BG114" s="102">
        <f>_xlfn.IFNA(VLOOKUP($A114,Gb_VQS_8586!$AD$10:$AO$585,E$6,FALSE),0)</f>
        <v>0</v>
      </c>
      <c r="BH114" s="102">
        <f>_xlfn.IFNA(VLOOKUP($A114,Gb_VQS_8586!$AD$10:$AO$585,F$6,FALSE),0)</f>
        <v>0</v>
      </c>
      <c r="BI114" s="102">
        <f>_xlfn.IFNA(VLOOKUP($A114,Gb_VQS_8586!$AD$10:$AO$585,G$6,FALSE),0)</f>
        <v>0</v>
      </c>
      <c r="BJ114" s="102">
        <f>_xlfn.IFNA(VLOOKUP($A114,Gb_VQS_8586!$AD$10:$AO$585,H$6,FALSE),0)</f>
        <v>0</v>
      </c>
      <c r="BK114" s="101">
        <f>_xlfn.IFNA(VLOOKUP($A114,Gb_VQS_8586!$AD$10:$AO$585,I$6,FALSE),0)</f>
        <v>0</v>
      </c>
      <c r="BL114" s="103">
        <f>SUMIFS(Gb_VQS_8586!BD$10:BD$2310,Gb_VQS_8586!$BB$10:$BB$2310,$A114,Gb_VQS_8586!$BC$10:$BC$2310,23)+SUMIFS(Gb_VQS_8586!BD$10:BD$2310,Gb_VQS_8586!$BB$10:$BB$2310,$A114,Gb_VQS_8586!$BC$10:$BC$2310,21)+SUMIFS(Gb_VQS_8586!BN$10:BN$2310,Gb_VQS_8586!$BL$10:$BL$2310,$A114,Gb_VQS_8586!$BM$10:$BM$2310,33)+SUMIFS(Gb_VQS_8586!BN$10:BN$2310,Gb_VQS_8586!$BL$10:$BL$2310,$A114,Gb_VQS_8586!$BM$10:$BM$2310,35)+SUMIFS(Gb_VQS_8586!$V$10:$V$1160,Gb_VQS_8586!$T$10:$T$1160,$A114,Gb_VQS_8586!$U$10:$U$1160,33)-SUMIFS(Gb_VQS_8586!$AX$10:$AX$1735,Gb_VQS_8586!$AV$10:$AV$1735,$A114,Gb_VQS_8586!$AW$10:$AW$1735,13)</f>
        <v>276910.09000000003</v>
      </c>
      <c r="BM114" s="102">
        <f>SUMIFS(Gb_VQS_8586!BE$10:BE$2310,Gb_VQS_8586!$BB$10:$BB$2310,$A114,Gb_VQS_8586!$BC$10:$BC$2310,23)+SUMIFS(Gb_VQS_8586!BE$10:BE$2310,Gb_VQS_8586!$BB$10:$BB$2310,$A114,Gb_VQS_8586!$BC$10:$BC$2310,21)+SUMIFS(Gb_VQS_8586!BO$10:BO$2310,Gb_VQS_8586!$BL$10:$BL$2310,$A114,Gb_VQS_8586!$BM$10:$BM$2310,33)+SUMIFS(Gb_VQS_8586!BO$10:BO$2310,Gb_VQS_8586!$BL$10:$BL$2310,$A114,Gb_VQS_8586!$BM$10:$BM$2310,35)</f>
        <v>146700</v>
      </c>
      <c r="BN114" s="102">
        <f>SUMIFS(Gb_VQS_8586!BF$10:BF$2310,Gb_VQS_8586!$BB$10:$BB$2310,$A114,Gb_VQS_8586!$BC$10:$BC$2310,23)+SUMIFS(Gb_VQS_8586!BF$10:BF$2310,Gb_VQS_8586!$BB$10:$BB$2310,$A114,Gb_VQS_8586!$BC$10:$BC$2310,21)+SUMIFS(Gb_VQS_8586!BP$10:BP$2310,Gb_VQS_8586!$BL$10:$BL$2310,$A114,Gb_VQS_8586!$BM$10:$BM$2310,33)+SUMIFS(Gb_VQS_8586!BP$10:BP$2310,Gb_VQS_8586!$BL$10:$BL$2310,$A114,Gb_VQS_8586!$BM$10:$BM$2310,35)</f>
        <v>600200</v>
      </c>
      <c r="BO114" s="102">
        <f>SUMIFS(Gb_VQS_8586!BG$10:BG$2310,Gb_VQS_8586!$BB$10:$BB$2310,$A114,Gb_VQS_8586!$BC$10:$BC$2310,23)+SUMIFS(Gb_VQS_8586!BG$10:BG$2310,Gb_VQS_8586!$BB$10:$BB$2310,$A114,Gb_VQS_8586!$BC$10:$BC$2310,21)+SUMIFS(Gb_VQS_8586!BQ$10:BQ$2310,Gb_VQS_8586!$BL$10:$BL$2310,$A114,Gb_VQS_8586!$BM$10:$BM$2310,33)+SUMIFS(Gb_VQS_8586!BQ$10:BQ$2310,Gb_VQS_8586!$BL$10:$BL$2310,$A114,Gb_VQS_8586!$BM$10:$BM$2310,35)</f>
        <v>608500</v>
      </c>
      <c r="BP114" s="102">
        <f>SUMIFS(Gb_VQS_8586!BH$10:BH$2310,Gb_VQS_8586!$BB$10:$BB$2310,$A114,Gb_VQS_8586!$BC$10:$BC$2310,23)+SUMIFS(Gb_VQS_8586!BH$10:BH$2310,Gb_VQS_8586!$BB$10:$BB$2310,$A114,Gb_VQS_8586!$BC$10:$BC$2310,21)+SUMIFS(Gb_VQS_8586!BR$10:BR$2310,Gb_VQS_8586!$BL$10:$BL$2310,$A114,Gb_VQS_8586!$BM$10:$BM$2310,33)+SUMIFS(Gb_VQS_8586!BR$10:BR$2310,Gb_VQS_8586!$BL$10:$BL$2310,$A114,Gb_VQS_8586!$BM$10:$BM$2310,35)</f>
        <v>617000</v>
      </c>
      <c r="BQ114" s="101">
        <f>SUMIFS(Gb_VQS_8586!BI$10:BI$2310,Gb_VQS_8586!$BB$10:$BB$2310,$A114,Gb_VQS_8586!$BC$10:$BC$2310,23)+SUMIFS(Gb_VQS_8586!BI$10:BI$2310,Gb_VQS_8586!$BB$10:$BB$2310,$A114,Gb_VQS_8586!$BC$10:$BC$2310,21)+SUMIFS(Gb_VQS_8586!BS$10:BS$2310,Gb_VQS_8586!$BL$10:$BL$2310,$A114,Gb_VQS_8586!$BM$10:$BM$2310,33)+SUMIFS(Gb_VQS_8586!BS$10:BS$2310,Gb_VQS_8586!$BL$10:$BL$2310,$A114,Gb_VQS_8586!$BM$10:$BM$2310,35)</f>
        <v>130100</v>
      </c>
      <c r="BR114" s="103">
        <f>SUMIFS(Gb_VQS_8586!BD$10:BD$2310,Gb_VQS_8586!$BB$10:$BB$2310,$A114,Gb_VQS_8586!$BC$10:$BC$2310,24)+SUMIFS(Gb_VQS_8586!BD$10:BD$2310,Gb_VQS_8586!$BB$10:$BB$2310,$A114,Gb_VQS_8586!$BC$10:$BC$2310,22)+SUMIFS(Gb_VQS_8586!BN$10:BN$2310,Gb_VQS_8586!$BL$10:$BL$2310,$A114,Gb_VQS_8586!$BM$10:$BM$2310,34)+SUMIFS(Gb_VQS_8586!BN$10:BN$2310,Gb_VQS_8586!$BL$10:$BL$2310,$A114,Gb_VQS_8586!$BM$10:$BM$2310,36)</f>
        <v>860805.87</v>
      </c>
      <c r="BS114" s="102">
        <f>SUMIFS(Gb_VQS_8586!BE$10:BE$2310,Gb_VQS_8586!$BB$10:$BB$2310,$A114,Gb_VQS_8586!$BC$10:$BC$2310,24)+SUMIFS(Gb_VQS_8586!BE$10:BE$2310,Gb_VQS_8586!$BB$10:$BB$2310,$A114,Gb_VQS_8586!$BC$10:$BC$2310,22)+SUMIFS(Gb_VQS_8586!BO$10:BO$2310,Gb_VQS_8586!$BL$10:$BL$2310,$A114,Gb_VQS_8586!$BM$10:$BM$2310,34)+SUMIFS(Gb_VQS_8586!BO$10:BO$2310,Gb_VQS_8586!$BL$10:$BL$2310,$A114,Gb_VQS_8586!$BM$10:$BM$2310,36)</f>
        <v>214700</v>
      </c>
      <c r="BT114" s="102">
        <f>SUMIFS(Gb_VQS_8586!BF$10:BF$2310,Gb_VQS_8586!$BB$10:$BB$2310,$A114,Gb_VQS_8586!$BC$10:$BC$2310,24)+SUMIFS(Gb_VQS_8586!BF$10:BF$2310,Gb_VQS_8586!$BB$10:$BB$2310,$A114,Gb_VQS_8586!$BC$10:$BC$2310,22)+SUMIFS(Gb_VQS_8586!BP$10:BP$2310,Gb_VQS_8586!$BL$10:$BL$2310,$A114,Gb_VQS_8586!$BM$10:$BM$2310,34)+SUMIFS(Gb_VQS_8586!BP$10:BP$2310,Gb_VQS_8586!$BL$10:$BL$2310,$A114,Gb_VQS_8586!$BM$10:$BM$2310,36)</f>
        <v>214900</v>
      </c>
      <c r="BU114" s="102">
        <f>SUMIFS(Gb_VQS_8586!BG$10:BG$2310,Gb_VQS_8586!$BB$10:$BB$2310,$A114,Gb_VQS_8586!$BC$10:$BC$2310,24)+SUMIFS(Gb_VQS_8586!BG$10:BG$2310,Gb_VQS_8586!$BB$10:$BB$2310,$A114,Gb_VQS_8586!$BC$10:$BC$2310,22)+SUMIFS(Gb_VQS_8586!BQ$10:BQ$2310,Gb_VQS_8586!$BL$10:$BL$2310,$A114,Gb_VQS_8586!$BM$10:$BM$2310,34)+SUMIFS(Gb_VQS_8586!BQ$10:BQ$2310,Gb_VQS_8586!$BL$10:$BL$2310,$A114,Gb_VQS_8586!$BM$10:$BM$2310,36)</f>
        <v>325500</v>
      </c>
      <c r="BV114" s="102">
        <f>SUMIFS(Gb_VQS_8586!BH$10:BH$2310,Gb_VQS_8586!$BB$10:$BB$2310,$A114,Gb_VQS_8586!$BC$10:$BC$2310,24)+SUMIFS(Gb_VQS_8586!BH$10:BH$2310,Gb_VQS_8586!$BB$10:$BB$2310,$A114,Gb_VQS_8586!$BC$10:$BC$2310,22)+SUMIFS(Gb_VQS_8586!BR$10:BR$2310,Gb_VQS_8586!$BL$10:$BL$2310,$A114,Gb_VQS_8586!$BM$10:$BM$2310,34)+SUMIFS(Gb_VQS_8586!BR$10:BR$2310,Gb_VQS_8586!$BL$10:$BL$2310,$A114,Gb_VQS_8586!$BM$10:$BM$2310,36)</f>
        <v>219200</v>
      </c>
      <c r="BW114" s="101">
        <f>SUMIFS(Gb_VQS_8586!BI$10:BI$2310,Gb_VQS_8586!$BB$10:$BB$2310,$A114,Gb_VQS_8586!$BC$10:$BC$2310,24)+SUMIFS(Gb_VQS_8586!BI$10:BI$2310,Gb_VQS_8586!$BB$10:$BB$2310,$A114,Gb_VQS_8586!$BC$10:$BC$2310,22)+SUMIFS(Gb_VQS_8586!BS$10:BS$2310,Gb_VQS_8586!$BL$10:$BL$2310,$A114,Gb_VQS_8586!$BM$10:$BM$2310,34)+SUMIFS(Gb_VQS_8586!BS$10:BS$2310,Gb_VQS_8586!$BL$10:$BL$2310,$A114,Gb_VQS_8586!$BM$10:$BM$2310,36)</f>
        <v>202300</v>
      </c>
      <c r="BX114" s="103">
        <f>_xlfn.IFNA(VLOOKUP($A114,Gb_Stand!$B$10:$H$585,D$6,FALSE),0)</f>
        <v>81108.479999999996</v>
      </c>
      <c r="BY114" s="102">
        <f>_xlfn.IFNA(VLOOKUP($A114,Gb_Stand!$B$10:$H$585,E$6,FALSE),0)</f>
        <v>41596.9</v>
      </c>
      <c r="BZ114" s="102">
        <f>_xlfn.IFNA(VLOOKUP($A114,Gb_Stand!$B$10:$H$585,F$6,FALSE),0)</f>
        <v>41596.9</v>
      </c>
      <c r="CA114" s="102">
        <f>_xlfn.IFNA(VLOOKUP($A114,Gb_Stand!$B$10:$H$585,G$6,FALSE),0)</f>
        <v>41596.9</v>
      </c>
      <c r="CB114" s="102">
        <f>_xlfn.IFNA(VLOOKUP($A114,Gb_Stand!$B$10:$H$585,H$6,FALSE),0)</f>
        <v>41596.9</v>
      </c>
      <c r="CC114" s="101">
        <f>_xlfn.IFNA(VLOOKUP($A114,Gb_Stand!$B$10:$H$585,I$6,FALSE),0)</f>
        <v>41596.9</v>
      </c>
      <c r="CD114" s="103">
        <f>_xlfn.IFNA(VLOOKUP($A114,Gb_Stand!$K$10:$Q$585,D$6,FALSE),0)</f>
        <v>81108.479999999996</v>
      </c>
      <c r="CE114" s="102">
        <f>_xlfn.IFNA(VLOOKUP($A114,Gb_Stand!$K$10:$Q$585,E$6,FALSE),0)</f>
        <v>41596.9</v>
      </c>
      <c r="CF114" s="102">
        <f>_xlfn.IFNA(VLOOKUP($A114,Gb_Stand!$K$10:$Q$585,F$6,FALSE),0)</f>
        <v>41596.9</v>
      </c>
      <c r="CG114" s="102">
        <f>_xlfn.IFNA(VLOOKUP($A114,Gb_Stand!$K$10:$Q$585,G$6,FALSE),0)</f>
        <v>41596.9</v>
      </c>
      <c r="CH114" s="102">
        <f>_xlfn.IFNA(VLOOKUP($A114,Gb_Stand!$K$10:$Q$585,H$6,FALSE),0)</f>
        <v>41596.9</v>
      </c>
      <c r="CI114" s="101">
        <f>_xlfn.IFNA(VLOOKUP($A114,Gb_Stand!$K$10:$Q$585,I$6,FALSE),0)</f>
        <v>41596.9</v>
      </c>
      <c r="CJ114" s="103">
        <f>_xlfn.IFNA(VLOOKUP($A114,Gb_Stand!$T$10:$Z$585,D$6,FALSE),0)</f>
        <v>1237546.27</v>
      </c>
      <c r="CK114" s="102">
        <f>_xlfn.IFNA(VLOOKUP($A114,Gb_Stand!$T$10:$Z$585,E$6,FALSE),0)</f>
        <v>1258371.27</v>
      </c>
      <c r="CL114" s="102">
        <f>_xlfn.IFNA(VLOOKUP($A114,Gb_Stand!$T$10:$Z$585,F$6,FALSE),0)</f>
        <v>1258371.27</v>
      </c>
      <c r="CM114" s="102">
        <f>_xlfn.IFNA(VLOOKUP($A114,Gb_Stand!$T$10:$Z$585,G$6,FALSE),0)</f>
        <v>1258371.27</v>
      </c>
      <c r="CN114" s="102">
        <f>_xlfn.IFNA(VLOOKUP($A114,Gb_Stand!$T$10:$Z$585,H$6,FALSE),0)</f>
        <v>1258371.27</v>
      </c>
      <c r="CO114" s="101">
        <f>_xlfn.IFNA(VLOOKUP($A114,Gb_Stand!$T$10:$Z$585,I$6,FALSE),0)</f>
        <v>1258371.27</v>
      </c>
      <c r="CP114" s="103">
        <f>_xlfn.IFNA(VLOOKUP($A114,Gb_Stand!$AC$10:$AI$585,D$6,FALSE),0)</f>
        <v>0</v>
      </c>
      <c r="CQ114" s="102">
        <f>_xlfn.IFNA(VLOOKUP($A114,Gb_Stand!$AC$10:$AI$585,E$6,FALSE),0)</f>
        <v>20825</v>
      </c>
      <c r="CR114" s="102">
        <f>_xlfn.IFNA(VLOOKUP($A114,Gb_Stand!$AC$10:$AI$585,F$6,FALSE),0)</f>
        <v>20825</v>
      </c>
      <c r="CS114" s="102">
        <f>_xlfn.IFNA(VLOOKUP($A114,Gb_Stand!$AC$10:$AI$585,G$6,FALSE),0)</f>
        <v>20825</v>
      </c>
      <c r="CT114" s="102">
        <f>_xlfn.IFNA(VLOOKUP($A114,Gb_Stand!$AC$10:$AI$585,H$6,FALSE),0)</f>
        <v>20825</v>
      </c>
      <c r="CU114" s="101">
        <f>_xlfn.IFNA(VLOOKUP($A114,Gb_Stand!$AC$10:$AI$585,I$6,FALSE),0)</f>
        <v>20825</v>
      </c>
    </row>
    <row r="115" spans="1:99" x14ac:dyDescent="0.4">
      <c r="A115" s="106">
        <v>20806</v>
      </c>
      <c r="B115" s="105" t="s">
        <v>103</v>
      </c>
      <c r="C115" s="104"/>
      <c r="D115" s="103">
        <f>_xlfn.IFNA(VLOOKUP($A115,Gb_VQS!$B$10:$H$585,D$6,FALSE),0)+SUMIFS(Gb_VQS!$V$10:$V$1160,Gb_VQS!$T$10:$T$1160,$A115,Gb_VQS!$U$10:$U$1160,31)+SUMIFS(Gb_VQS!$AX$10:$AX$1735,Gb_VQS!$AV$10:$AV$1735,$A115,Gb_VQS!$AW$10:$AW$1735,13)</f>
        <v>4776746.3499999996</v>
      </c>
      <c r="E115" s="102">
        <f>_xlfn.IFNA(VLOOKUP($A115,Gb_VQS!$B$10:$H$585,E$6,FALSE),0)+SUMIFS(Gb_VQS!W$10:W$1160,Gb_VQS!$T$10:$T$1160,$A115)</f>
        <v>4517700</v>
      </c>
      <c r="F115" s="102">
        <f>_xlfn.IFNA(VLOOKUP($A115,Gb_VQS!$B$10:$H$585,F$6,FALSE),0)+SUMIFS(Gb_VQS!X$10:X$1160,Gb_VQS!$T$10:$T$1160,$A115)</f>
        <v>3695300</v>
      </c>
      <c r="G115" s="102">
        <f>_xlfn.IFNA(VLOOKUP($A115,Gb_VQS!$B$10:$H$585,G$6,FALSE),0)+SUMIFS(Gb_VQS!Y$10:Y$1160,Gb_VQS!$T$10:$T$1160,$A115)</f>
        <v>3712400</v>
      </c>
      <c r="H115" s="102">
        <f>_xlfn.IFNA(VLOOKUP($A115,Gb_VQS!$B$10:$H$585,H$6,FALSE),0)+SUMIFS(Gb_VQS!Z$10:Z$1160,Gb_VQS!$T$10:$T$1160,$A115)</f>
        <v>3742500</v>
      </c>
      <c r="I115" s="101">
        <f>_xlfn.IFNA(VLOOKUP($A115,Gb_VQS!$B$10:$H$585,I$6,FALSE),0)+SUMIFS(Gb_VQS!AA$10:AA$1160,Gb_VQS!$T$10:$T$1160,$A115)</f>
        <v>3606800</v>
      </c>
      <c r="J115" s="103">
        <f>_xlfn.IFNA(VLOOKUP($A115,Gb_VQS!$K$10:$Q$585,D$6,FALSE),0)</f>
        <v>4231854.91</v>
      </c>
      <c r="K115" s="102">
        <f>_xlfn.IFNA(VLOOKUP($A115,Gb_VQS!$K$10:$Q$585,E$6,FALSE),0)</f>
        <v>4200300</v>
      </c>
      <c r="L115" s="102">
        <f>_xlfn.IFNA(VLOOKUP($A115,Gb_VQS!$K$10:$Q$585,F$6,FALSE),0)</f>
        <v>4081700</v>
      </c>
      <c r="M115" s="102">
        <f>_xlfn.IFNA(VLOOKUP($A115,Gb_VQS!$K$10:$Q$585,G$6,FALSE),0)</f>
        <v>4186100</v>
      </c>
      <c r="N115" s="102">
        <f>_xlfn.IFNA(VLOOKUP($A115,Gb_VQS!$K$10:$Q$585,H$6,FALSE),0)</f>
        <v>4396400</v>
      </c>
      <c r="O115" s="101">
        <f>_xlfn.IFNA(VLOOKUP($A115,Gb_VQS!$K$10:$Q$585,I$6,FALSE),0)</f>
        <v>4408200</v>
      </c>
      <c r="P115" s="103">
        <f>SUMIFS(Gb_VQS!$AY$10:$AY$1735,Gb_VQS!$AV$10:$AV$1735,$A115,Gb_VQS!$AW$10:$AW$1735,10)</f>
        <v>170605.29</v>
      </c>
      <c r="Q115" s="102">
        <f>_xlfn.IFNA(VLOOKUP($A115,Gb_VQS!$AM$10:$AS$585,E$6,FALSE),0)</f>
        <v>15000</v>
      </c>
      <c r="R115" s="102">
        <f>_xlfn.IFNA(VLOOKUP($A115,Gb_VQS!$AM$10:$AS$585,F$6,FALSE),0)</f>
        <v>0</v>
      </c>
      <c r="S115" s="102">
        <f>_xlfn.IFNA(VLOOKUP($A115,Gb_VQS!$AM$10:$AS$585,G$6,FALSE),0)</f>
        <v>0</v>
      </c>
      <c r="T115" s="102">
        <f>_xlfn.IFNA(VLOOKUP($A115,Gb_VQS!$AM$10:$AS$585,H$6,FALSE),0)</f>
        <v>0</v>
      </c>
      <c r="U115" s="101">
        <f>_xlfn.IFNA(VLOOKUP($A115,Gb_VQS!$AM$10:$AS$585,I$6,FALSE),0)</f>
        <v>0</v>
      </c>
      <c r="V115" s="103">
        <f>SUMIFS(Gb_VQS!$AX$10:$AX$1735,Gb_VQS!$AV$10:$AV$1735,$A115,Gb_VQS!$AW$10:$AW$1735,10)+SUMIFS(Gb_VQS!$AX$10:$AX$1735,Gb_VQS!$AV$10:$AV$1735,$A115,Gb_VQS!$AW$10:$AW$1735,11)-SUMIFS(Gb_VQS!$AY$10:$AY$1735,Gb_VQS!$AV$10:$AV$1735,$A115,Gb_VQS!$AW$10:$AW$1735,11)</f>
        <v>314163.78000000003</v>
      </c>
      <c r="W115" s="102">
        <f>_xlfn.IFNA(VLOOKUP($A115,Gb_VQS!$AD$10:$AO$585,E$6,FALSE),0)</f>
        <v>158800</v>
      </c>
      <c r="X115" s="102">
        <f>_xlfn.IFNA(VLOOKUP($A115,Gb_VQS!$AD$10:$AO$585,F$6,FALSE),0)</f>
        <v>0</v>
      </c>
      <c r="Y115" s="102">
        <f>_xlfn.IFNA(VLOOKUP($A115,Gb_VQS!$AD$10:$AO$585,G$6,FALSE),0)</f>
        <v>0</v>
      </c>
      <c r="Z115" s="102">
        <f>_xlfn.IFNA(VLOOKUP($A115,Gb_VQS!$AD$10:$AO$585,H$6,FALSE),0)</f>
        <v>0</v>
      </c>
      <c r="AA115" s="101">
        <f>_xlfn.IFNA(VLOOKUP($A115,Gb_VQS!$AD$10:$AO$585,I$6,FALSE),0)</f>
        <v>0</v>
      </c>
      <c r="AB115" s="103"/>
      <c r="AC115" s="102"/>
      <c r="AD115" s="102"/>
      <c r="AE115" s="102"/>
      <c r="AF115" s="102"/>
      <c r="AG115" s="101"/>
      <c r="AH115" s="103"/>
      <c r="AI115" s="102"/>
      <c r="AJ115" s="102"/>
      <c r="AK115" s="102"/>
      <c r="AL115" s="102"/>
      <c r="AM115" s="101"/>
      <c r="AN115" s="103">
        <f>_xlfn.IFNA(VLOOKUP($A115,Gb_VQS_8586!$B$10:$H$585,D$6,FALSE),0)+SUMIFS(Gb_VQS_8586!$V$10:$V$1160,Gb_VQS_8586!$T$10:$T$1160,$A115,Gb_VQS_8586!$U$10:$U$1160,31)+SUMIFS(Gb_VQS_8586!$AX$10:$AX$1735,Gb_VQS_8586!$AV$10:$AV$1735,$A115,Gb_VQS_8586!$AW$10:$AW$1735,13)</f>
        <v>763954.52</v>
      </c>
      <c r="AO115" s="102">
        <f>_xlfn.IFNA(VLOOKUP($A115,Gb_VQS_8586!$B$10:$H$585,E$6,FALSE),0)+SUMIFS(Gb_VQS_8586!W$10:W$1160,Gb_VQS_8586!$T$10:$T$1160,$A115)</f>
        <v>682000</v>
      </c>
      <c r="AP115" s="102">
        <f>_xlfn.IFNA(VLOOKUP($A115,Gb_VQS_8586!$B$10:$H$585,F$6,FALSE),0)+SUMIFS(Gb_VQS_8586!X$10:X$1160,Gb_VQS_8586!$T$10:$T$1160,$A115)</f>
        <v>691200</v>
      </c>
      <c r="AQ115" s="102">
        <f>_xlfn.IFNA(VLOOKUP($A115,Gb_VQS_8586!$B$10:$H$585,G$6,FALSE),0)+SUMIFS(Gb_VQS_8586!Y$10:Y$1160,Gb_VQS_8586!$T$10:$T$1160,$A115)</f>
        <v>709100</v>
      </c>
      <c r="AR115" s="102">
        <f>_xlfn.IFNA(VLOOKUP($A115,Gb_VQS_8586!$B$10:$H$585,H$6,FALSE),0)+SUMIFS(Gb_VQS_8586!Z$10:Z$1160,Gb_VQS_8586!$T$10:$T$1160,$A115)</f>
        <v>724400</v>
      </c>
      <c r="AS115" s="101">
        <f>_xlfn.IFNA(VLOOKUP($A115,Gb_VQS_8586!$B$10:$H$585,I$6,FALSE),0)+SUMIFS(Gb_VQS_8586!AA$10:AA$1160,Gb_VQS_8586!$T$10:$T$1160,$A115)</f>
        <v>745500</v>
      </c>
      <c r="AT115" s="103">
        <f>_xlfn.IFNA(VLOOKUP($A115,Gb_VQS_8586!$K$10:$Q$585,D$6,FALSE),0)</f>
        <v>504812.6</v>
      </c>
      <c r="AU115" s="102">
        <f>_xlfn.IFNA(VLOOKUP($A115,Gb_VQS_8586!$K$10:$Q$585,E$6,FALSE),0)</f>
        <v>546600</v>
      </c>
      <c r="AV115" s="102">
        <f>_xlfn.IFNA(VLOOKUP($A115,Gb_VQS_8586!$K$10:$Q$585,F$6,FALSE),0)</f>
        <v>469900</v>
      </c>
      <c r="AW115" s="102">
        <f>_xlfn.IFNA(VLOOKUP($A115,Gb_VQS_8586!$K$10:$Q$585,G$6,FALSE),0)</f>
        <v>497200</v>
      </c>
      <c r="AX115" s="102">
        <f>_xlfn.IFNA(VLOOKUP($A115,Gb_VQS_8586!$K$10:$Q$585,H$6,FALSE),0)</f>
        <v>659900</v>
      </c>
      <c r="AY115" s="101">
        <f>_xlfn.IFNA(VLOOKUP($A115,Gb_VQS_8586!$K$10:$Q$585,I$6,FALSE),0)</f>
        <v>636000</v>
      </c>
      <c r="AZ115" s="103">
        <f>SUMIFS(Gb_VQS_8586!$AY$10:$AY$1735,Gb_VQS_8586!$AV$10:$AV$1735,$A115,Gb_VQS_8586!$AW$10:$AW$1735,10)</f>
        <v>0</v>
      </c>
      <c r="BA115" s="102">
        <f>_xlfn.IFNA(VLOOKUP($A115,Gb_VQS_8586!$AM$10:$AS$585,E$6,FALSE),0)</f>
        <v>0</v>
      </c>
      <c r="BB115" s="102">
        <f>_xlfn.IFNA(VLOOKUP($A115,Gb_VQS_8586!$AM$10:$AS$585,F$6,FALSE),0)</f>
        <v>0</v>
      </c>
      <c r="BC115" s="102">
        <f>_xlfn.IFNA(VLOOKUP($A115,Gb_VQS_8586!$AM$10:$AS$585,G$6,FALSE),0)</f>
        <v>0</v>
      </c>
      <c r="BD115" s="102">
        <f>_xlfn.IFNA(VLOOKUP($A115,Gb_VQS_8586!$AM$10:$AS$585,H$6,FALSE),0)</f>
        <v>0</v>
      </c>
      <c r="BE115" s="101">
        <f>_xlfn.IFNA(VLOOKUP($A115,Gb_VQS_8586!$AM$10:$AS$585,I$6,FALSE),0)</f>
        <v>0</v>
      </c>
      <c r="BF115" s="103">
        <f>SUMIFS(Gb_VQS_8586!$AX$10:$AX$1735,Gb_VQS_8586!$AV$10:$AV$1735,$A115,Gb_VQS_8586!$AW$10:$AW$1735,10)+SUMIFS(Gb_VQS_8586!$AX$10:$AX$1735,Gb_VQS_8586!$AV$10:$AV$1735,$A115,Gb_VQS_8586!$AW$10:$AW$1735,11)-SUMIFS(Gb_VQS_8586!$AY$10:$AY$1735,Gb_VQS_8586!$AV$10:$AV$1735,$A115,Gb_VQS_8586!$AW$10:$AW$1735,11)</f>
        <v>18207.78</v>
      </c>
      <c r="BG115" s="102">
        <f>_xlfn.IFNA(VLOOKUP($A115,Gb_VQS_8586!$AD$10:$AO$585,E$6,FALSE),0)</f>
        <v>50000</v>
      </c>
      <c r="BH115" s="102">
        <f>_xlfn.IFNA(VLOOKUP($A115,Gb_VQS_8586!$AD$10:$AO$585,F$6,FALSE),0)</f>
        <v>0</v>
      </c>
      <c r="BI115" s="102">
        <f>_xlfn.IFNA(VLOOKUP($A115,Gb_VQS_8586!$AD$10:$AO$585,G$6,FALSE),0)</f>
        <v>0</v>
      </c>
      <c r="BJ115" s="102">
        <f>_xlfn.IFNA(VLOOKUP($A115,Gb_VQS_8586!$AD$10:$AO$585,H$6,FALSE),0)</f>
        <v>0</v>
      </c>
      <c r="BK115" s="101">
        <f>_xlfn.IFNA(VLOOKUP($A115,Gb_VQS_8586!$AD$10:$AO$585,I$6,FALSE),0)</f>
        <v>0</v>
      </c>
      <c r="BL115" s="103">
        <f>SUMIFS(Gb_VQS_8586!BD$10:BD$2310,Gb_VQS_8586!$BB$10:$BB$2310,$A115,Gb_VQS_8586!$BC$10:$BC$2310,23)+SUMIFS(Gb_VQS_8586!BD$10:BD$2310,Gb_VQS_8586!$BB$10:$BB$2310,$A115,Gb_VQS_8586!$BC$10:$BC$2310,21)+SUMIFS(Gb_VQS_8586!BN$10:BN$2310,Gb_VQS_8586!$BL$10:$BL$2310,$A115,Gb_VQS_8586!$BM$10:$BM$2310,33)+SUMIFS(Gb_VQS_8586!BN$10:BN$2310,Gb_VQS_8586!$BL$10:$BL$2310,$A115,Gb_VQS_8586!$BM$10:$BM$2310,35)+SUMIFS(Gb_VQS_8586!$V$10:$V$1160,Gb_VQS_8586!$T$10:$T$1160,$A115,Gb_VQS_8586!$U$10:$U$1160,33)-SUMIFS(Gb_VQS_8586!$AX$10:$AX$1735,Gb_VQS_8586!$AV$10:$AV$1735,$A115,Gb_VQS_8586!$AW$10:$AW$1735,13)</f>
        <v>255203.87</v>
      </c>
      <c r="BM115" s="102">
        <f>SUMIFS(Gb_VQS_8586!BE$10:BE$2310,Gb_VQS_8586!$BB$10:$BB$2310,$A115,Gb_VQS_8586!$BC$10:$BC$2310,23)+SUMIFS(Gb_VQS_8586!BE$10:BE$2310,Gb_VQS_8586!$BB$10:$BB$2310,$A115,Gb_VQS_8586!$BC$10:$BC$2310,21)+SUMIFS(Gb_VQS_8586!BO$10:BO$2310,Gb_VQS_8586!$BL$10:$BL$2310,$A115,Gb_VQS_8586!$BM$10:$BM$2310,33)+SUMIFS(Gb_VQS_8586!BO$10:BO$2310,Gb_VQS_8586!$BL$10:$BL$2310,$A115,Gb_VQS_8586!$BM$10:$BM$2310,35)</f>
        <v>171500</v>
      </c>
      <c r="BN115" s="102">
        <f>SUMIFS(Gb_VQS_8586!BF$10:BF$2310,Gb_VQS_8586!$BB$10:$BB$2310,$A115,Gb_VQS_8586!$BC$10:$BC$2310,23)+SUMIFS(Gb_VQS_8586!BF$10:BF$2310,Gb_VQS_8586!$BB$10:$BB$2310,$A115,Gb_VQS_8586!$BC$10:$BC$2310,21)+SUMIFS(Gb_VQS_8586!BP$10:BP$2310,Gb_VQS_8586!$BL$10:$BL$2310,$A115,Gb_VQS_8586!$BM$10:$BM$2310,33)+SUMIFS(Gb_VQS_8586!BP$10:BP$2310,Gb_VQS_8586!$BL$10:$BL$2310,$A115,Gb_VQS_8586!$BM$10:$BM$2310,35)</f>
        <v>103200</v>
      </c>
      <c r="BO115" s="102">
        <f>SUMIFS(Gb_VQS_8586!BG$10:BG$2310,Gb_VQS_8586!$BB$10:$BB$2310,$A115,Gb_VQS_8586!$BC$10:$BC$2310,23)+SUMIFS(Gb_VQS_8586!BG$10:BG$2310,Gb_VQS_8586!$BB$10:$BB$2310,$A115,Gb_VQS_8586!$BC$10:$BC$2310,21)+SUMIFS(Gb_VQS_8586!BQ$10:BQ$2310,Gb_VQS_8586!$BL$10:$BL$2310,$A115,Gb_VQS_8586!$BM$10:$BM$2310,33)+SUMIFS(Gb_VQS_8586!BQ$10:BQ$2310,Gb_VQS_8586!$BL$10:$BL$2310,$A115,Gb_VQS_8586!$BM$10:$BM$2310,35)</f>
        <v>91100</v>
      </c>
      <c r="BP115" s="102">
        <f>SUMIFS(Gb_VQS_8586!BH$10:BH$2310,Gb_VQS_8586!$BB$10:$BB$2310,$A115,Gb_VQS_8586!$BC$10:$BC$2310,23)+SUMIFS(Gb_VQS_8586!BH$10:BH$2310,Gb_VQS_8586!$BB$10:$BB$2310,$A115,Gb_VQS_8586!$BC$10:$BC$2310,21)+SUMIFS(Gb_VQS_8586!BR$10:BR$2310,Gb_VQS_8586!$BL$10:$BL$2310,$A115,Gb_VQS_8586!$BM$10:$BM$2310,33)+SUMIFS(Gb_VQS_8586!BR$10:BR$2310,Gb_VQS_8586!$BL$10:$BL$2310,$A115,Gb_VQS_8586!$BM$10:$BM$2310,35)</f>
        <v>68000</v>
      </c>
      <c r="BQ115" s="101">
        <f>SUMIFS(Gb_VQS_8586!BI$10:BI$2310,Gb_VQS_8586!$BB$10:$BB$2310,$A115,Gb_VQS_8586!$BC$10:$BC$2310,23)+SUMIFS(Gb_VQS_8586!BI$10:BI$2310,Gb_VQS_8586!$BB$10:$BB$2310,$A115,Gb_VQS_8586!$BC$10:$BC$2310,21)+SUMIFS(Gb_VQS_8586!BS$10:BS$2310,Gb_VQS_8586!$BL$10:$BL$2310,$A115,Gb_VQS_8586!$BM$10:$BM$2310,33)+SUMIFS(Gb_VQS_8586!BS$10:BS$2310,Gb_VQS_8586!$BL$10:$BL$2310,$A115,Gb_VQS_8586!$BM$10:$BM$2310,35)</f>
        <v>39600</v>
      </c>
      <c r="BR115" s="103">
        <f>SUMIFS(Gb_VQS_8586!BD$10:BD$2310,Gb_VQS_8586!$BB$10:$BB$2310,$A115,Gb_VQS_8586!$BC$10:$BC$2310,24)+SUMIFS(Gb_VQS_8586!BD$10:BD$2310,Gb_VQS_8586!$BB$10:$BB$2310,$A115,Gb_VQS_8586!$BC$10:$BC$2310,22)+SUMIFS(Gb_VQS_8586!BN$10:BN$2310,Gb_VQS_8586!$BL$10:$BL$2310,$A115,Gb_VQS_8586!$BM$10:$BM$2310,34)+SUMIFS(Gb_VQS_8586!BN$10:BN$2310,Gb_VQS_8586!$BL$10:$BL$2310,$A115,Gb_VQS_8586!$BM$10:$BM$2310,36)</f>
        <v>253957.81</v>
      </c>
      <c r="BS115" s="102">
        <f>SUMIFS(Gb_VQS_8586!BE$10:BE$2310,Gb_VQS_8586!$BB$10:$BB$2310,$A115,Gb_VQS_8586!$BC$10:$BC$2310,24)+SUMIFS(Gb_VQS_8586!BE$10:BE$2310,Gb_VQS_8586!$BB$10:$BB$2310,$A115,Gb_VQS_8586!$BC$10:$BC$2310,22)+SUMIFS(Gb_VQS_8586!BO$10:BO$2310,Gb_VQS_8586!$BL$10:$BL$2310,$A115,Gb_VQS_8586!$BM$10:$BM$2310,34)+SUMIFS(Gb_VQS_8586!BO$10:BO$2310,Gb_VQS_8586!$BL$10:$BL$2310,$A115,Gb_VQS_8586!$BM$10:$BM$2310,36)</f>
        <v>217200</v>
      </c>
      <c r="BT115" s="102">
        <f>SUMIFS(Gb_VQS_8586!BF$10:BF$2310,Gb_VQS_8586!$BB$10:$BB$2310,$A115,Gb_VQS_8586!$BC$10:$BC$2310,24)+SUMIFS(Gb_VQS_8586!BF$10:BF$2310,Gb_VQS_8586!$BB$10:$BB$2310,$A115,Gb_VQS_8586!$BC$10:$BC$2310,22)+SUMIFS(Gb_VQS_8586!BP$10:BP$2310,Gb_VQS_8586!$BL$10:$BL$2310,$A115,Gb_VQS_8586!$BM$10:$BM$2310,34)+SUMIFS(Gb_VQS_8586!BP$10:BP$2310,Gb_VQS_8586!$BL$10:$BL$2310,$A115,Gb_VQS_8586!$BM$10:$BM$2310,36)</f>
        <v>48200</v>
      </c>
      <c r="BU115" s="102">
        <f>SUMIFS(Gb_VQS_8586!BG$10:BG$2310,Gb_VQS_8586!$BB$10:$BB$2310,$A115,Gb_VQS_8586!$BC$10:$BC$2310,24)+SUMIFS(Gb_VQS_8586!BG$10:BG$2310,Gb_VQS_8586!$BB$10:$BB$2310,$A115,Gb_VQS_8586!$BC$10:$BC$2310,22)+SUMIFS(Gb_VQS_8586!BQ$10:BQ$2310,Gb_VQS_8586!$BL$10:$BL$2310,$A115,Gb_VQS_8586!$BM$10:$BM$2310,34)+SUMIFS(Gb_VQS_8586!BQ$10:BQ$2310,Gb_VQS_8586!$BL$10:$BL$2310,$A115,Gb_VQS_8586!$BM$10:$BM$2310,36)</f>
        <v>46600</v>
      </c>
      <c r="BV115" s="102">
        <f>SUMIFS(Gb_VQS_8586!BH$10:BH$2310,Gb_VQS_8586!$BB$10:$BB$2310,$A115,Gb_VQS_8586!$BC$10:$BC$2310,24)+SUMIFS(Gb_VQS_8586!BH$10:BH$2310,Gb_VQS_8586!$BB$10:$BB$2310,$A115,Gb_VQS_8586!$BC$10:$BC$2310,22)+SUMIFS(Gb_VQS_8586!BR$10:BR$2310,Gb_VQS_8586!$BL$10:$BL$2310,$A115,Gb_VQS_8586!$BM$10:$BM$2310,34)+SUMIFS(Gb_VQS_8586!BR$10:BR$2310,Gb_VQS_8586!$BL$10:$BL$2310,$A115,Gb_VQS_8586!$BM$10:$BM$2310,36)</f>
        <v>48000</v>
      </c>
      <c r="BW115" s="101">
        <f>SUMIFS(Gb_VQS_8586!BI$10:BI$2310,Gb_VQS_8586!$BB$10:$BB$2310,$A115,Gb_VQS_8586!$BC$10:$BC$2310,24)+SUMIFS(Gb_VQS_8586!BI$10:BI$2310,Gb_VQS_8586!$BB$10:$BB$2310,$A115,Gb_VQS_8586!$BC$10:$BC$2310,22)+SUMIFS(Gb_VQS_8586!BS$10:BS$2310,Gb_VQS_8586!$BL$10:$BL$2310,$A115,Gb_VQS_8586!$BM$10:$BM$2310,34)+SUMIFS(Gb_VQS_8586!BS$10:BS$2310,Gb_VQS_8586!$BL$10:$BL$2310,$A115,Gb_VQS_8586!$BM$10:$BM$2310,36)</f>
        <v>54400</v>
      </c>
      <c r="BX115" s="103">
        <f>_xlfn.IFNA(VLOOKUP($A115,Gb_Stand!$B$10:$H$585,D$6,FALSE),0)</f>
        <v>356338.57</v>
      </c>
      <c r="BY115" s="102">
        <f>_xlfn.IFNA(VLOOKUP($A115,Gb_Stand!$B$10:$H$585,E$6,FALSE),0)</f>
        <v>403604.7</v>
      </c>
      <c r="BZ115" s="102">
        <f>_xlfn.IFNA(VLOOKUP($A115,Gb_Stand!$B$10:$H$585,F$6,FALSE),0)</f>
        <v>315649.55</v>
      </c>
      <c r="CA115" s="102">
        <f>_xlfn.IFNA(VLOOKUP($A115,Gb_Stand!$B$10:$H$585,G$6,FALSE),0)</f>
        <v>235864.1</v>
      </c>
      <c r="CB115" s="102">
        <f>_xlfn.IFNA(VLOOKUP($A115,Gb_Stand!$B$10:$H$585,H$6,FALSE),0)</f>
        <v>155839.28</v>
      </c>
      <c r="CC115" s="101">
        <f>_xlfn.IFNA(VLOOKUP($A115,Gb_Stand!$B$10:$H$585,I$6,FALSE),0)</f>
        <v>75574.5</v>
      </c>
      <c r="CD115" s="103">
        <f>_xlfn.IFNA(VLOOKUP($A115,Gb_Stand!$K$10:$Q$585,D$6,FALSE),0)</f>
        <v>0</v>
      </c>
      <c r="CE115" s="102">
        <f>_xlfn.IFNA(VLOOKUP($A115,Gb_Stand!$K$10:$Q$585,E$6,FALSE),0)</f>
        <v>0</v>
      </c>
      <c r="CF115" s="102">
        <f>_xlfn.IFNA(VLOOKUP($A115,Gb_Stand!$K$10:$Q$585,F$6,FALSE),0)</f>
        <v>0</v>
      </c>
      <c r="CG115" s="102">
        <f>_xlfn.IFNA(VLOOKUP($A115,Gb_Stand!$K$10:$Q$585,G$6,FALSE),0)</f>
        <v>0</v>
      </c>
      <c r="CH115" s="102">
        <f>_xlfn.IFNA(VLOOKUP($A115,Gb_Stand!$K$10:$Q$585,H$6,FALSE),0)</f>
        <v>0</v>
      </c>
      <c r="CI115" s="101">
        <f>_xlfn.IFNA(VLOOKUP($A115,Gb_Stand!$K$10:$Q$585,I$6,FALSE),0)</f>
        <v>0</v>
      </c>
      <c r="CJ115" s="103">
        <f>_xlfn.IFNA(VLOOKUP($A115,Gb_Stand!$T$10:$Z$585,D$6,FALSE),0)</f>
        <v>3110813.55</v>
      </c>
      <c r="CK115" s="102">
        <f>_xlfn.IFNA(VLOOKUP($A115,Gb_Stand!$T$10:$Z$585,E$6,FALSE),0)</f>
        <v>514150.92</v>
      </c>
      <c r="CL115" s="102">
        <f>_xlfn.IFNA(VLOOKUP($A115,Gb_Stand!$T$10:$Z$585,F$6,FALSE),0)</f>
        <v>458941.09</v>
      </c>
      <c r="CM115" s="102">
        <f>_xlfn.IFNA(VLOOKUP($A115,Gb_Stand!$T$10:$Z$585,G$6,FALSE),0)</f>
        <v>401875.95</v>
      </c>
      <c r="CN115" s="102">
        <f>_xlfn.IFNA(VLOOKUP($A115,Gb_Stand!$T$10:$Z$585,H$6,FALSE),0)</f>
        <v>342439.01</v>
      </c>
      <c r="CO115" s="101">
        <f>_xlfn.IFNA(VLOOKUP($A115,Gb_Stand!$T$10:$Z$585,I$6,FALSE),0)</f>
        <v>0</v>
      </c>
      <c r="CP115" s="103">
        <f>_xlfn.IFNA(VLOOKUP($A115,Gb_Stand!$AC$10:$AI$585,D$6,FALSE),0)</f>
        <v>3095813.55</v>
      </c>
      <c r="CQ115" s="102">
        <f>_xlfn.IFNA(VLOOKUP($A115,Gb_Stand!$AC$10:$AI$585,E$6,FALSE),0)</f>
        <v>514150.92</v>
      </c>
      <c r="CR115" s="102">
        <f>_xlfn.IFNA(VLOOKUP($A115,Gb_Stand!$AC$10:$AI$585,F$6,FALSE),0)</f>
        <v>458941.09</v>
      </c>
      <c r="CS115" s="102">
        <f>_xlfn.IFNA(VLOOKUP($A115,Gb_Stand!$AC$10:$AI$585,G$6,FALSE),0)</f>
        <v>401875.95</v>
      </c>
      <c r="CT115" s="102">
        <f>_xlfn.IFNA(VLOOKUP($A115,Gb_Stand!$AC$10:$AI$585,H$6,FALSE),0)</f>
        <v>342439.01</v>
      </c>
      <c r="CU115" s="101">
        <f>_xlfn.IFNA(VLOOKUP($A115,Gb_Stand!$AC$10:$AI$585,I$6,FALSE),0)</f>
        <v>0</v>
      </c>
    </row>
    <row r="116" spans="1:99" x14ac:dyDescent="0.4">
      <c r="A116" s="106">
        <v>20807</v>
      </c>
      <c r="B116" s="105" t="s">
        <v>102</v>
      </c>
      <c r="C116" s="104"/>
      <c r="D116" s="103">
        <f>_xlfn.IFNA(VLOOKUP($A116,Gb_VQS!$B$10:$H$585,D$6,FALSE),0)+SUMIFS(Gb_VQS!$V$10:$V$1160,Gb_VQS!$T$10:$T$1160,$A116,Gb_VQS!$U$10:$U$1160,31)+SUMIFS(Gb_VQS!$AX$10:$AX$1735,Gb_VQS!$AV$10:$AV$1735,$A116,Gb_VQS!$AW$10:$AW$1735,13)</f>
        <v>4618152.3100000005</v>
      </c>
      <c r="E116" s="102">
        <f>_xlfn.IFNA(VLOOKUP($A116,Gb_VQS!$B$10:$H$585,E$6,FALSE),0)+SUMIFS(Gb_VQS!W$10:W$1160,Gb_VQS!$T$10:$T$1160,$A116)</f>
        <v>4593700</v>
      </c>
      <c r="F116" s="102">
        <f>_xlfn.IFNA(VLOOKUP($A116,Gb_VQS!$B$10:$H$585,F$6,FALSE),0)+SUMIFS(Gb_VQS!X$10:X$1160,Gb_VQS!$T$10:$T$1160,$A116)</f>
        <v>4162200</v>
      </c>
      <c r="G116" s="102">
        <f>_xlfn.IFNA(VLOOKUP($A116,Gb_VQS!$B$10:$H$585,G$6,FALSE),0)+SUMIFS(Gb_VQS!Y$10:Y$1160,Gb_VQS!$T$10:$T$1160,$A116)</f>
        <v>4252000</v>
      </c>
      <c r="H116" s="102">
        <f>_xlfn.IFNA(VLOOKUP($A116,Gb_VQS!$B$10:$H$585,H$6,FALSE),0)+SUMIFS(Gb_VQS!Z$10:Z$1160,Gb_VQS!$T$10:$T$1160,$A116)</f>
        <v>4316900</v>
      </c>
      <c r="I116" s="101">
        <f>_xlfn.IFNA(VLOOKUP($A116,Gb_VQS!$B$10:$H$585,I$6,FALSE),0)+SUMIFS(Gb_VQS!AA$10:AA$1160,Gb_VQS!$T$10:$T$1160,$A116)</f>
        <v>4324100</v>
      </c>
      <c r="J116" s="103">
        <f>_xlfn.IFNA(VLOOKUP($A116,Gb_VQS!$K$10:$Q$585,D$6,FALSE),0)</f>
        <v>4153487.33</v>
      </c>
      <c r="K116" s="102">
        <f>_xlfn.IFNA(VLOOKUP($A116,Gb_VQS!$K$10:$Q$585,E$6,FALSE),0)</f>
        <v>3867600</v>
      </c>
      <c r="L116" s="102">
        <f>_xlfn.IFNA(VLOOKUP($A116,Gb_VQS!$K$10:$Q$585,F$6,FALSE),0)</f>
        <v>3968800</v>
      </c>
      <c r="M116" s="102">
        <f>_xlfn.IFNA(VLOOKUP($A116,Gb_VQS!$K$10:$Q$585,G$6,FALSE),0)</f>
        <v>4097800</v>
      </c>
      <c r="N116" s="102">
        <f>_xlfn.IFNA(VLOOKUP($A116,Gb_VQS!$K$10:$Q$585,H$6,FALSE),0)</f>
        <v>4176100</v>
      </c>
      <c r="O116" s="101">
        <f>_xlfn.IFNA(VLOOKUP($A116,Gb_VQS!$K$10:$Q$585,I$6,FALSE),0)</f>
        <v>4181900</v>
      </c>
      <c r="P116" s="103">
        <f>SUMIFS(Gb_VQS!$AY$10:$AY$1735,Gb_VQS!$AV$10:$AV$1735,$A116,Gb_VQS!$AW$10:$AW$1735,10)</f>
        <v>3145</v>
      </c>
      <c r="Q116" s="102">
        <f>_xlfn.IFNA(VLOOKUP($A116,Gb_VQS!$AM$10:$AS$585,E$6,FALSE),0)</f>
        <v>0</v>
      </c>
      <c r="R116" s="102">
        <f>_xlfn.IFNA(VLOOKUP($A116,Gb_VQS!$AM$10:$AS$585,F$6,FALSE),0)</f>
        <v>0</v>
      </c>
      <c r="S116" s="102">
        <f>_xlfn.IFNA(VLOOKUP($A116,Gb_VQS!$AM$10:$AS$585,G$6,FALSE),0)</f>
        <v>0</v>
      </c>
      <c r="T116" s="102">
        <f>_xlfn.IFNA(VLOOKUP($A116,Gb_VQS!$AM$10:$AS$585,H$6,FALSE),0)</f>
        <v>0</v>
      </c>
      <c r="U116" s="101">
        <f>_xlfn.IFNA(VLOOKUP($A116,Gb_VQS!$AM$10:$AS$585,I$6,FALSE),0)</f>
        <v>0</v>
      </c>
      <c r="V116" s="103">
        <f>SUMIFS(Gb_VQS!$AX$10:$AX$1735,Gb_VQS!$AV$10:$AV$1735,$A116,Gb_VQS!$AW$10:$AW$1735,10)+SUMIFS(Gb_VQS!$AX$10:$AX$1735,Gb_VQS!$AV$10:$AV$1735,$A116,Gb_VQS!$AW$10:$AW$1735,11)-SUMIFS(Gb_VQS!$AY$10:$AY$1735,Gb_VQS!$AV$10:$AV$1735,$A116,Gb_VQS!$AW$10:$AW$1735,11)</f>
        <v>148662.85999999999</v>
      </c>
      <c r="W116" s="102">
        <f>_xlfn.IFNA(VLOOKUP($A116,Gb_VQS!$AD$10:$AO$585,E$6,FALSE),0)</f>
        <v>578900</v>
      </c>
      <c r="X116" s="102">
        <f>_xlfn.IFNA(VLOOKUP($A116,Gb_VQS!$AD$10:$AO$585,F$6,FALSE),0)</f>
        <v>33500</v>
      </c>
      <c r="Y116" s="102">
        <f>_xlfn.IFNA(VLOOKUP($A116,Gb_VQS!$AD$10:$AO$585,G$6,FALSE),0)</f>
        <v>33500</v>
      </c>
      <c r="Z116" s="102">
        <f>_xlfn.IFNA(VLOOKUP($A116,Gb_VQS!$AD$10:$AO$585,H$6,FALSE),0)</f>
        <v>3500</v>
      </c>
      <c r="AA116" s="101">
        <f>_xlfn.IFNA(VLOOKUP($A116,Gb_VQS!$AD$10:$AO$585,I$6,FALSE),0)</f>
        <v>3500</v>
      </c>
      <c r="AB116" s="103"/>
      <c r="AC116" s="102"/>
      <c r="AD116" s="102"/>
      <c r="AE116" s="102"/>
      <c r="AF116" s="102"/>
      <c r="AG116" s="101"/>
      <c r="AH116" s="103"/>
      <c r="AI116" s="102"/>
      <c r="AJ116" s="102"/>
      <c r="AK116" s="102"/>
      <c r="AL116" s="102"/>
      <c r="AM116" s="101"/>
      <c r="AN116" s="103">
        <f>_xlfn.IFNA(VLOOKUP($A116,Gb_VQS_8586!$B$10:$H$585,D$6,FALSE),0)+SUMIFS(Gb_VQS_8586!$V$10:$V$1160,Gb_VQS_8586!$T$10:$T$1160,$A116,Gb_VQS_8586!$U$10:$U$1160,31)+SUMIFS(Gb_VQS_8586!$AX$10:$AX$1735,Gb_VQS_8586!$AV$10:$AV$1735,$A116,Gb_VQS_8586!$AW$10:$AW$1735,13)</f>
        <v>486286.3</v>
      </c>
      <c r="AO116" s="102">
        <f>_xlfn.IFNA(VLOOKUP($A116,Gb_VQS_8586!$B$10:$H$585,E$6,FALSE),0)+SUMIFS(Gb_VQS_8586!W$10:W$1160,Gb_VQS_8586!$T$10:$T$1160,$A116)</f>
        <v>493900</v>
      </c>
      <c r="AP116" s="102">
        <f>_xlfn.IFNA(VLOOKUP($A116,Gb_VQS_8586!$B$10:$H$585,F$6,FALSE),0)+SUMIFS(Gb_VQS_8586!X$10:X$1160,Gb_VQS_8586!$T$10:$T$1160,$A116)</f>
        <v>509400</v>
      </c>
      <c r="AQ116" s="102">
        <f>_xlfn.IFNA(VLOOKUP($A116,Gb_VQS_8586!$B$10:$H$585,G$6,FALSE),0)+SUMIFS(Gb_VQS_8586!Y$10:Y$1160,Gb_VQS_8586!$T$10:$T$1160,$A116)</f>
        <v>525500</v>
      </c>
      <c r="AR116" s="102">
        <f>_xlfn.IFNA(VLOOKUP($A116,Gb_VQS_8586!$B$10:$H$585,H$6,FALSE),0)+SUMIFS(Gb_VQS_8586!Z$10:Z$1160,Gb_VQS_8586!$T$10:$T$1160,$A116)</f>
        <v>542100</v>
      </c>
      <c r="AS116" s="101">
        <f>_xlfn.IFNA(VLOOKUP($A116,Gb_VQS_8586!$B$10:$H$585,I$6,FALSE),0)+SUMIFS(Gb_VQS_8586!AA$10:AA$1160,Gb_VQS_8586!$T$10:$T$1160,$A116)</f>
        <v>559500</v>
      </c>
      <c r="AT116" s="103">
        <f>_xlfn.IFNA(VLOOKUP($A116,Gb_VQS_8586!$K$10:$Q$585,D$6,FALSE),0)</f>
        <v>456215.57</v>
      </c>
      <c r="AU116" s="102">
        <f>_xlfn.IFNA(VLOOKUP($A116,Gb_VQS_8586!$K$10:$Q$585,E$6,FALSE),0)</f>
        <v>503800</v>
      </c>
      <c r="AV116" s="102">
        <f>_xlfn.IFNA(VLOOKUP($A116,Gb_VQS_8586!$K$10:$Q$585,F$6,FALSE),0)</f>
        <v>483000</v>
      </c>
      <c r="AW116" s="102">
        <f>_xlfn.IFNA(VLOOKUP($A116,Gb_VQS_8586!$K$10:$Q$585,G$6,FALSE),0)</f>
        <v>486700</v>
      </c>
      <c r="AX116" s="102">
        <f>_xlfn.IFNA(VLOOKUP($A116,Gb_VQS_8586!$K$10:$Q$585,H$6,FALSE),0)</f>
        <v>498000</v>
      </c>
      <c r="AY116" s="101">
        <f>_xlfn.IFNA(VLOOKUP($A116,Gb_VQS_8586!$K$10:$Q$585,I$6,FALSE),0)</f>
        <v>502000</v>
      </c>
      <c r="AZ116" s="103">
        <f>SUMIFS(Gb_VQS_8586!$AY$10:$AY$1735,Gb_VQS_8586!$AV$10:$AV$1735,$A116,Gb_VQS_8586!$AW$10:$AW$1735,10)</f>
        <v>0</v>
      </c>
      <c r="BA116" s="102">
        <f>_xlfn.IFNA(VLOOKUP($A116,Gb_VQS_8586!$AM$10:$AS$585,E$6,FALSE),0)</f>
        <v>0</v>
      </c>
      <c r="BB116" s="102">
        <f>_xlfn.IFNA(VLOOKUP($A116,Gb_VQS_8586!$AM$10:$AS$585,F$6,FALSE),0)</f>
        <v>0</v>
      </c>
      <c r="BC116" s="102">
        <f>_xlfn.IFNA(VLOOKUP($A116,Gb_VQS_8586!$AM$10:$AS$585,G$6,FALSE),0)</f>
        <v>0</v>
      </c>
      <c r="BD116" s="102">
        <f>_xlfn.IFNA(VLOOKUP($A116,Gb_VQS_8586!$AM$10:$AS$585,H$6,FALSE),0)</f>
        <v>0</v>
      </c>
      <c r="BE116" s="101">
        <f>_xlfn.IFNA(VLOOKUP($A116,Gb_VQS_8586!$AM$10:$AS$585,I$6,FALSE),0)</f>
        <v>0</v>
      </c>
      <c r="BF116" s="103">
        <f>SUMIFS(Gb_VQS_8586!$AX$10:$AX$1735,Gb_VQS_8586!$AV$10:$AV$1735,$A116,Gb_VQS_8586!$AW$10:$AW$1735,10)+SUMIFS(Gb_VQS_8586!$AX$10:$AX$1735,Gb_VQS_8586!$AV$10:$AV$1735,$A116,Gb_VQS_8586!$AW$10:$AW$1735,11)-SUMIFS(Gb_VQS_8586!$AY$10:$AY$1735,Gb_VQS_8586!$AV$10:$AV$1735,$A116,Gb_VQS_8586!$AW$10:$AW$1735,11)</f>
        <v>0</v>
      </c>
      <c r="BG116" s="102">
        <f>_xlfn.IFNA(VLOOKUP($A116,Gb_VQS_8586!$AD$10:$AO$585,E$6,FALSE),0)</f>
        <v>0</v>
      </c>
      <c r="BH116" s="102">
        <f>_xlfn.IFNA(VLOOKUP($A116,Gb_VQS_8586!$AD$10:$AO$585,F$6,FALSE),0)</f>
        <v>0</v>
      </c>
      <c r="BI116" s="102">
        <f>_xlfn.IFNA(VLOOKUP($A116,Gb_VQS_8586!$AD$10:$AO$585,G$6,FALSE),0)</f>
        <v>0</v>
      </c>
      <c r="BJ116" s="102">
        <f>_xlfn.IFNA(VLOOKUP($A116,Gb_VQS_8586!$AD$10:$AO$585,H$6,FALSE),0)</f>
        <v>0</v>
      </c>
      <c r="BK116" s="101">
        <f>_xlfn.IFNA(VLOOKUP($A116,Gb_VQS_8586!$AD$10:$AO$585,I$6,FALSE),0)</f>
        <v>0</v>
      </c>
      <c r="BL116" s="103">
        <f>SUMIFS(Gb_VQS_8586!BD$10:BD$2310,Gb_VQS_8586!$BB$10:$BB$2310,$A116,Gb_VQS_8586!$BC$10:$BC$2310,23)+SUMIFS(Gb_VQS_8586!BD$10:BD$2310,Gb_VQS_8586!$BB$10:$BB$2310,$A116,Gb_VQS_8586!$BC$10:$BC$2310,21)+SUMIFS(Gb_VQS_8586!BN$10:BN$2310,Gb_VQS_8586!$BL$10:$BL$2310,$A116,Gb_VQS_8586!$BM$10:$BM$2310,33)+SUMIFS(Gb_VQS_8586!BN$10:BN$2310,Gb_VQS_8586!$BL$10:$BL$2310,$A116,Gb_VQS_8586!$BM$10:$BM$2310,35)+SUMIFS(Gb_VQS_8586!$V$10:$V$1160,Gb_VQS_8586!$T$10:$T$1160,$A116,Gb_VQS_8586!$U$10:$U$1160,33)-SUMIFS(Gb_VQS_8586!$AX$10:$AX$1735,Gb_VQS_8586!$AV$10:$AV$1735,$A116,Gb_VQS_8586!$AW$10:$AW$1735,13)</f>
        <v>169124.25</v>
      </c>
      <c r="BM116" s="102">
        <f>SUMIFS(Gb_VQS_8586!BE$10:BE$2310,Gb_VQS_8586!$BB$10:$BB$2310,$A116,Gb_VQS_8586!$BC$10:$BC$2310,23)+SUMIFS(Gb_VQS_8586!BE$10:BE$2310,Gb_VQS_8586!$BB$10:$BB$2310,$A116,Gb_VQS_8586!$BC$10:$BC$2310,21)+SUMIFS(Gb_VQS_8586!BO$10:BO$2310,Gb_VQS_8586!$BL$10:$BL$2310,$A116,Gb_VQS_8586!$BM$10:$BM$2310,33)+SUMIFS(Gb_VQS_8586!BO$10:BO$2310,Gb_VQS_8586!$BL$10:$BL$2310,$A116,Gb_VQS_8586!$BM$10:$BM$2310,35)</f>
        <v>129800</v>
      </c>
      <c r="BN116" s="102">
        <f>SUMIFS(Gb_VQS_8586!BF$10:BF$2310,Gb_VQS_8586!$BB$10:$BB$2310,$A116,Gb_VQS_8586!$BC$10:$BC$2310,23)+SUMIFS(Gb_VQS_8586!BF$10:BF$2310,Gb_VQS_8586!$BB$10:$BB$2310,$A116,Gb_VQS_8586!$BC$10:$BC$2310,21)+SUMIFS(Gb_VQS_8586!BP$10:BP$2310,Gb_VQS_8586!$BL$10:$BL$2310,$A116,Gb_VQS_8586!$BM$10:$BM$2310,33)+SUMIFS(Gb_VQS_8586!BP$10:BP$2310,Gb_VQS_8586!$BL$10:$BL$2310,$A116,Gb_VQS_8586!$BM$10:$BM$2310,35)</f>
        <v>137800</v>
      </c>
      <c r="BO116" s="102">
        <f>SUMIFS(Gb_VQS_8586!BG$10:BG$2310,Gb_VQS_8586!$BB$10:$BB$2310,$A116,Gb_VQS_8586!$BC$10:$BC$2310,23)+SUMIFS(Gb_VQS_8586!BG$10:BG$2310,Gb_VQS_8586!$BB$10:$BB$2310,$A116,Gb_VQS_8586!$BC$10:$BC$2310,21)+SUMIFS(Gb_VQS_8586!BQ$10:BQ$2310,Gb_VQS_8586!$BL$10:$BL$2310,$A116,Gb_VQS_8586!$BM$10:$BM$2310,33)+SUMIFS(Gb_VQS_8586!BQ$10:BQ$2310,Gb_VQS_8586!$BL$10:$BL$2310,$A116,Gb_VQS_8586!$BM$10:$BM$2310,35)</f>
        <v>137000</v>
      </c>
      <c r="BP116" s="102">
        <f>SUMIFS(Gb_VQS_8586!BH$10:BH$2310,Gb_VQS_8586!$BB$10:$BB$2310,$A116,Gb_VQS_8586!$BC$10:$BC$2310,23)+SUMIFS(Gb_VQS_8586!BH$10:BH$2310,Gb_VQS_8586!$BB$10:$BB$2310,$A116,Gb_VQS_8586!$BC$10:$BC$2310,21)+SUMIFS(Gb_VQS_8586!BR$10:BR$2310,Gb_VQS_8586!$BL$10:$BL$2310,$A116,Gb_VQS_8586!$BM$10:$BM$2310,33)+SUMIFS(Gb_VQS_8586!BR$10:BR$2310,Gb_VQS_8586!$BL$10:$BL$2310,$A116,Gb_VQS_8586!$BM$10:$BM$2310,35)</f>
        <v>134600</v>
      </c>
      <c r="BQ116" s="101">
        <f>SUMIFS(Gb_VQS_8586!BI$10:BI$2310,Gb_VQS_8586!$BB$10:$BB$2310,$A116,Gb_VQS_8586!$BC$10:$BC$2310,23)+SUMIFS(Gb_VQS_8586!BI$10:BI$2310,Gb_VQS_8586!$BB$10:$BB$2310,$A116,Gb_VQS_8586!$BC$10:$BC$2310,21)+SUMIFS(Gb_VQS_8586!BS$10:BS$2310,Gb_VQS_8586!$BL$10:$BL$2310,$A116,Gb_VQS_8586!$BM$10:$BM$2310,33)+SUMIFS(Gb_VQS_8586!BS$10:BS$2310,Gb_VQS_8586!$BL$10:$BL$2310,$A116,Gb_VQS_8586!$BM$10:$BM$2310,35)</f>
        <v>124300</v>
      </c>
      <c r="BR116" s="103">
        <f>SUMIFS(Gb_VQS_8586!BD$10:BD$2310,Gb_VQS_8586!$BB$10:$BB$2310,$A116,Gb_VQS_8586!$BC$10:$BC$2310,24)+SUMIFS(Gb_VQS_8586!BD$10:BD$2310,Gb_VQS_8586!$BB$10:$BB$2310,$A116,Gb_VQS_8586!$BC$10:$BC$2310,22)+SUMIFS(Gb_VQS_8586!BN$10:BN$2310,Gb_VQS_8586!$BL$10:$BL$2310,$A116,Gb_VQS_8586!$BM$10:$BM$2310,34)+SUMIFS(Gb_VQS_8586!BN$10:BN$2310,Gb_VQS_8586!$BL$10:$BL$2310,$A116,Gb_VQS_8586!$BM$10:$BM$2310,36)</f>
        <v>114691.62</v>
      </c>
      <c r="BS116" s="102">
        <f>SUMIFS(Gb_VQS_8586!BE$10:BE$2310,Gb_VQS_8586!$BB$10:$BB$2310,$A116,Gb_VQS_8586!$BC$10:$BC$2310,24)+SUMIFS(Gb_VQS_8586!BE$10:BE$2310,Gb_VQS_8586!$BB$10:$BB$2310,$A116,Gb_VQS_8586!$BC$10:$BC$2310,22)+SUMIFS(Gb_VQS_8586!BO$10:BO$2310,Gb_VQS_8586!$BL$10:$BL$2310,$A116,Gb_VQS_8586!$BM$10:$BM$2310,34)+SUMIFS(Gb_VQS_8586!BO$10:BO$2310,Gb_VQS_8586!$BL$10:$BL$2310,$A116,Gb_VQS_8586!$BM$10:$BM$2310,36)</f>
        <v>120000</v>
      </c>
      <c r="BT116" s="102">
        <f>SUMIFS(Gb_VQS_8586!BF$10:BF$2310,Gb_VQS_8586!$BB$10:$BB$2310,$A116,Gb_VQS_8586!$BC$10:$BC$2310,24)+SUMIFS(Gb_VQS_8586!BF$10:BF$2310,Gb_VQS_8586!$BB$10:$BB$2310,$A116,Gb_VQS_8586!$BC$10:$BC$2310,22)+SUMIFS(Gb_VQS_8586!BP$10:BP$2310,Gb_VQS_8586!$BL$10:$BL$2310,$A116,Gb_VQS_8586!$BM$10:$BM$2310,34)+SUMIFS(Gb_VQS_8586!BP$10:BP$2310,Gb_VQS_8586!$BL$10:$BL$2310,$A116,Gb_VQS_8586!$BM$10:$BM$2310,36)</f>
        <v>150100</v>
      </c>
      <c r="BU116" s="102">
        <f>SUMIFS(Gb_VQS_8586!BG$10:BG$2310,Gb_VQS_8586!$BB$10:$BB$2310,$A116,Gb_VQS_8586!$BC$10:$BC$2310,24)+SUMIFS(Gb_VQS_8586!BG$10:BG$2310,Gb_VQS_8586!$BB$10:$BB$2310,$A116,Gb_VQS_8586!$BC$10:$BC$2310,22)+SUMIFS(Gb_VQS_8586!BQ$10:BQ$2310,Gb_VQS_8586!$BL$10:$BL$2310,$A116,Gb_VQS_8586!$BM$10:$BM$2310,34)+SUMIFS(Gb_VQS_8586!BQ$10:BQ$2310,Gb_VQS_8586!$BL$10:$BL$2310,$A116,Gb_VQS_8586!$BM$10:$BM$2310,36)</f>
        <v>154900</v>
      </c>
      <c r="BV116" s="102">
        <f>SUMIFS(Gb_VQS_8586!BH$10:BH$2310,Gb_VQS_8586!$BB$10:$BB$2310,$A116,Gb_VQS_8586!$BC$10:$BC$2310,24)+SUMIFS(Gb_VQS_8586!BH$10:BH$2310,Gb_VQS_8586!$BB$10:$BB$2310,$A116,Gb_VQS_8586!$BC$10:$BC$2310,22)+SUMIFS(Gb_VQS_8586!BR$10:BR$2310,Gb_VQS_8586!$BL$10:$BL$2310,$A116,Gb_VQS_8586!$BM$10:$BM$2310,34)+SUMIFS(Gb_VQS_8586!BR$10:BR$2310,Gb_VQS_8586!$BL$10:$BL$2310,$A116,Gb_VQS_8586!$BM$10:$BM$2310,36)</f>
        <v>158000</v>
      </c>
      <c r="BW116" s="101">
        <f>SUMIFS(Gb_VQS_8586!BI$10:BI$2310,Gb_VQS_8586!$BB$10:$BB$2310,$A116,Gb_VQS_8586!$BC$10:$BC$2310,24)+SUMIFS(Gb_VQS_8586!BI$10:BI$2310,Gb_VQS_8586!$BB$10:$BB$2310,$A116,Gb_VQS_8586!$BC$10:$BC$2310,22)+SUMIFS(Gb_VQS_8586!BS$10:BS$2310,Gb_VQS_8586!$BL$10:$BL$2310,$A116,Gb_VQS_8586!$BM$10:$BM$2310,34)+SUMIFS(Gb_VQS_8586!BS$10:BS$2310,Gb_VQS_8586!$BL$10:$BL$2310,$A116,Gb_VQS_8586!$BM$10:$BM$2310,36)</f>
        <v>164500</v>
      </c>
      <c r="BX116" s="103">
        <f>_xlfn.IFNA(VLOOKUP($A116,Gb_Stand!$B$10:$H$585,D$6,FALSE),0)</f>
        <v>341739.03</v>
      </c>
      <c r="BY116" s="102">
        <f>_xlfn.IFNA(VLOOKUP($A116,Gb_Stand!$B$10:$H$585,E$6,FALSE),0)</f>
        <v>232784.21</v>
      </c>
      <c r="BZ116" s="102">
        <f>_xlfn.IFNA(VLOOKUP($A116,Gb_Stand!$B$10:$H$585,F$6,FALSE),0)</f>
        <v>122195.06</v>
      </c>
      <c r="CA116" s="102">
        <f>_xlfn.IFNA(VLOOKUP($A116,Gb_Stand!$B$10:$H$585,G$6,FALSE),0)</f>
        <v>9947.01</v>
      </c>
      <c r="CB116" s="102">
        <f>_xlfn.IFNA(VLOOKUP($A116,Gb_Stand!$B$10:$H$585,H$6,FALSE),0)</f>
        <v>0</v>
      </c>
      <c r="CC116" s="101">
        <f>_xlfn.IFNA(VLOOKUP($A116,Gb_Stand!$B$10:$H$585,I$6,FALSE),0)</f>
        <v>0</v>
      </c>
      <c r="CD116" s="103">
        <f>_xlfn.IFNA(VLOOKUP($A116,Gb_Stand!$K$10:$Q$585,D$6,FALSE),0)</f>
        <v>0</v>
      </c>
      <c r="CE116" s="102">
        <f>_xlfn.IFNA(VLOOKUP($A116,Gb_Stand!$K$10:$Q$585,E$6,FALSE),0)</f>
        <v>0</v>
      </c>
      <c r="CF116" s="102">
        <f>_xlfn.IFNA(VLOOKUP($A116,Gb_Stand!$K$10:$Q$585,F$6,FALSE),0)</f>
        <v>0</v>
      </c>
      <c r="CG116" s="102">
        <f>_xlfn.IFNA(VLOOKUP($A116,Gb_Stand!$K$10:$Q$585,G$6,FALSE),0)</f>
        <v>0</v>
      </c>
      <c r="CH116" s="102">
        <f>_xlfn.IFNA(VLOOKUP($A116,Gb_Stand!$K$10:$Q$585,H$6,FALSE),0)</f>
        <v>0</v>
      </c>
      <c r="CI116" s="101">
        <f>_xlfn.IFNA(VLOOKUP($A116,Gb_Stand!$K$10:$Q$585,I$6,FALSE),0)</f>
        <v>0</v>
      </c>
      <c r="CJ116" s="103">
        <f>_xlfn.IFNA(VLOOKUP($A116,Gb_Stand!$T$10:$Z$585,D$6,FALSE),0)</f>
        <v>4129684.58</v>
      </c>
      <c r="CK116" s="102">
        <f>_xlfn.IFNA(VLOOKUP($A116,Gb_Stand!$T$10:$Z$585,E$6,FALSE),0)</f>
        <v>4060575.68</v>
      </c>
      <c r="CL116" s="102">
        <f>_xlfn.IFNA(VLOOKUP($A116,Gb_Stand!$T$10:$Z$585,F$6,FALSE),0)</f>
        <v>4011467.03</v>
      </c>
      <c r="CM116" s="102">
        <f>_xlfn.IFNA(VLOOKUP($A116,Gb_Stand!$T$10:$Z$585,G$6,FALSE),0)</f>
        <v>3960412.44</v>
      </c>
      <c r="CN116" s="102">
        <f>_xlfn.IFNA(VLOOKUP($A116,Gb_Stand!$T$10:$Z$585,H$6,FALSE),0)</f>
        <v>3907358.77</v>
      </c>
      <c r="CO116" s="101">
        <f>_xlfn.IFNA(VLOOKUP($A116,Gb_Stand!$T$10:$Z$585,I$6,FALSE),0)</f>
        <v>3852144.6400000001</v>
      </c>
      <c r="CP116" s="103">
        <f>_xlfn.IFNA(VLOOKUP($A116,Gb_Stand!$AC$10:$AI$585,D$6,FALSE),0)</f>
        <v>0</v>
      </c>
      <c r="CQ116" s="102">
        <f>_xlfn.IFNA(VLOOKUP($A116,Gb_Stand!$AC$10:$AI$585,E$6,FALSE),0)</f>
        <v>0</v>
      </c>
      <c r="CR116" s="102">
        <f>_xlfn.IFNA(VLOOKUP($A116,Gb_Stand!$AC$10:$AI$585,F$6,FALSE),0)</f>
        <v>0</v>
      </c>
      <c r="CS116" s="102">
        <f>_xlfn.IFNA(VLOOKUP($A116,Gb_Stand!$AC$10:$AI$585,G$6,FALSE),0)</f>
        <v>0</v>
      </c>
      <c r="CT116" s="102">
        <f>_xlfn.IFNA(VLOOKUP($A116,Gb_Stand!$AC$10:$AI$585,H$6,FALSE),0)</f>
        <v>0</v>
      </c>
      <c r="CU116" s="101">
        <f>_xlfn.IFNA(VLOOKUP($A116,Gb_Stand!$AC$10:$AI$585,I$6,FALSE),0)</f>
        <v>0</v>
      </c>
    </row>
    <row r="117" spans="1:99" x14ac:dyDescent="0.4">
      <c r="A117" s="106">
        <v>20808</v>
      </c>
      <c r="B117" s="105" t="s">
        <v>101</v>
      </c>
      <c r="C117" s="104"/>
      <c r="D117" s="103">
        <f>_xlfn.IFNA(VLOOKUP($A117,Gb_VQS!$B$10:$H$585,D$6,FALSE),0)+SUMIFS(Gb_VQS!$V$10:$V$1160,Gb_VQS!$T$10:$T$1160,$A117,Gb_VQS!$U$10:$U$1160,31)+SUMIFS(Gb_VQS!$AX$10:$AX$1735,Gb_VQS!$AV$10:$AV$1735,$A117,Gb_VQS!$AW$10:$AW$1735,13)</f>
        <v>11275724.6</v>
      </c>
      <c r="E117" s="102">
        <f>_xlfn.IFNA(VLOOKUP($A117,Gb_VQS!$B$10:$H$585,E$6,FALSE),0)+SUMIFS(Gb_VQS!W$10:W$1160,Gb_VQS!$T$10:$T$1160,$A117)</f>
        <v>11885200</v>
      </c>
      <c r="F117" s="102">
        <f>_xlfn.IFNA(VLOOKUP($A117,Gb_VQS!$B$10:$H$585,F$6,FALSE),0)+SUMIFS(Gb_VQS!X$10:X$1160,Gb_VQS!$T$10:$T$1160,$A117)</f>
        <v>7918600</v>
      </c>
      <c r="G117" s="102">
        <f>_xlfn.IFNA(VLOOKUP($A117,Gb_VQS!$B$10:$H$585,G$6,FALSE),0)+SUMIFS(Gb_VQS!Y$10:Y$1160,Gb_VQS!$T$10:$T$1160,$A117)</f>
        <v>7832200</v>
      </c>
      <c r="H117" s="102">
        <f>_xlfn.IFNA(VLOOKUP($A117,Gb_VQS!$B$10:$H$585,H$6,FALSE),0)+SUMIFS(Gb_VQS!Z$10:Z$1160,Gb_VQS!$T$10:$T$1160,$A117)</f>
        <v>7916800</v>
      </c>
      <c r="I117" s="101">
        <f>_xlfn.IFNA(VLOOKUP($A117,Gb_VQS!$B$10:$H$585,I$6,FALSE),0)+SUMIFS(Gb_VQS!AA$10:AA$1160,Gb_VQS!$T$10:$T$1160,$A117)</f>
        <v>7988200</v>
      </c>
      <c r="J117" s="103">
        <f>_xlfn.IFNA(VLOOKUP($A117,Gb_VQS!$K$10:$Q$585,D$6,FALSE),0)</f>
        <v>9028314.8300000001</v>
      </c>
      <c r="K117" s="102">
        <f>_xlfn.IFNA(VLOOKUP($A117,Gb_VQS!$K$10:$Q$585,E$6,FALSE),0)</f>
        <v>8414800</v>
      </c>
      <c r="L117" s="102">
        <f>_xlfn.IFNA(VLOOKUP($A117,Gb_VQS!$K$10:$Q$585,F$6,FALSE),0)</f>
        <v>8176100</v>
      </c>
      <c r="M117" s="102">
        <f>_xlfn.IFNA(VLOOKUP($A117,Gb_VQS!$K$10:$Q$585,G$6,FALSE),0)</f>
        <v>8386400</v>
      </c>
      <c r="N117" s="102">
        <f>_xlfn.IFNA(VLOOKUP($A117,Gb_VQS!$K$10:$Q$585,H$6,FALSE),0)</f>
        <v>8439700</v>
      </c>
      <c r="O117" s="101">
        <f>_xlfn.IFNA(VLOOKUP($A117,Gb_VQS!$K$10:$Q$585,I$6,FALSE),0)</f>
        <v>8504600</v>
      </c>
      <c r="P117" s="103">
        <f>SUMIFS(Gb_VQS!$AY$10:$AY$1735,Gb_VQS!$AV$10:$AV$1735,$A117,Gb_VQS!$AW$10:$AW$1735,10)</f>
        <v>123318.6</v>
      </c>
      <c r="Q117" s="102">
        <f>_xlfn.IFNA(VLOOKUP($A117,Gb_VQS!$AM$10:$AS$585,E$6,FALSE),0)</f>
        <v>0</v>
      </c>
      <c r="R117" s="102">
        <f>_xlfn.IFNA(VLOOKUP($A117,Gb_VQS!$AM$10:$AS$585,F$6,FALSE),0)</f>
        <v>0</v>
      </c>
      <c r="S117" s="102">
        <f>_xlfn.IFNA(VLOOKUP($A117,Gb_VQS!$AM$10:$AS$585,G$6,FALSE),0)</f>
        <v>0</v>
      </c>
      <c r="T117" s="102">
        <f>_xlfn.IFNA(VLOOKUP($A117,Gb_VQS!$AM$10:$AS$585,H$6,FALSE),0)</f>
        <v>0</v>
      </c>
      <c r="U117" s="101">
        <f>_xlfn.IFNA(VLOOKUP($A117,Gb_VQS!$AM$10:$AS$585,I$6,FALSE),0)</f>
        <v>0</v>
      </c>
      <c r="V117" s="103">
        <f>SUMIFS(Gb_VQS!$AX$10:$AX$1735,Gb_VQS!$AV$10:$AV$1735,$A117,Gb_VQS!$AW$10:$AW$1735,10)+SUMIFS(Gb_VQS!$AX$10:$AX$1735,Gb_VQS!$AV$10:$AV$1735,$A117,Gb_VQS!$AW$10:$AW$1735,11)-SUMIFS(Gb_VQS!$AY$10:$AY$1735,Gb_VQS!$AV$10:$AV$1735,$A117,Gb_VQS!$AW$10:$AW$1735,11)</f>
        <v>4114745.86</v>
      </c>
      <c r="W117" s="102">
        <f>_xlfn.IFNA(VLOOKUP($A117,Gb_VQS!$AD$10:$AO$585,E$6,FALSE),0)</f>
        <v>3375200</v>
      </c>
      <c r="X117" s="102">
        <f>_xlfn.IFNA(VLOOKUP($A117,Gb_VQS!$AD$10:$AO$585,F$6,FALSE),0)</f>
        <v>48500</v>
      </c>
      <c r="Y117" s="102">
        <f>_xlfn.IFNA(VLOOKUP($A117,Gb_VQS!$AD$10:$AO$585,G$6,FALSE),0)</f>
        <v>48500</v>
      </c>
      <c r="Z117" s="102">
        <f>_xlfn.IFNA(VLOOKUP($A117,Gb_VQS!$AD$10:$AO$585,H$6,FALSE),0)</f>
        <v>49000</v>
      </c>
      <c r="AA117" s="101">
        <f>_xlfn.IFNA(VLOOKUP($A117,Gb_VQS!$AD$10:$AO$585,I$6,FALSE),0)</f>
        <v>49500</v>
      </c>
      <c r="AB117" s="103"/>
      <c r="AC117" s="102"/>
      <c r="AD117" s="102"/>
      <c r="AE117" s="102"/>
      <c r="AF117" s="102"/>
      <c r="AG117" s="101"/>
      <c r="AH117" s="103"/>
      <c r="AI117" s="102"/>
      <c r="AJ117" s="102"/>
      <c r="AK117" s="102"/>
      <c r="AL117" s="102"/>
      <c r="AM117" s="101"/>
      <c r="AN117" s="103">
        <f>_xlfn.IFNA(VLOOKUP($A117,Gb_VQS_8586!$B$10:$H$585,D$6,FALSE),0)+SUMIFS(Gb_VQS_8586!$V$10:$V$1160,Gb_VQS_8586!$T$10:$T$1160,$A117,Gb_VQS_8586!$U$10:$U$1160,31)+SUMIFS(Gb_VQS_8586!$AX$10:$AX$1735,Gb_VQS_8586!$AV$10:$AV$1735,$A117,Gb_VQS_8586!$AW$10:$AW$1735,13)</f>
        <v>1904857.7000000002</v>
      </c>
      <c r="AO117" s="102">
        <f>_xlfn.IFNA(VLOOKUP($A117,Gb_VQS_8586!$B$10:$H$585,E$6,FALSE),0)+SUMIFS(Gb_VQS_8586!W$10:W$1160,Gb_VQS_8586!$T$10:$T$1160,$A117)</f>
        <v>1308500</v>
      </c>
      <c r="AP117" s="102">
        <f>_xlfn.IFNA(VLOOKUP($A117,Gb_VQS_8586!$B$10:$H$585,F$6,FALSE),0)+SUMIFS(Gb_VQS_8586!X$10:X$1160,Gb_VQS_8586!$T$10:$T$1160,$A117)</f>
        <v>1318900</v>
      </c>
      <c r="AQ117" s="102">
        <f>_xlfn.IFNA(VLOOKUP($A117,Gb_VQS_8586!$B$10:$H$585,G$6,FALSE),0)+SUMIFS(Gb_VQS_8586!Y$10:Y$1160,Gb_VQS_8586!$T$10:$T$1160,$A117)</f>
        <v>1333600</v>
      </c>
      <c r="AR117" s="102">
        <f>_xlfn.IFNA(VLOOKUP($A117,Gb_VQS_8586!$B$10:$H$585,H$6,FALSE),0)+SUMIFS(Gb_VQS_8586!Z$10:Z$1160,Gb_VQS_8586!$T$10:$T$1160,$A117)</f>
        <v>1344000</v>
      </c>
      <c r="AS117" s="101">
        <f>_xlfn.IFNA(VLOOKUP($A117,Gb_VQS_8586!$B$10:$H$585,I$6,FALSE),0)+SUMIFS(Gb_VQS_8586!AA$10:AA$1160,Gb_VQS_8586!$T$10:$T$1160,$A117)</f>
        <v>1358000</v>
      </c>
      <c r="AT117" s="103">
        <f>_xlfn.IFNA(VLOOKUP($A117,Gb_VQS_8586!$K$10:$Q$585,D$6,FALSE),0)</f>
        <v>929463.99</v>
      </c>
      <c r="AU117" s="102">
        <f>_xlfn.IFNA(VLOOKUP($A117,Gb_VQS_8586!$K$10:$Q$585,E$6,FALSE),0)</f>
        <v>916700</v>
      </c>
      <c r="AV117" s="102">
        <f>_xlfn.IFNA(VLOOKUP($A117,Gb_VQS_8586!$K$10:$Q$585,F$6,FALSE),0)</f>
        <v>921000</v>
      </c>
      <c r="AW117" s="102">
        <f>_xlfn.IFNA(VLOOKUP($A117,Gb_VQS_8586!$K$10:$Q$585,G$6,FALSE),0)</f>
        <v>926500</v>
      </c>
      <c r="AX117" s="102">
        <f>_xlfn.IFNA(VLOOKUP($A117,Gb_VQS_8586!$K$10:$Q$585,H$6,FALSE),0)</f>
        <v>932600</v>
      </c>
      <c r="AY117" s="101">
        <f>_xlfn.IFNA(VLOOKUP($A117,Gb_VQS_8586!$K$10:$Q$585,I$6,FALSE),0)</f>
        <v>944100</v>
      </c>
      <c r="AZ117" s="103">
        <f>SUMIFS(Gb_VQS_8586!$AY$10:$AY$1735,Gb_VQS_8586!$AV$10:$AV$1735,$A117,Gb_VQS_8586!$AW$10:$AW$1735,10)</f>
        <v>45216.6</v>
      </c>
      <c r="BA117" s="102">
        <f>_xlfn.IFNA(VLOOKUP($A117,Gb_VQS_8586!$AM$10:$AS$585,E$6,FALSE),0)</f>
        <v>0</v>
      </c>
      <c r="BB117" s="102">
        <f>_xlfn.IFNA(VLOOKUP($A117,Gb_VQS_8586!$AM$10:$AS$585,F$6,FALSE),0)</f>
        <v>0</v>
      </c>
      <c r="BC117" s="102">
        <f>_xlfn.IFNA(VLOOKUP($A117,Gb_VQS_8586!$AM$10:$AS$585,G$6,FALSE),0)</f>
        <v>0</v>
      </c>
      <c r="BD117" s="102">
        <f>_xlfn.IFNA(VLOOKUP($A117,Gb_VQS_8586!$AM$10:$AS$585,H$6,FALSE),0)</f>
        <v>0</v>
      </c>
      <c r="BE117" s="101">
        <f>_xlfn.IFNA(VLOOKUP($A117,Gb_VQS_8586!$AM$10:$AS$585,I$6,FALSE),0)</f>
        <v>0</v>
      </c>
      <c r="BF117" s="103">
        <f>SUMIFS(Gb_VQS_8586!$AX$10:$AX$1735,Gb_VQS_8586!$AV$10:$AV$1735,$A117,Gb_VQS_8586!$AW$10:$AW$1735,10)+SUMIFS(Gb_VQS_8586!$AX$10:$AX$1735,Gb_VQS_8586!$AV$10:$AV$1735,$A117,Gb_VQS_8586!$AW$10:$AW$1735,11)-SUMIFS(Gb_VQS_8586!$AY$10:$AY$1735,Gb_VQS_8586!$AV$10:$AV$1735,$A117,Gb_VQS_8586!$AW$10:$AW$1735,11)</f>
        <v>666736.31000000006</v>
      </c>
      <c r="BG117" s="102">
        <f>_xlfn.IFNA(VLOOKUP($A117,Gb_VQS_8586!$AD$10:$AO$585,E$6,FALSE),0)</f>
        <v>68500</v>
      </c>
      <c r="BH117" s="102">
        <f>_xlfn.IFNA(VLOOKUP($A117,Gb_VQS_8586!$AD$10:$AO$585,F$6,FALSE),0)</f>
        <v>48500</v>
      </c>
      <c r="BI117" s="102">
        <f>_xlfn.IFNA(VLOOKUP($A117,Gb_VQS_8586!$AD$10:$AO$585,G$6,FALSE),0)</f>
        <v>48500</v>
      </c>
      <c r="BJ117" s="102">
        <f>_xlfn.IFNA(VLOOKUP($A117,Gb_VQS_8586!$AD$10:$AO$585,H$6,FALSE),0)</f>
        <v>49000</v>
      </c>
      <c r="BK117" s="101">
        <f>_xlfn.IFNA(VLOOKUP($A117,Gb_VQS_8586!$AD$10:$AO$585,I$6,FALSE),0)</f>
        <v>49500</v>
      </c>
      <c r="BL117" s="103">
        <f>SUMIFS(Gb_VQS_8586!BD$10:BD$2310,Gb_VQS_8586!$BB$10:$BB$2310,$A117,Gb_VQS_8586!$BC$10:$BC$2310,23)+SUMIFS(Gb_VQS_8586!BD$10:BD$2310,Gb_VQS_8586!$BB$10:$BB$2310,$A117,Gb_VQS_8586!$BC$10:$BC$2310,21)+SUMIFS(Gb_VQS_8586!BN$10:BN$2310,Gb_VQS_8586!$BL$10:$BL$2310,$A117,Gb_VQS_8586!$BM$10:$BM$2310,33)+SUMIFS(Gb_VQS_8586!BN$10:BN$2310,Gb_VQS_8586!$BL$10:$BL$2310,$A117,Gb_VQS_8586!$BM$10:$BM$2310,35)+SUMIFS(Gb_VQS_8586!$V$10:$V$1160,Gb_VQS_8586!$T$10:$T$1160,$A117,Gb_VQS_8586!$U$10:$U$1160,33)-SUMIFS(Gb_VQS_8586!$AX$10:$AX$1735,Gb_VQS_8586!$AV$10:$AV$1735,$A117,Gb_VQS_8586!$AW$10:$AW$1735,13)</f>
        <v>578713.26000000013</v>
      </c>
      <c r="BM117" s="102">
        <f>SUMIFS(Gb_VQS_8586!BE$10:BE$2310,Gb_VQS_8586!$BB$10:$BB$2310,$A117,Gb_VQS_8586!$BC$10:$BC$2310,23)+SUMIFS(Gb_VQS_8586!BE$10:BE$2310,Gb_VQS_8586!$BB$10:$BB$2310,$A117,Gb_VQS_8586!$BC$10:$BC$2310,21)+SUMIFS(Gb_VQS_8586!BO$10:BO$2310,Gb_VQS_8586!$BL$10:$BL$2310,$A117,Gb_VQS_8586!$BM$10:$BM$2310,33)+SUMIFS(Gb_VQS_8586!BO$10:BO$2310,Gb_VQS_8586!$BL$10:$BL$2310,$A117,Gb_VQS_8586!$BM$10:$BM$2310,35)</f>
        <v>3600</v>
      </c>
      <c r="BN117" s="102">
        <f>SUMIFS(Gb_VQS_8586!BF$10:BF$2310,Gb_VQS_8586!$BB$10:$BB$2310,$A117,Gb_VQS_8586!$BC$10:$BC$2310,23)+SUMIFS(Gb_VQS_8586!BF$10:BF$2310,Gb_VQS_8586!$BB$10:$BB$2310,$A117,Gb_VQS_8586!$BC$10:$BC$2310,21)+SUMIFS(Gb_VQS_8586!BP$10:BP$2310,Gb_VQS_8586!$BL$10:$BL$2310,$A117,Gb_VQS_8586!$BM$10:$BM$2310,33)+SUMIFS(Gb_VQS_8586!BP$10:BP$2310,Gb_VQS_8586!$BL$10:$BL$2310,$A117,Gb_VQS_8586!$BM$10:$BM$2310,35)</f>
        <v>3600</v>
      </c>
      <c r="BO117" s="102">
        <f>SUMIFS(Gb_VQS_8586!BG$10:BG$2310,Gb_VQS_8586!$BB$10:$BB$2310,$A117,Gb_VQS_8586!$BC$10:$BC$2310,23)+SUMIFS(Gb_VQS_8586!BG$10:BG$2310,Gb_VQS_8586!$BB$10:$BB$2310,$A117,Gb_VQS_8586!$BC$10:$BC$2310,21)+SUMIFS(Gb_VQS_8586!BQ$10:BQ$2310,Gb_VQS_8586!$BL$10:$BL$2310,$A117,Gb_VQS_8586!$BM$10:$BM$2310,33)+SUMIFS(Gb_VQS_8586!BQ$10:BQ$2310,Gb_VQS_8586!$BL$10:$BL$2310,$A117,Gb_VQS_8586!$BM$10:$BM$2310,35)</f>
        <v>3800</v>
      </c>
      <c r="BP117" s="102">
        <f>SUMIFS(Gb_VQS_8586!BH$10:BH$2310,Gb_VQS_8586!$BB$10:$BB$2310,$A117,Gb_VQS_8586!$BC$10:$BC$2310,23)+SUMIFS(Gb_VQS_8586!BH$10:BH$2310,Gb_VQS_8586!$BB$10:$BB$2310,$A117,Gb_VQS_8586!$BC$10:$BC$2310,21)+SUMIFS(Gb_VQS_8586!BR$10:BR$2310,Gb_VQS_8586!$BL$10:$BL$2310,$A117,Gb_VQS_8586!$BM$10:$BM$2310,33)+SUMIFS(Gb_VQS_8586!BR$10:BR$2310,Gb_VQS_8586!$BL$10:$BL$2310,$A117,Gb_VQS_8586!$BM$10:$BM$2310,35)</f>
        <v>3800</v>
      </c>
      <c r="BQ117" s="101">
        <f>SUMIFS(Gb_VQS_8586!BI$10:BI$2310,Gb_VQS_8586!$BB$10:$BB$2310,$A117,Gb_VQS_8586!$BC$10:$BC$2310,23)+SUMIFS(Gb_VQS_8586!BI$10:BI$2310,Gb_VQS_8586!$BB$10:$BB$2310,$A117,Gb_VQS_8586!$BC$10:$BC$2310,21)+SUMIFS(Gb_VQS_8586!BS$10:BS$2310,Gb_VQS_8586!$BL$10:$BL$2310,$A117,Gb_VQS_8586!$BM$10:$BM$2310,33)+SUMIFS(Gb_VQS_8586!BS$10:BS$2310,Gb_VQS_8586!$BL$10:$BL$2310,$A117,Gb_VQS_8586!$BM$10:$BM$2310,35)</f>
        <v>4000</v>
      </c>
      <c r="BR117" s="103">
        <f>SUMIFS(Gb_VQS_8586!BD$10:BD$2310,Gb_VQS_8586!$BB$10:$BB$2310,$A117,Gb_VQS_8586!$BC$10:$BC$2310,24)+SUMIFS(Gb_VQS_8586!BD$10:BD$2310,Gb_VQS_8586!$BB$10:$BB$2310,$A117,Gb_VQS_8586!$BC$10:$BC$2310,22)+SUMIFS(Gb_VQS_8586!BN$10:BN$2310,Gb_VQS_8586!$BL$10:$BL$2310,$A117,Gb_VQS_8586!$BM$10:$BM$2310,34)+SUMIFS(Gb_VQS_8586!BN$10:BN$2310,Gb_VQS_8586!$BL$10:$BL$2310,$A117,Gb_VQS_8586!$BM$10:$BM$2310,36)</f>
        <v>734201.4</v>
      </c>
      <c r="BS117" s="102">
        <f>SUMIFS(Gb_VQS_8586!BE$10:BE$2310,Gb_VQS_8586!$BB$10:$BB$2310,$A117,Gb_VQS_8586!$BC$10:$BC$2310,24)+SUMIFS(Gb_VQS_8586!BE$10:BE$2310,Gb_VQS_8586!$BB$10:$BB$2310,$A117,Gb_VQS_8586!$BC$10:$BC$2310,22)+SUMIFS(Gb_VQS_8586!BO$10:BO$2310,Gb_VQS_8586!$BL$10:$BL$2310,$A117,Gb_VQS_8586!$BM$10:$BM$2310,34)+SUMIFS(Gb_VQS_8586!BO$10:BO$2310,Gb_VQS_8586!$BL$10:$BL$2310,$A117,Gb_VQS_8586!$BM$10:$BM$2310,36)</f>
        <v>99300</v>
      </c>
      <c r="BT117" s="102">
        <f>SUMIFS(Gb_VQS_8586!BF$10:BF$2310,Gb_VQS_8586!$BB$10:$BB$2310,$A117,Gb_VQS_8586!$BC$10:$BC$2310,24)+SUMIFS(Gb_VQS_8586!BF$10:BF$2310,Gb_VQS_8586!$BB$10:$BB$2310,$A117,Gb_VQS_8586!$BC$10:$BC$2310,22)+SUMIFS(Gb_VQS_8586!BP$10:BP$2310,Gb_VQS_8586!$BL$10:$BL$2310,$A117,Gb_VQS_8586!$BM$10:$BM$2310,34)+SUMIFS(Gb_VQS_8586!BP$10:BP$2310,Gb_VQS_8586!$BL$10:$BL$2310,$A117,Gb_VQS_8586!$BM$10:$BM$2310,36)</f>
        <v>77600</v>
      </c>
      <c r="BU117" s="102">
        <f>SUMIFS(Gb_VQS_8586!BG$10:BG$2310,Gb_VQS_8586!$BB$10:$BB$2310,$A117,Gb_VQS_8586!$BC$10:$BC$2310,24)+SUMIFS(Gb_VQS_8586!BG$10:BG$2310,Gb_VQS_8586!$BB$10:$BB$2310,$A117,Gb_VQS_8586!$BC$10:$BC$2310,22)+SUMIFS(Gb_VQS_8586!BQ$10:BQ$2310,Gb_VQS_8586!$BL$10:$BL$2310,$A117,Gb_VQS_8586!$BM$10:$BM$2310,34)+SUMIFS(Gb_VQS_8586!BQ$10:BQ$2310,Gb_VQS_8586!$BL$10:$BL$2310,$A117,Gb_VQS_8586!$BM$10:$BM$2310,36)</f>
        <v>72800</v>
      </c>
      <c r="BV117" s="102">
        <f>SUMIFS(Gb_VQS_8586!BH$10:BH$2310,Gb_VQS_8586!$BB$10:$BB$2310,$A117,Gb_VQS_8586!$BC$10:$BC$2310,24)+SUMIFS(Gb_VQS_8586!BH$10:BH$2310,Gb_VQS_8586!$BB$10:$BB$2310,$A117,Gb_VQS_8586!$BC$10:$BC$2310,22)+SUMIFS(Gb_VQS_8586!BR$10:BR$2310,Gb_VQS_8586!$BL$10:$BL$2310,$A117,Gb_VQS_8586!$BM$10:$BM$2310,34)+SUMIFS(Gb_VQS_8586!BR$10:BR$2310,Gb_VQS_8586!$BL$10:$BL$2310,$A117,Gb_VQS_8586!$BM$10:$BM$2310,36)</f>
        <v>142600</v>
      </c>
      <c r="BW117" s="101">
        <f>SUMIFS(Gb_VQS_8586!BI$10:BI$2310,Gb_VQS_8586!$BB$10:$BB$2310,$A117,Gb_VQS_8586!$BC$10:$BC$2310,24)+SUMIFS(Gb_VQS_8586!BI$10:BI$2310,Gb_VQS_8586!$BB$10:$BB$2310,$A117,Gb_VQS_8586!$BC$10:$BC$2310,22)+SUMIFS(Gb_VQS_8586!BS$10:BS$2310,Gb_VQS_8586!$BL$10:$BL$2310,$A117,Gb_VQS_8586!$BM$10:$BM$2310,34)+SUMIFS(Gb_VQS_8586!BS$10:BS$2310,Gb_VQS_8586!$BL$10:$BL$2310,$A117,Gb_VQS_8586!$BM$10:$BM$2310,36)</f>
        <v>141000</v>
      </c>
      <c r="BX117" s="103">
        <f>_xlfn.IFNA(VLOOKUP($A117,Gb_Stand!$B$10:$H$585,D$6,FALSE),0)</f>
        <v>0</v>
      </c>
      <c r="BY117" s="102">
        <f>_xlfn.IFNA(VLOOKUP($A117,Gb_Stand!$B$10:$H$585,E$6,FALSE),0)</f>
        <v>0</v>
      </c>
      <c r="BZ117" s="102">
        <f>_xlfn.IFNA(VLOOKUP($A117,Gb_Stand!$B$10:$H$585,F$6,FALSE),0)</f>
        <v>0</v>
      </c>
      <c r="CA117" s="102">
        <f>_xlfn.IFNA(VLOOKUP($A117,Gb_Stand!$B$10:$H$585,G$6,FALSE),0)</f>
        <v>0</v>
      </c>
      <c r="CB117" s="102">
        <f>_xlfn.IFNA(VLOOKUP($A117,Gb_Stand!$B$10:$H$585,H$6,FALSE),0)</f>
        <v>0</v>
      </c>
      <c r="CC117" s="101">
        <f>_xlfn.IFNA(VLOOKUP($A117,Gb_Stand!$B$10:$H$585,I$6,FALSE),0)</f>
        <v>0</v>
      </c>
      <c r="CD117" s="103">
        <f>_xlfn.IFNA(VLOOKUP($A117,Gb_Stand!$K$10:$Q$585,D$6,FALSE),0)</f>
        <v>0</v>
      </c>
      <c r="CE117" s="102">
        <f>_xlfn.IFNA(VLOOKUP($A117,Gb_Stand!$K$10:$Q$585,E$6,FALSE),0)</f>
        <v>0</v>
      </c>
      <c r="CF117" s="102">
        <f>_xlfn.IFNA(VLOOKUP($A117,Gb_Stand!$K$10:$Q$585,F$6,FALSE),0)</f>
        <v>0</v>
      </c>
      <c r="CG117" s="102">
        <f>_xlfn.IFNA(VLOOKUP($A117,Gb_Stand!$K$10:$Q$585,G$6,FALSE),0)</f>
        <v>0</v>
      </c>
      <c r="CH117" s="102">
        <f>_xlfn.IFNA(VLOOKUP($A117,Gb_Stand!$K$10:$Q$585,H$6,FALSE),0)</f>
        <v>0</v>
      </c>
      <c r="CI117" s="101">
        <f>_xlfn.IFNA(VLOOKUP($A117,Gb_Stand!$K$10:$Q$585,I$6,FALSE),0)</f>
        <v>0</v>
      </c>
      <c r="CJ117" s="103">
        <f>_xlfn.IFNA(VLOOKUP($A117,Gb_Stand!$T$10:$Z$585,D$6,FALSE),0)</f>
        <v>1115318.4099999999</v>
      </c>
      <c r="CK117" s="102">
        <f>_xlfn.IFNA(VLOOKUP($A117,Gb_Stand!$T$10:$Z$585,E$6,FALSE),0)</f>
        <v>976900</v>
      </c>
      <c r="CL117" s="102">
        <f>_xlfn.IFNA(VLOOKUP($A117,Gb_Stand!$T$10:$Z$585,F$6,FALSE),0)</f>
        <v>871900</v>
      </c>
      <c r="CM117" s="102">
        <f>_xlfn.IFNA(VLOOKUP($A117,Gb_Stand!$T$10:$Z$585,G$6,FALSE),0)</f>
        <v>762700</v>
      </c>
      <c r="CN117" s="102">
        <f>_xlfn.IFNA(VLOOKUP($A117,Gb_Stand!$T$10:$Z$585,H$6,FALSE),0)</f>
        <v>649000</v>
      </c>
      <c r="CO117" s="101">
        <f>_xlfn.IFNA(VLOOKUP($A117,Gb_Stand!$T$10:$Z$585,I$6,FALSE),0)</f>
        <v>531100</v>
      </c>
      <c r="CP117" s="103">
        <f>_xlfn.IFNA(VLOOKUP($A117,Gb_Stand!$AC$10:$AI$585,D$6,FALSE),0)</f>
        <v>0</v>
      </c>
      <c r="CQ117" s="102">
        <f>_xlfn.IFNA(VLOOKUP($A117,Gb_Stand!$AC$10:$AI$585,E$6,FALSE),0)</f>
        <v>0</v>
      </c>
      <c r="CR117" s="102">
        <f>_xlfn.IFNA(VLOOKUP($A117,Gb_Stand!$AC$10:$AI$585,F$6,FALSE),0)</f>
        <v>0</v>
      </c>
      <c r="CS117" s="102">
        <f>_xlfn.IFNA(VLOOKUP($A117,Gb_Stand!$AC$10:$AI$585,G$6,FALSE),0)</f>
        <v>0</v>
      </c>
      <c r="CT117" s="102">
        <f>_xlfn.IFNA(VLOOKUP($A117,Gb_Stand!$AC$10:$AI$585,H$6,FALSE),0)</f>
        <v>0</v>
      </c>
      <c r="CU117" s="101">
        <f>_xlfn.IFNA(VLOOKUP($A117,Gb_Stand!$AC$10:$AI$585,I$6,FALSE),0)</f>
        <v>0</v>
      </c>
    </row>
    <row r="118" spans="1:99" x14ac:dyDescent="0.4">
      <c r="A118" s="106">
        <v>20810</v>
      </c>
      <c r="B118" s="105" t="s">
        <v>100</v>
      </c>
      <c r="C118" s="104"/>
      <c r="D118" s="103">
        <f>_xlfn.IFNA(VLOOKUP($A118,Gb_VQS!$B$10:$H$585,D$6,FALSE),0)+SUMIFS(Gb_VQS!$V$10:$V$1160,Gb_VQS!$T$10:$T$1160,$A118,Gb_VQS!$U$10:$U$1160,31)+SUMIFS(Gb_VQS!$AX$10:$AX$1735,Gb_VQS!$AV$10:$AV$1735,$A118,Gb_VQS!$AW$10:$AW$1735,13)</f>
        <v>3840224.61</v>
      </c>
      <c r="E118" s="102">
        <f>_xlfn.IFNA(VLOOKUP($A118,Gb_VQS!$B$10:$H$585,E$6,FALSE),0)+SUMIFS(Gb_VQS!W$10:W$1160,Gb_VQS!$T$10:$T$1160,$A118)</f>
        <v>5061300</v>
      </c>
      <c r="F118" s="102">
        <f>_xlfn.IFNA(VLOOKUP($A118,Gb_VQS!$B$10:$H$585,F$6,FALSE),0)+SUMIFS(Gb_VQS!X$10:X$1160,Gb_VQS!$T$10:$T$1160,$A118)</f>
        <v>3106300</v>
      </c>
      <c r="G118" s="102">
        <f>_xlfn.IFNA(VLOOKUP($A118,Gb_VQS!$B$10:$H$585,G$6,FALSE),0)+SUMIFS(Gb_VQS!Y$10:Y$1160,Gb_VQS!$T$10:$T$1160,$A118)</f>
        <v>2890400</v>
      </c>
      <c r="H118" s="102">
        <f>_xlfn.IFNA(VLOOKUP($A118,Gb_VQS!$B$10:$H$585,H$6,FALSE),0)+SUMIFS(Gb_VQS!Z$10:Z$1160,Gb_VQS!$T$10:$T$1160,$A118)</f>
        <v>2941200</v>
      </c>
      <c r="I118" s="101">
        <f>_xlfn.IFNA(VLOOKUP($A118,Gb_VQS!$B$10:$H$585,I$6,FALSE),0)+SUMIFS(Gb_VQS!AA$10:AA$1160,Gb_VQS!$T$10:$T$1160,$A118)</f>
        <v>3744100</v>
      </c>
      <c r="J118" s="103">
        <f>_xlfn.IFNA(VLOOKUP($A118,Gb_VQS!$K$10:$Q$585,D$6,FALSE),0)</f>
        <v>3009358.29</v>
      </c>
      <c r="K118" s="102">
        <f>_xlfn.IFNA(VLOOKUP($A118,Gb_VQS!$K$10:$Q$585,E$6,FALSE),0)</f>
        <v>3339000</v>
      </c>
      <c r="L118" s="102">
        <f>_xlfn.IFNA(VLOOKUP($A118,Gb_VQS!$K$10:$Q$585,F$6,FALSE),0)</f>
        <v>3088000</v>
      </c>
      <c r="M118" s="102">
        <f>_xlfn.IFNA(VLOOKUP($A118,Gb_VQS!$K$10:$Q$585,G$6,FALSE),0)</f>
        <v>3111000</v>
      </c>
      <c r="N118" s="102">
        <f>_xlfn.IFNA(VLOOKUP($A118,Gb_VQS!$K$10:$Q$585,H$6,FALSE),0)</f>
        <v>3186600</v>
      </c>
      <c r="O118" s="101">
        <f>_xlfn.IFNA(VLOOKUP($A118,Gb_VQS!$K$10:$Q$585,I$6,FALSE),0)</f>
        <v>3215300</v>
      </c>
      <c r="P118" s="103">
        <f>SUMIFS(Gb_VQS!$AY$10:$AY$1735,Gb_VQS!$AV$10:$AV$1735,$A118,Gb_VQS!$AW$10:$AW$1735,10)</f>
        <v>10240.450000000001</v>
      </c>
      <c r="Q118" s="102">
        <f>_xlfn.IFNA(VLOOKUP($A118,Gb_VQS!$AM$10:$AS$585,E$6,FALSE),0)</f>
        <v>48500</v>
      </c>
      <c r="R118" s="102">
        <f>_xlfn.IFNA(VLOOKUP($A118,Gb_VQS!$AM$10:$AS$585,F$6,FALSE),0)</f>
        <v>0</v>
      </c>
      <c r="S118" s="102">
        <f>_xlfn.IFNA(VLOOKUP($A118,Gb_VQS!$AM$10:$AS$585,G$6,FALSE),0)</f>
        <v>0</v>
      </c>
      <c r="T118" s="102">
        <f>_xlfn.IFNA(VLOOKUP($A118,Gb_VQS!$AM$10:$AS$585,H$6,FALSE),0)</f>
        <v>0</v>
      </c>
      <c r="U118" s="101">
        <f>_xlfn.IFNA(VLOOKUP($A118,Gb_VQS!$AM$10:$AS$585,I$6,FALSE),0)</f>
        <v>0</v>
      </c>
      <c r="V118" s="103">
        <f>SUMIFS(Gb_VQS!$AX$10:$AX$1735,Gb_VQS!$AV$10:$AV$1735,$A118,Gb_VQS!$AW$10:$AW$1735,10)+SUMIFS(Gb_VQS!$AX$10:$AX$1735,Gb_VQS!$AV$10:$AV$1735,$A118,Gb_VQS!$AW$10:$AW$1735,11)-SUMIFS(Gb_VQS!$AY$10:$AY$1735,Gb_VQS!$AV$10:$AV$1735,$A118,Gb_VQS!$AW$10:$AW$1735,11)</f>
        <v>590772.04</v>
      </c>
      <c r="W118" s="102">
        <f>_xlfn.IFNA(VLOOKUP($A118,Gb_VQS!$AD$10:$AO$585,E$6,FALSE),0)</f>
        <v>2031700</v>
      </c>
      <c r="X118" s="102">
        <f>_xlfn.IFNA(VLOOKUP($A118,Gb_VQS!$AD$10:$AO$585,F$6,FALSE),0)</f>
        <v>910000</v>
      </c>
      <c r="Y118" s="102">
        <f>_xlfn.IFNA(VLOOKUP($A118,Gb_VQS!$AD$10:$AO$585,G$6,FALSE),0)</f>
        <v>606000</v>
      </c>
      <c r="Z118" s="102">
        <f>_xlfn.IFNA(VLOOKUP($A118,Gb_VQS!$AD$10:$AO$585,H$6,FALSE),0)</f>
        <v>606000</v>
      </c>
      <c r="AA118" s="101">
        <f>_xlfn.IFNA(VLOOKUP($A118,Gb_VQS!$AD$10:$AO$585,I$6,FALSE),0)</f>
        <v>601000</v>
      </c>
      <c r="AB118" s="103"/>
      <c r="AC118" s="102"/>
      <c r="AD118" s="102"/>
      <c r="AE118" s="102"/>
      <c r="AF118" s="102"/>
      <c r="AG118" s="101"/>
      <c r="AH118" s="103"/>
      <c r="AI118" s="102"/>
      <c r="AJ118" s="102"/>
      <c r="AK118" s="102"/>
      <c r="AL118" s="102"/>
      <c r="AM118" s="101"/>
      <c r="AN118" s="103">
        <f>_xlfn.IFNA(VLOOKUP($A118,Gb_VQS_8586!$B$10:$H$585,D$6,FALSE),0)+SUMIFS(Gb_VQS_8586!$V$10:$V$1160,Gb_VQS_8586!$T$10:$T$1160,$A118,Gb_VQS_8586!$U$10:$U$1160,31)+SUMIFS(Gb_VQS_8586!$AX$10:$AX$1735,Gb_VQS_8586!$AV$10:$AV$1735,$A118,Gb_VQS_8586!$AW$10:$AW$1735,13)</f>
        <v>364836.2</v>
      </c>
      <c r="AO118" s="102">
        <f>_xlfn.IFNA(VLOOKUP($A118,Gb_VQS_8586!$B$10:$H$585,E$6,FALSE),0)+SUMIFS(Gb_VQS_8586!W$10:W$1160,Gb_VQS_8586!$T$10:$T$1160,$A118)</f>
        <v>459000</v>
      </c>
      <c r="AP118" s="102">
        <f>_xlfn.IFNA(VLOOKUP($A118,Gb_VQS_8586!$B$10:$H$585,F$6,FALSE),0)+SUMIFS(Gb_VQS_8586!X$10:X$1160,Gb_VQS_8586!$T$10:$T$1160,$A118)</f>
        <v>439700</v>
      </c>
      <c r="AQ118" s="102">
        <f>_xlfn.IFNA(VLOOKUP($A118,Gb_VQS_8586!$B$10:$H$585,G$6,FALSE),0)+SUMIFS(Gb_VQS_8586!Y$10:Y$1160,Gb_VQS_8586!$T$10:$T$1160,$A118)</f>
        <v>445500</v>
      </c>
      <c r="AR118" s="102">
        <f>_xlfn.IFNA(VLOOKUP($A118,Gb_VQS_8586!$B$10:$H$585,H$6,FALSE),0)+SUMIFS(Gb_VQS_8586!Z$10:Z$1160,Gb_VQS_8586!$T$10:$T$1160,$A118)</f>
        <v>451500</v>
      </c>
      <c r="AS118" s="101">
        <f>_xlfn.IFNA(VLOOKUP($A118,Gb_VQS_8586!$B$10:$H$585,I$6,FALSE),0)+SUMIFS(Gb_VQS_8586!AA$10:AA$1160,Gb_VQS_8586!$T$10:$T$1160,$A118)</f>
        <v>1158600</v>
      </c>
      <c r="AT118" s="103">
        <f>_xlfn.IFNA(VLOOKUP($A118,Gb_VQS_8586!$K$10:$Q$585,D$6,FALSE),0)</f>
        <v>295624.71000000002</v>
      </c>
      <c r="AU118" s="102">
        <f>_xlfn.IFNA(VLOOKUP($A118,Gb_VQS_8586!$K$10:$Q$585,E$6,FALSE),0)</f>
        <v>357000</v>
      </c>
      <c r="AV118" s="102">
        <f>_xlfn.IFNA(VLOOKUP($A118,Gb_VQS_8586!$K$10:$Q$585,F$6,FALSE),0)</f>
        <v>332000</v>
      </c>
      <c r="AW118" s="102">
        <f>_xlfn.IFNA(VLOOKUP($A118,Gb_VQS_8586!$K$10:$Q$585,G$6,FALSE),0)</f>
        <v>331400</v>
      </c>
      <c r="AX118" s="102">
        <f>_xlfn.IFNA(VLOOKUP($A118,Gb_VQS_8586!$K$10:$Q$585,H$6,FALSE),0)</f>
        <v>336200</v>
      </c>
      <c r="AY118" s="101">
        <f>_xlfn.IFNA(VLOOKUP($A118,Gb_VQS_8586!$K$10:$Q$585,I$6,FALSE),0)</f>
        <v>294200</v>
      </c>
      <c r="AZ118" s="103">
        <f>SUMIFS(Gb_VQS_8586!$AY$10:$AY$1735,Gb_VQS_8586!$AV$10:$AV$1735,$A118,Gb_VQS_8586!$AW$10:$AW$1735,10)</f>
        <v>0</v>
      </c>
      <c r="BA118" s="102">
        <f>_xlfn.IFNA(VLOOKUP($A118,Gb_VQS_8586!$AM$10:$AS$585,E$6,FALSE),0)</f>
        <v>0</v>
      </c>
      <c r="BB118" s="102">
        <f>_xlfn.IFNA(VLOOKUP($A118,Gb_VQS_8586!$AM$10:$AS$585,F$6,FALSE),0)</f>
        <v>0</v>
      </c>
      <c r="BC118" s="102">
        <f>_xlfn.IFNA(VLOOKUP($A118,Gb_VQS_8586!$AM$10:$AS$585,G$6,FALSE),0)</f>
        <v>0</v>
      </c>
      <c r="BD118" s="102">
        <f>_xlfn.IFNA(VLOOKUP($A118,Gb_VQS_8586!$AM$10:$AS$585,H$6,FALSE),0)</f>
        <v>0</v>
      </c>
      <c r="BE118" s="101">
        <f>_xlfn.IFNA(VLOOKUP($A118,Gb_VQS_8586!$AM$10:$AS$585,I$6,FALSE),0)</f>
        <v>0</v>
      </c>
      <c r="BF118" s="103">
        <f>SUMIFS(Gb_VQS_8586!$AX$10:$AX$1735,Gb_VQS_8586!$AV$10:$AV$1735,$A118,Gb_VQS_8586!$AW$10:$AW$1735,10)+SUMIFS(Gb_VQS_8586!$AX$10:$AX$1735,Gb_VQS_8586!$AV$10:$AV$1735,$A118,Gb_VQS_8586!$AW$10:$AW$1735,11)-SUMIFS(Gb_VQS_8586!$AY$10:$AY$1735,Gb_VQS_8586!$AV$10:$AV$1735,$A118,Gb_VQS_8586!$AW$10:$AW$1735,11)</f>
        <v>775.5</v>
      </c>
      <c r="BG118" s="102">
        <f>_xlfn.IFNA(VLOOKUP($A118,Gb_VQS_8586!$AD$10:$AO$585,E$6,FALSE),0)</f>
        <v>0</v>
      </c>
      <c r="BH118" s="102">
        <f>_xlfn.IFNA(VLOOKUP($A118,Gb_VQS_8586!$AD$10:$AO$585,F$6,FALSE),0)</f>
        <v>41000</v>
      </c>
      <c r="BI118" s="102">
        <f>_xlfn.IFNA(VLOOKUP($A118,Gb_VQS_8586!$AD$10:$AO$585,G$6,FALSE),0)</f>
        <v>0</v>
      </c>
      <c r="BJ118" s="102">
        <f>_xlfn.IFNA(VLOOKUP($A118,Gb_VQS_8586!$AD$10:$AO$585,H$6,FALSE),0)</f>
        <v>0</v>
      </c>
      <c r="BK118" s="101">
        <f>_xlfn.IFNA(VLOOKUP($A118,Gb_VQS_8586!$AD$10:$AO$585,I$6,FALSE),0)</f>
        <v>0</v>
      </c>
      <c r="BL118" s="103">
        <f>SUMIFS(Gb_VQS_8586!BD$10:BD$2310,Gb_VQS_8586!$BB$10:$BB$2310,$A118,Gb_VQS_8586!$BC$10:$BC$2310,23)+SUMIFS(Gb_VQS_8586!BD$10:BD$2310,Gb_VQS_8586!$BB$10:$BB$2310,$A118,Gb_VQS_8586!$BC$10:$BC$2310,21)+SUMIFS(Gb_VQS_8586!BN$10:BN$2310,Gb_VQS_8586!$BL$10:$BL$2310,$A118,Gb_VQS_8586!$BM$10:$BM$2310,33)+SUMIFS(Gb_VQS_8586!BN$10:BN$2310,Gb_VQS_8586!$BL$10:$BL$2310,$A118,Gb_VQS_8586!$BM$10:$BM$2310,35)+SUMIFS(Gb_VQS_8586!$V$10:$V$1160,Gb_VQS_8586!$T$10:$T$1160,$A118,Gb_VQS_8586!$U$10:$U$1160,33)-SUMIFS(Gb_VQS_8586!$AX$10:$AX$1735,Gb_VQS_8586!$AV$10:$AV$1735,$A118,Gb_VQS_8586!$AW$10:$AW$1735,13)</f>
        <v>119428.31</v>
      </c>
      <c r="BM118" s="102">
        <f>SUMIFS(Gb_VQS_8586!BE$10:BE$2310,Gb_VQS_8586!$BB$10:$BB$2310,$A118,Gb_VQS_8586!$BC$10:$BC$2310,23)+SUMIFS(Gb_VQS_8586!BE$10:BE$2310,Gb_VQS_8586!$BB$10:$BB$2310,$A118,Gb_VQS_8586!$BC$10:$BC$2310,21)+SUMIFS(Gb_VQS_8586!BO$10:BO$2310,Gb_VQS_8586!$BL$10:$BL$2310,$A118,Gb_VQS_8586!$BM$10:$BM$2310,33)+SUMIFS(Gb_VQS_8586!BO$10:BO$2310,Gb_VQS_8586!$BL$10:$BL$2310,$A118,Gb_VQS_8586!$BM$10:$BM$2310,35)</f>
        <v>43800</v>
      </c>
      <c r="BN118" s="102">
        <f>SUMIFS(Gb_VQS_8586!BF$10:BF$2310,Gb_VQS_8586!$BB$10:$BB$2310,$A118,Gb_VQS_8586!$BC$10:$BC$2310,23)+SUMIFS(Gb_VQS_8586!BF$10:BF$2310,Gb_VQS_8586!$BB$10:$BB$2310,$A118,Gb_VQS_8586!$BC$10:$BC$2310,21)+SUMIFS(Gb_VQS_8586!BP$10:BP$2310,Gb_VQS_8586!$BL$10:$BL$2310,$A118,Gb_VQS_8586!$BM$10:$BM$2310,33)+SUMIFS(Gb_VQS_8586!BP$10:BP$2310,Gb_VQS_8586!$BL$10:$BL$2310,$A118,Gb_VQS_8586!$BM$10:$BM$2310,35)</f>
        <v>43800</v>
      </c>
      <c r="BO118" s="102">
        <f>SUMIFS(Gb_VQS_8586!BG$10:BG$2310,Gb_VQS_8586!$BB$10:$BB$2310,$A118,Gb_VQS_8586!$BC$10:$BC$2310,23)+SUMIFS(Gb_VQS_8586!BG$10:BG$2310,Gb_VQS_8586!$BB$10:$BB$2310,$A118,Gb_VQS_8586!$BC$10:$BC$2310,21)+SUMIFS(Gb_VQS_8586!BQ$10:BQ$2310,Gb_VQS_8586!$BL$10:$BL$2310,$A118,Gb_VQS_8586!$BM$10:$BM$2310,33)+SUMIFS(Gb_VQS_8586!BQ$10:BQ$2310,Gb_VQS_8586!$BL$10:$BL$2310,$A118,Gb_VQS_8586!$BM$10:$BM$2310,35)</f>
        <v>43500</v>
      </c>
      <c r="BP118" s="102">
        <f>SUMIFS(Gb_VQS_8586!BH$10:BH$2310,Gb_VQS_8586!$BB$10:$BB$2310,$A118,Gb_VQS_8586!$BC$10:$BC$2310,23)+SUMIFS(Gb_VQS_8586!BH$10:BH$2310,Gb_VQS_8586!$BB$10:$BB$2310,$A118,Gb_VQS_8586!$BC$10:$BC$2310,21)+SUMIFS(Gb_VQS_8586!BR$10:BR$2310,Gb_VQS_8586!$BL$10:$BL$2310,$A118,Gb_VQS_8586!$BM$10:$BM$2310,33)+SUMIFS(Gb_VQS_8586!BR$10:BR$2310,Gb_VQS_8586!$BL$10:$BL$2310,$A118,Gb_VQS_8586!$BM$10:$BM$2310,35)</f>
        <v>43000</v>
      </c>
      <c r="BQ118" s="101">
        <f>SUMIFS(Gb_VQS_8586!BI$10:BI$2310,Gb_VQS_8586!$BB$10:$BB$2310,$A118,Gb_VQS_8586!$BC$10:$BC$2310,23)+SUMIFS(Gb_VQS_8586!BI$10:BI$2310,Gb_VQS_8586!$BB$10:$BB$2310,$A118,Gb_VQS_8586!$BC$10:$BC$2310,21)+SUMIFS(Gb_VQS_8586!BS$10:BS$2310,Gb_VQS_8586!$BL$10:$BL$2310,$A118,Gb_VQS_8586!$BM$10:$BM$2310,33)+SUMIFS(Gb_VQS_8586!BS$10:BS$2310,Gb_VQS_8586!$BL$10:$BL$2310,$A118,Gb_VQS_8586!$BM$10:$BM$2310,35)</f>
        <v>42500</v>
      </c>
      <c r="BR118" s="103">
        <f>SUMIFS(Gb_VQS_8586!BD$10:BD$2310,Gb_VQS_8586!$BB$10:$BB$2310,$A118,Gb_VQS_8586!$BC$10:$BC$2310,24)+SUMIFS(Gb_VQS_8586!BD$10:BD$2310,Gb_VQS_8586!$BB$10:$BB$2310,$A118,Gb_VQS_8586!$BC$10:$BC$2310,22)+SUMIFS(Gb_VQS_8586!BN$10:BN$2310,Gb_VQS_8586!$BL$10:$BL$2310,$A118,Gb_VQS_8586!$BM$10:$BM$2310,34)+SUMIFS(Gb_VQS_8586!BN$10:BN$2310,Gb_VQS_8586!$BL$10:$BL$2310,$A118,Gb_VQS_8586!$BM$10:$BM$2310,36)</f>
        <v>128981.5</v>
      </c>
      <c r="BS118" s="102">
        <f>SUMIFS(Gb_VQS_8586!BE$10:BE$2310,Gb_VQS_8586!$BB$10:$BB$2310,$A118,Gb_VQS_8586!$BC$10:$BC$2310,24)+SUMIFS(Gb_VQS_8586!BE$10:BE$2310,Gb_VQS_8586!$BB$10:$BB$2310,$A118,Gb_VQS_8586!$BC$10:$BC$2310,22)+SUMIFS(Gb_VQS_8586!BO$10:BO$2310,Gb_VQS_8586!$BL$10:$BL$2310,$A118,Gb_VQS_8586!$BM$10:$BM$2310,34)+SUMIFS(Gb_VQS_8586!BO$10:BO$2310,Gb_VQS_8586!$BL$10:$BL$2310,$A118,Gb_VQS_8586!$BM$10:$BM$2310,36)</f>
        <v>148400</v>
      </c>
      <c r="BT118" s="102">
        <f>SUMIFS(Gb_VQS_8586!BF$10:BF$2310,Gb_VQS_8586!$BB$10:$BB$2310,$A118,Gb_VQS_8586!$BC$10:$BC$2310,24)+SUMIFS(Gb_VQS_8586!BF$10:BF$2310,Gb_VQS_8586!$BB$10:$BB$2310,$A118,Gb_VQS_8586!$BC$10:$BC$2310,22)+SUMIFS(Gb_VQS_8586!BP$10:BP$2310,Gb_VQS_8586!$BL$10:$BL$2310,$A118,Gb_VQS_8586!$BM$10:$BM$2310,34)+SUMIFS(Gb_VQS_8586!BP$10:BP$2310,Gb_VQS_8586!$BL$10:$BL$2310,$A118,Gb_VQS_8586!$BM$10:$BM$2310,36)</f>
        <v>138200</v>
      </c>
      <c r="BU118" s="102">
        <f>SUMIFS(Gb_VQS_8586!BG$10:BG$2310,Gb_VQS_8586!$BB$10:$BB$2310,$A118,Gb_VQS_8586!$BC$10:$BC$2310,24)+SUMIFS(Gb_VQS_8586!BG$10:BG$2310,Gb_VQS_8586!$BB$10:$BB$2310,$A118,Gb_VQS_8586!$BC$10:$BC$2310,22)+SUMIFS(Gb_VQS_8586!BQ$10:BQ$2310,Gb_VQS_8586!$BL$10:$BL$2310,$A118,Gb_VQS_8586!$BM$10:$BM$2310,34)+SUMIFS(Gb_VQS_8586!BQ$10:BQ$2310,Gb_VQS_8586!$BL$10:$BL$2310,$A118,Gb_VQS_8586!$BM$10:$BM$2310,36)</f>
        <v>141100</v>
      </c>
      <c r="BV118" s="102">
        <f>SUMIFS(Gb_VQS_8586!BH$10:BH$2310,Gb_VQS_8586!$BB$10:$BB$2310,$A118,Gb_VQS_8586!$BC$10:$BC$2310,24)+SUMIFS(Gb_VQS_8586!BH$10:BH$2310,Gb_VQS_8586!$BB$10:$BB$2310,$A118,Gb_VQS_8586!$BC$10:$BC$2310,22)+SUMIFS(Gb_VQS_8586!BR$10:BR$2310,Gb_VQS_8586!$BL$10:$BL$2310,$A118,Gb_VQS_8586!$BM$10:$BM$2310,34)+SUMIFS(Gb_VQS_8586!BR$10:BR$2310,Gb_VQS_8586!$BL$10:$BL$2310,$A118,Gb_VQS_8586!$BM$10:$BM$2310,36)</f>
        <v>144000</v>
      </c>
      <c r="BW118" s="101">
        <f>SUMIFS(Gb_VQS_8586!BI$10:BI$2310,Gb_VQS_8586!$BB$10:$BB$2310,$A118,Gb_VQS_8586!$BC$10:$BC$2310,24)+SUMIFS(Gb_VQS_8586!BI$10:BI$2310,Gb_VQS_8586!$BB$10:$BB$2310,$A118,Gb_VQS_8586!$BC$10:$BC$2310,22)+SUMIFS(Gb_VQS_8586!BS$10:BS$2310,Gb_VQS_8586!$BL$10:$BL$2310,$A118,Gb_VQS_8586!$BM$10:$BM$2310,34)+SUMIFS(Gb_VQS_8586!BS$10:BS$2310,Gb_VQS_8586!$BL$10:$BL$2310,$A118,Gb_VQS_8586!$BM$10:$BM$2310,36)</f>
        <v>147000</v>
      </c>
      <c r="BX118" s="103">
        <f>_xlfn.IFNA(VLOOKUP($A118,Gb_Stand!$B$10:$H$585,D$6,FALSE),0)</f>
        <v>289639.88</v>
      </c>
      <c r="BY118" s="102">
        <f>_xlfn.IFNA(VLOOKUP($A118,Gb_Stand!$B$10:$H$585,E$6,FALSE),0)</f>
        <v>191327.1</v>
      </c>
      <c r="BZ118" s="102">
        <f>_xlfn.IFNA(VLOOKUP($A118,Gb_Stand!$B$10:$H$585,F$6,FALSE),0)</f>
        <v>91539.76</v>
      </c>
      <c r="CA118" s="102">
        <f>_xlfn.IFNA(VLOOKUP($A118,Gb_Stand!$B$10:$H$585,G$6,FALSE),0)</f>
        <v>41558.67</v>
      </c>
      <c r="CB118" s="102">
        <f>_xlfn.IFNA(VLOOKUP($A118,Gb_Stand!$B$10:$H$585,H$6,FALSE),0)</f>
        <v>20934.09</v>
      </c>
      <c r="CC118" s="101">
        <f>_xlfn.IFNA(VLOOKUP($A118,Gb_Stand!$B$10:$H$585,I$6,FALSE),0)</f>
        <v>0</v>
      </c>
      <c r="CD118" s="103">
        <f>_xlfn.IFNA(VLOOKUP($A118,Gb_Stand!$K$10:$Q$585,D$6,FALSE),0)</f>
        <v>0</v>
      </c>
      <c r="CE118" s="102">
        <f>_xlfn.IFNA(VLOOKUP($A118,Gb_Stand!$K$10:$Q$585,E$6,FALSE),0)</f>
        <v>0</v>
      </c>
      <c r="CF118" s="102">
        <f>_xlfn.IFNA(VLOOKUP($A118,Gb_Stand!$K$10:$Q$585,F$6,FALSE),0)</f>
        <v>0</v>
      </c>
      <c r="CG118" s="102">
        <f>_xlfn.IFNA(VLOOKUP($A118,Gb_Stand!$K$10:$Q$585,G$6,FALSE),0)</f>
        <v>0</v>
      </c>
      <c r="CH118" s="102">
        <f>_xlfn.IFNA(VLOOKUP($A118,Gb_Stand!$K$10:$Q$585,H$6,FALSE),0)</f>
        <v>0</v>
      </c>
      <c r="CI118" s="101">
        <f>_xlfn.IFNA(VLOOKUP($A118,Gb_Stand!$K$10:$Q$585,I$6,FALSE),0)</f>
        <v>0</v>
      </c>
      <c r="CJ118" s="103">
        <f>_xlfn.IFNA(VLOOKUP($A118,Gb_Stand!$T$10:$Z$585,D$6,FALSE),0)</f>
        <v>1346219.72</v>
      </c>
      <c r="CK118" s="102">
        <f>_xlfn.IFNA(VLOOKUP($A118,Gb_Stand!$T$10:$Z$585,E$6,FALSE),0)</f>
        <v>1273600</v>
      </c>
      <c r="CL118" s="102">
        <f>_xlfn.IFNA(VLOOKUP($A118,Gb_Stand!$T$10:$Z$585,F$6,FALSE),0)</f>
        <v>1208100</v>
      </c>
      <c r="CM118" s="102">
        <f>_xlfn.IFNA(VLOOKUP($A118,Gb_Stand!$T$10:$Z$585,G$6,FALSE),0)</f>
        <v>1141300</v>
      </c>
      <c r="CN118" s="102">
        <f>_xlfn.IFNA(VLOOKUP($A118,Gb_Stand!$T$10:$Z$585,H$6,FALSE),0)</f>
        <v>1072900</v>
      </c>
      <c r="CO118" s="101">
        <f>_xlfn.IFNA(VLOOKUP($A118,Gb_Stand!$T$10:$Z$585,I$6,FALSE),0)</f>
        <v>716500</v>
      </c>
      <c r="CP118" s="103">
        <f>_xlfn.IFNA(VLOOKUP($A118,Gb_Stand!$AC$10:$AI$585,D$6,FALSE),0)</f>
        <v>0</v>
      </c>
      <c r="CQ118" s="102">
        <f>_xlfn.IFNA(VLOOKUP($A118,Gb_Stand!$AC$10:$AI$585,E$6,FALSE),0)</f>
        <v>0</v>
      </c>
      <c r="CR118" s="102">
        <f>_xlfn.IFNA(VLOOKUP($A118,Gb_Stand!$AC$10:$AI$585,F$6,FALSE),0)</f>
        <v>0</v>
      </c>
      <c r="CS118" s="102">
        <f>_xlfn.IFNA(VLOOKUP($A118,Gb_Stand!$AC$10:$AI$585,G$6,FALSE),0)</f>
        <v>0</v>
      </c>
      <c r="CT118" s="102">
        <f>_xlfn.IFNA(VLOOKUP($A118,Gb_Stand!$AC$10:$AI$585,H$6,FALSE),0)</f>
        <v>0</v>
      </c>
      <c r="CU118" s="101">
        <f>_xlfn.IFNA(VLOOKUP($A118,Gb_Stand!$AC$10:$AI$585,I$6,FALSE),0)</f>
        <v>0</v>
      </c>
    </row>
    <row r="119" spans="1:99" x14ac:dyDescent="0.4">
      <c r="A119" s="106">
        <v>20812</v>
      </c>
      <c r="B119" s="105" t="s">
        <v>99</v>
      </c>
      <c r="C119" s="104"/>
      <c r="D119" s="103">
        <f>_xlfn.IFNA(VLOOKUP($A119,Gb_VQS!$B$10:$H$585,D$6,FALSE),0)+SUMIFS(Gb_VQS!$V$10:$V$1160,Gb_VQS!$T$10:$T$1160,$A119,Gb_VQS!$U$10:$U$1160,31)+SUMIFS(Gb_VQS!$AX$10:$AX$1735,Gb_VQS!$AV$10:$AV$1735,$A119,Gb_VQS!$AW$10:$AW$1735,13)</f>
        <v>4567342.8600000003</v>
      </c>
      <c r="E119" s="102">
        <f>_xlfn.IFNA(VLOOKUP($A119,Gb_VQS!$B$10:$H$585,E$6,FALSE),0)+SUMIFS(Gb_VQS!W$10:W$1160,Gb_VQS!$T$10:$T$1160,$A119)</f>
        <v>5231400</v>
      </c>
      <c r="F119" s="102">
        <f>_xlfn.IFNA(VLOOKUP($A119,Gb_VQS!$B$10:$H$585,F$6,FALSE),0)+SUMIFS(Gb_VQS!X$10:X$1160,Gb_VQS!$T$10:$T$1160,$A119)</f>
        <v>3953300</v>
      </c>
      <c r="G119" s="102">
        <f>_xlfn.IFNA(VLOOKUP($A119,Gb_VQS!$B$10:$H$585,G$6,FALSE),0)+SUMIFS(Gb_VQS!Y$10:Y$1160,Gb_VQS!$T$10:$T$1160,$A119)</f>
        <v>3922000</v>
      </c>
      <c r="H119" s="102">
        <f>_xlfn.IFNA(VLOOKUP($A119,Gb_VQS!$B$10:$H$585,H$6,FALSE),0)+SUMIFS(Gb_VQS!Z$10:Z$1160,Gb_VQS!$T$10:$T$1160,$A119)</f>
        <v>3993400</v>
      </c>
      <c r="I119" s="101">
        <f>_xlfn.IFNA(VLOOKUP($A119,Gb_VQS!$B$10:$H$585,I$6,FALSE),0)+SUMIFS(Gb_VQS!AA$10:AA$1160,Gb_VQS!$T$10:$T$1160,$A119)</f>
        <v>4031300</v>
      </c>
      <c r="J119" s="103">
        <f>_xlfn.IFNA(VLOOKUP($A119,Gb_VQS!$K$10:$Q$585,D$6,FALSE),0)</f>
        <v>3658821.5</v>
      </c>
      <c r="K119" s="102">
        <f>_xlfn.IFNA(VLOOKUP($A119,Gb_VQS!$K$10:$Q$585,E$6,FALSE),0)</f>
        <v>3532500</v>
      </c>
      <c r="L119" s="102">
        <f>_xlfn.IFNA(VLOOKUP($A119,Gb_VQS!$K$10:$Q$585,F$6,FALSE),0)</f>
        <v>3557000</v>
      </c>
      <c r="M119" s="102">
        <f>_xlfn.IFNA(VLOOKUP($A119,Gb_VQS!$K$10:$Q$585,G$6,FALSE),0)</f>
        <v>3587600</v>
      </c>
      <c r="N119" s="102">
        <f>_xlfn.IFNA(VLOOKUP($A119,Gb_VQS!$K$10:$Q$585,H$6,FALSE),0)</f>
        <v>3625100</v>
      </c>
      <c r="O119" s="101">
        <f>_xlfn.IFNA(VLOOKUP($A119,Gb_VQS!$K$10:$Q$585,I$6,FALSE),0)</f>
        <v>3657200</v>
      </c>
      <c r="P119" s="103">
        <f>SUMIFS(Gb_VQS!$AY$10:$AY$1735,Gb_VQS!$AV$10:$AV$1735,$A119,Gb_VQS!$AW$10:$AW$1735,10)</f>
        <v>841.68</v>
      </c>
      <c r="Q119" s="102">
        <f>_xlfn.IFNA(VLOOKUP($A119,Gb_VQS!$AM$10:$AS$585,E$6,FALSE),0)</f>
        <v>0</v>
      </c>
      <c r="R119" s="102">
        <f>_xlfn.IFNA(VLOOKUP($A119,Gb_VQS!$AM$10:$AS$585,F$6,FALSE),0)</f>
        <v>0</v>
      </c>
      <c r="S119" s="102">
        <f>_xlfn.IFNA(VLOOKUP($A119,Gb_VQS!$AM$10:$AS$585,G$6,FALSE),0)</f>
        <v>0</v>
      </c>
      <c r="T119" s="102">
        <f>_xlfn.IFNA(VLOOKUP($A119,Gb_VQS!$AM$10:$AS$585,H$6,FALSE),0)</f>
        <v>0</v>
      </c>
      <c r="U119" s="101">
        <f>_xlfn.IFNA(VLOOKUP($A119,Gb_VQS!$AM$10:$AS$585,I$6,FALSE),0)</f>
        <v>0</v>
      </c>
      <c r="V119" s="103">
        <f>SUMIFS(Gb_VQS!$AX$10:$AX$1735,Gb_VQS!$AV$10:$AV$1735,$A119,Gb_VQS!$AW$10:$AW$1735,10)+SUMIFS(Gb_VQS!$AX$10:$AX$1735,Gb_VQS!$AV$10:$AV$1735,$A119,Gb_VQS!$AW$10:$AW$1735,11)-SUMIFS(Gb_VQS!$AY$10:$AY$1735,Gb_VQS!$AV$10:$AV$1735,$A119,Gb_VQS!$AW$10:$AW$1735,11)</f>
        <v>753652.57</v>
      </c>
      <c r="W119" s="102">
        <f>_xlfn.IFNA(VLOOKUP($A119,Gb_VQS!$AD$10:$AO$585,E$6,FALSE),0)</f>
        <v>1541300</v>
      </c>
      <c r="X119" s="102">
        <f>_xlfn.IFNA(VLOOKUP($A119,Gb_VQS!$AD$10:$AO$585,F$6,FALSE),0)</f>
        <v>14500</v>
      </c>
      <c r="Y119" s="102">
        <f>_xlfn.IFNA(VLOOKUP($A119,Gb_VQS!$AD$10:$AO$585,G$6,FALSE),0)</f>
        <v>14500</v>
      </c>
      <c r="Z119" s="102">
        <f>_xlfn.IFNA(VLOOKUP($A119,Gb_VQS!$AD$10:$AO$585,H$6,FALSE),0)</f>
        <v>14500</v>
      </c>
      <c r="AA119" s="101">
        <f>_xlfn.IFNA(VLOOKUP($A119,Gb_VQS!$AD$10:$AO$585,I$6,FALSE),0)</f>
        <v>14500</v>
      </c>
      <c r="AB119" s="103"/>
      <c r="AC119" s="102"/>
      <c r="AD119" s="102"/>
      <c r="AE119" s="102"/>
      <c r="AF119" s="102"/>
      <c r="AG119" s="101"/>
      <c r="AH119" s="103"/>
      <c r="AI119" s="102"/>
      <c r="AJ119" s="102"/>
      <c r="AK119" s="102"/>
      <c r="AL119" s="102"/>
      <c r="AM119" s="101"/>
      <c r="AN119" s="103">
        <f>_xlfn.IFNA(VLOOKUP($A119,Gb_VQS_8586!$B$10:$H$585,D$6,FALSE),0)+SUMIFS(Gb_VQS_8586!$V$10:$V$1160,Gb_VQS_8586!$T$10:$T$1160,$A119,Gb_VQS_8586!$U$10:$U$1160,31)+SUMIFS(Gb_VQS_8586!$AX$10:$AX$1735,Gb_VQS_8586!$AV$10:$AV$1735,$A119,Gb_VQS_8586!$AW$10:$AW$1735,13)</f>
        <v>698833.10000000009</v>
      </c>
      <c r="AO119" s="102">
        <f>_xlfn.IFNA(VLOOKUP($A119,Gb_VQS_8586!$B$10:$H$585,E$6,FALSE),0)+SUMIFS(Gb_VQS_8586!W$10:W$1160,Gb_VQS_8586!$T$10:$T$1160,$A119)</f>
        <v>699100</v>
      </c>
      <c r="AP119" s="102">
        <f>_xlfn.IFNA(VLOOKUP($A119,Gb_VQS_8586!$B$10:$H$585,F$6,FALSE),0)+SUMIFS(Gb_VQS_8586!X$10:X$1160,Gb_VQS_8586!$T$10:$T$1160,$A119)</f>
        <v>661400</v>
      </c>
      <c r="AQ119" s="102">
        <f>_xlfn.IFNA(VLOOKUP($A119,Gb_VQS_8586!$B$10:$H$585,G$6,FALSE),0)+SUMIFS(Gb_VQS_8586!Y$10:Y$1160,Gb_VQS_8586!$T$10:$T$1160,$A119)</f>
        <v>661400</v>
      </c>
      <c r="AR119" s="102">
        <f>_xlfn.IFNA(VLOOKUP($A119,Gb_VQS_8586!$B$10:$H$585,H$6,FALSE),0)+SUMIFS(Gb_VQS_8586!Z$10:Z$1160,Gb_VQS_8586!$T$10:$T$1160,$A119)</f>
        <v>661400</v>
      </c>
      <c r="AS119" s="101">
        <f>_xlfn.IFNA(VLOOKUP($A119,Gb_VQS_8586!$B$10:$H$585,I$6,FALSE),0)+SUMIFS(Gb_VQS_8586!AA$10:AA$1160,Gb_VQS_8586!$T$10:$T$1160,$A119)</f>
        <v>661400</v>
      </c>
      <c r="AT119" s="103">
        <f>_xlfn.IFNA(VLOOKUP($A119,Gb_VQS_8586!$K$10:$Q$585,D$6,FALSE),0)</f>
        <v>303862.31</v>
      </c>
      <c r="AU119" s="102">
        <f>_xlfn.IFNA(VLOOKUP($A119,Gb_VQS_8586!$K$10:$Q$585,E$6,FALSE),0)</f>
        <v>384900</v>
      </c>
      <c r="AV119" s="102">
        <f>_xlfn.IFNA(VLOOKUP($A119,Gb_VQS_8586!$K$10:$Q$585,F$6,FALSE),0)</f>
        <v>348900</v>
      </c>
      <c r="AW119" s="102">
        <f>_xlfn.IFNA(VLOOKUP($A119,Gb_VQS_8586!$K$10:$Q$585,G$6,FALSE),0)</f>
        <v>349400</v>
      </c>
      <c r="AX119" s="102">
        <f>_xlfn.IFNA(VLOOKUP($A119,Gb_VQS_8586!$K$10:$Q$585,H$6,FALSE),0)</f>
        <v>350100</v>
      </c>
      <c r="AY119" s="101">
        <f>_xlfn.IFNA(VLOOKUP($A119,Gb_VQS_8586!$K$10:$Q$585,I$6,FALSE),0)</f>
        <v>351300</v>
      </c>
      <c r="AZ119" s="103">
        <f>SUMIFS(Gb_VQS_8586!$AY$10:$AY$1735,Gb_VQS_8586!$AV$10:$AV$1735,$A119,Gb_VQS_8586!$AW$10:$AW$1735,10)</f>
        <v>0</v>
      </c>
      <c r="BA119" s="102">
        <f>_xlfn.IFNA(VLOOKUP($A119,Gb_VQS_8586!$AM$10:$AS$585,E$6,FALSE),0)</f>
        <v>0</v>
      </c>
      <c r="BB119" s="102">
        <f>_xlfn.IFNA(VLOOKUP($A119,Gb_VQS_8586!$AM$10:$AS$585,F$6,FALSE),0)</f>
        <v>0</v>
      </c>
      <c r="BC119" s="102">
        <f>_xlfn.IFNA(VLOOKUP($A119,Gb_VQS_8586!$AM$10:$AS$585,G$6,FALSE),0)</f>
        <v>0</v>
      </c>
      <c r="BD119" s="102">
        <f>_xlfn.IFNA(VLOOKUP($A119,Gb_VQS_8586!$AM$10:$AS$585,H$6,FALSE),0)</f>
        <v>0</v>
      </c>
      <c r="BE119" s="101">
        <f>_xlfn.IFNA(VLOOKUP($A119,Gb_VQS_8586!$AM$10:$AS$585,I$6,FALSE),0)</f>
        <v>0</v>
      </c>
      <c r="BF119" s="103">
        <f>SUMIFS(Gb_VQS_8586!$AX$10:$AX$1735,Gb_VQS_8586!$AV$10:$AV$1735,$A119,Gb_VQS_8586!$AW$10:$AW$1735,10)+SUMIFS(Gb_VQS_8586!$AX$10:$AX$1735,Gb_VQS_8586!$AV$10:$AV$1735,$A119,Gb_VQS_8586!$AW$10:$AW$1735,11)-SUMIFS(Gb_VQS_8586!$AY$10:$AY$1735,Gb_VQS_8586!$AV$10:$AV$1735,$A119,Gb_VQS_8586!$AW$10:$AW$1735,11)</f>
        <v>51751.43</v>
      </c>
      <c r="BG119" s="102">
        <f>_xlfn.IFNA(VLOOKUP($A119,Gb_VQS_8586!$AD$10:$AO$585,E$6,FALSE),0)</f>
        <v>10000</v>
      </c>
      <c r="BH119" s="102">
        <f>_xlfn.IFNA(VLOOKUP($A119,Gb_VQS_8586!$AD$10:$AO$585,F$6,FALSE),0)</f>
        <v>10000</v>
      </c>
      <c r="BI119" s="102">
        <f>_xlfn.IFNA(VLOOKUP($A119,Gb_VQS_8586!$AD$10:$AO$585,G$6,FALSE),0)</f>
        <v>10000</v>
      </c>
      <c r="BJ119" s="102">
        <f>_xlfn.IFNA(VLOOKUP($A119,Gb_VQS_8586!$AD$10:$AO$585,H$6,FALSE),0)</f>
        <v>10000</v>
      </c>
      <c r="BK119" s="101">
        <f>_xlfn.IFNA(VLOOKUP($A119,Gb_VQS_8586!$AD$10:$AO$585,I$6,FALSE),0)</f>
        <v>10000</v>
      </c>
      <c r="BL119" s="103">
        <f>SUMIFS(Gb_VQS_8586!BD$10:BD$2310,Gb_VQS_8586!$BB$10:$BB$2310,$A119,Gb_VQS_8586!$BC$10:$BC$2310,23)+SUMIFS(Gb_VQS_8586!BD$10:BD$2310,Gb_VQS_8586!$BB$10:$BB$2310,$A119,Gb_VQS_8586!$BC$10:$BC$2310,21)+SUMIFS(Gb_VQS_8586!BN$10:BN$2310,Gb_VQS_8586!$BL$10:$BL$2310,$A119,Gb_VQS_8586!$BM$10:$BM$2310,33)+SUMIFS(Gb_VQS_8586!BN$10:BN$2310,Gb_VQS_8586!$BL$10:$BL$2310,$A119,Gb_VQS_8586!$BM$10:$BM$2310,35)+SUMIFS(Gb_VQS_8586!$V$10:$V$1160,Gb_VQS_8586!$T$10:$T$1160,$A119,Gb_VQS_8586!$U$10:$U$1160,33)-SUMIFS(Gb_VQS_8586!$AX$10:$AX$1735,Gb_VQS_8586!$AV$10:$AV$1735,$A119,Gb_VQS_8586!$AW$10:$AW$1735,13)</f>
        <v>28636.839999999997</v>
      </c>
      <c r="BM119" s="102">
        <f>SUMIFS(Gb_VQS_8586!BE$10:BE$2310,Gb_VQS_8586!$BB$10:$BB$2310,$A119,Gb_VQS_8586!$BC$10:$BC$2310,23)+SUMIFS(Gb_VQS_8586!BE$10:BE$2310,Gb_VQS_8586!$BB$10:$BB$2310,$A119,Gb_VQS_8586!$BC$10:$BC$2310,21)+SUMIFS(Gb_VQS_8586!BO$10:BO$2310,Gb_VQS_8586!$BL$10:$BL$2310,$A119,Gb_VQS_8586!$BM$10:$BM$2310,33)+SUMIFS(Gb_VQS_8586!BO$10:BO$2310,Gb_VQS_8586!$BL$10:$BL$2310,$A119,Gb_VQS_8586!$BM$10:$BM$2310,35)</f>
        <v>0</v>
      </c>
      <c r="BN119" s="102">
        <f>SUMIFS(Gb_VQS_8586!BF$10:BF$2310,Gb_VQS_8586!$BB$10:$BB$2310,$A119,Gb_VQS_8586!$BC$10:$BC$2310,23)+SUMIFS(Gb_VQS_8586!BF$10:BF$2310,Gb_VQS_8586!$BB$10:$BB$2310,$A119,Gb_VQS_8586!$BC$10:$BC$2310,21)+SUMIFS(Gb_VQS_8586!BP$10:BP$2310,Gb_VQS_8586!$BL$10:$BL$2310,$A119,Gb_VQS_8586!$BM$10:$BM$2310,33)+SUMIFS(Gb_VQS_8586!BP$10:BP$2310,Gb_VQS_8586!$BL$10:$BL$2310,$A119,Gb_VQS_8586!$BM$10:$BM$2310,35)</f>
        <v>0</v>
      </c>
      <c r="BO119" s="102">
        <f>SUMIFS(Gb_VQS_8586!BG$10:BG$2310,Gb_VQS_8586!$BB$10:$BB$2310,$A119,Gb_VQS_8586!$BC$10:$BC$2310,23)+SUMIFS(Gb_VQS_8586!BG$10:BG$2310,Gb_VQS_8586!$BB$10:$BB$2310,$A119,Gb_VQS_8586!$BC$10:$BC$2310,21)+SUMIFS(Gb_VQS_8586!BQ$10:BQ$2310,Gb_VQS_8586!$BL$10:$BL$2310,$A119,Gb_VQS_8586!$BM$10:$BM$2310,33)+SUMIFS(Gb_VQS_8586!BQ$10:BQ$2310,Gb_VQS_8586!$BL$10:$BL$2310,$A119,Gb_VQS_8586!$BM$10:$BM$2310,35)</f>
        <v>0</v>
      </c>
      <c r="BP119" s="102">
        <f>SUMIFS(Gb_VQS_8586!BH$10:BH$2310,Gb_VQS_8586!$BB$10:$BB$2310,$A119,Gb_VQS_8586!$BC$10:$BC$2310,23)+SUMIFS(Gb_VQS_8586!BH$10:BH$2310,Gb_VQS_8586!$BB$10:$BB$2310,$A119,Gb_VQS_8586!$BC$10:$BC$2310,21)+SUMIFS(Gb_VQS_8586!BR$10:BR$2310,Gb_VQS_8586!$BL$10:$BL$2310,$A119,Gb_VQS_8586!$BM$10:$BM$2310,33)+SUMIFS(Gb_VQS_8586!BR$10:BR$2310,Gb_VQS_8586!$BL$10:$BL$2310,$A119,Gb_VQS_8586!$BM$10:$BM$2310,35)</f>
        <v>0</v>
      </c>
      <c r="BQ119" s="101">
        <f>SUMIFS(Gb_VQS_8586!BI$10:BI$2310,Gb_VQS_8586!$BB$10:$BB$2310,$A119,Gb_VQS_8586!$BC$10:$BC$2310,23)+SUMIFS(Gb_VQS_8586!BI$10:BI$2310,Gb_VQS_8586!$BB$10:$BB$2310,$A119,Gb_VQS_8586!$BC$10:$BC$2310,21)+SUMIFS(Gb_VQS_8586!BS$10:BS$2310,Gb_VQS_8586!$BL$10:$BL$2310,$A119,Gb_VQS_8586!$BM$10:$BM$2310,33)+SUMIFS(Gb_VQS_8586!BS$10:BS$2310,Gb_VQS_8586!$BL$10:$BL$2310,$A119,Gb_VQS_8586!$BM$10:$BM$2310,35)</f>
        <v>0</v>
      </c>
      <c r="BR119" s="103">
        <f>SUMIFS(Gb_VQS_8586!BD$10:BD$2310,Gb_VQS_8586!$BB$10:$BB$2310,$A119,Gb_VQS_8586!$BC$10:$BC$2310,24)+SUMIFS(Gb_VQS_8586!BD$10:BD$2310,Gb_VQS_8586!$BB$10:$BB$2310,$A119,Gb_VQS_8586!$BC$10:$BC$2310,22)+SUMIFS(Gb_VQS_8586!BN$10:BN$2310,Gb_VQS_8586!$BL$10:$BL$2310,$A119,Gb_VQS_8586!$BM$10:$BM$2310,34)+SUMIFS(Gb_VQS_8586!BN$10:BN$2310,Gb_VQS_8586!$BL$10:$BL$2310,$A119,Gb_VQS_8586!$BM$10:$BM$2310,36)</f>
        <v>208475.49000000002</v>
      </c>
      <c r="BS119" s="102">
        <f>SUMIFS(Gb_VQS_8586!BE$10:BE$2310,Gb_VQS_8586!$BB$10:$BB$2310,$A119,Gb_VQS_8586!$BC$10:$BC$2310,24)+SUMIFS(Gb_VQS_8586!BE$10:BE$2310,Gb_VQS_8586!$BB$10:$BB$2310,$A119,Gb_VQS_8586!$BC$10:$BC$2310,22)+SUMIFS(Gb_VQS_8586!BO$10:BO$2310,Gb_VQS_8586!$BL$10:$BL$2310,$A119,Gb_VQS_8586!$BM$10:$BM$2310,34)+SUMIFS(Gb_VQS_8586!BO$10:BO$2310,Gb_VQS_8586!$BL$10:$BL$2310,$A119,Gb_VQS_8586!$BM$10:$BM$2310,36)</f>
        <v>65000</v>
      </c>
      <c r="BT119" s="102">
        <f>SUMIFS(Gb_VQS_8586!BF$10:BF$2310,Gb_VQS_8586!$BB$10:$BB$2310,$A119,Gb_VQS_8586!$BC$10:$BC$2310,24)+SUMIFS(Gb_VQS_8586!BF$10:BF$2310,Gb_VQS_8586!$BB$10:$BB$2310,$A119,Gb_VQS_8586!$BC$10:$BC$2310,22)+SUMIFS(Gb_VQS_8586!BP$10:BP$2310,Gb_VQS_8586!$BL$10:$BL$2310,$A119,Gb_VQS_8586!$BM$10:$BM$2310,34)+SUMIFS(Gb_VQS_8586!BP$10:BP$2310,Gb_VQS_8586!$BL$10:$BL$2310,$A119,Gb_VQS_8586!$BM$10:$BM$2310,36)</f>
        <v>0</v>
      </c>
      <c r="BU119" s="102">
        <f>SUMIFS(Gb_VQS_8586!BG$10:BG$2310,Gb_VQS_8586!$BB$10:$BB$2310,$A119,Gb_VQS_8586!$BC$10:$BC$2310,24)+SUMIFS(Gb_VQS_8586!BG$10:BG$2310,Gb_VQS_8586!$BB$10:$BB$2310,$A119,Gb_VQS_8586!$BC$10:$BC$2310,22)+SUMIFS(Gb_VQS_8586!BQ$10:BQ$2310,Gb_VQS_8586!$BL$10:$BL$2310,$A119,Gb_VQS_8586!$BM$10:$BM$2310,34)+SUMIFS(Gb_VQS_8586!BQ$10:BQ$2310,Gb_VQS_8586!$BL$10:$BL$2310,$A119,Gb_VQS_8586!$BM$10:$BM$2310,36)</f>
        <v>0</v>
      </c>
      <c r="BV119" s="102">
        <f>SUMIFS(Gb_VQS_8586!BH$10:BH$2310,Gb_VQS_8586!$BB$10:$BB$2310,$A119,Gb_VQS_8586!$BC$10:$BC$2310,24)+SUMIFS(Gb_VQS_8586!BH$10:BH$2310,Gb_VQS_8586!$BB$10:$BB$2310,$A119,Gb_VQS_8586!$BC$10:$BC$2310,22)+SUMIFS(Gb_VQS_8586!BR$10:BR$2310,Gb_VQS_8586!$BL$10:$BL$2310,$A119,Gb_VQS_8586!$BM$10:$BM$2310,34)+SUMIFS(Gb_VQS_8586!BR$10:BR$2310,Gb_VQS_8586!$BL$10:$BL$2310,$A119,Gb_VQS_8586!$BM$10:$BM$2310,36)</f>
        <v>0</v>
      </c>
      <c r="BW119" s="101">
        <f>SUMIFS(Gb_VQS_8586!BI$10:BI$2310,Gb_VQS_8586!$BB$10:$BB$2310,$A119,Gb_VQS_8586!$BC$10:$BC$2310,24)+SUMIFS(Gb_VQS_8586!BI$10:BI$2310,Gb_VQS_8586!$BB$10:$BB$2310,$A119,Gb_VQS_8586!$BC$10:$BC$2310,22)+SUMIFS(Gb_VQS_8586!BS$10:BS$2310,Gb_VQS_8586!$BL$10:$BL$2310,$A119,Gb_VQS_8586!$BM$10:$BM$2310,34)+SUMIFS(Gb_VQS_8586!BS$10:BS$2310,Gb_VQS_8586!$BL$10:$BL$2310,$A119,Gb_VQS_8586!$BM$10:$BM$2310,36)</f>
        <v>0</v>
      </c>
      <c r="BX119" s="103">
        <f>_xlfn.IFNA(VLOOKUP($A119,Gb_Stand!$B$10:$H$585,D$6,FALSE),0)</f>
        <v>0</v>
      </c>
      <c r="BY119" s="102">
        <f>_xlfn.IFNA(VLOOKUP($A119,Gb_Stand!$B$10:$H$585,E$6,FALSE),0)</f>
        <v>0</v>
      </c>
      <c r="BZ119" s="102">
        <f>_xlfn.IFNA(VLOOKUP($A119,Gb_Stand!$B$10:$H$585,F$6,FALSE),0)</f>
        <v>0</v>
      </c>
      <c r="CA119" s="102">
        <f>_xlfn.IFNA(VLOOKUP($A119,Gb_Stand!$B$10:$H$585,G$6,FALSE),0)</f>
        <v>0</v>
      </c>
      <c r="CB119" s="102">
        <f>_xlfn.IFNA(VLOOKUP($A119,Gb_Stand!$B$10:$H$585,H$6,FALSE),0)</f>
        <v>0</v>
      </c>
      <c r="CC119" s="101">
        <f>_xlfn.IFNA(VLOOKUP($A119,Gb_Stand!$B$10:$H$585,I$6,FALSE),0)</f>
        <v>0</v>
      </c>
      <c r="CD119" s="103">
        <f>_xlfn.IFNA(VLOOKUP($A119,Gb_Stand!$K$10:$Q$585,D$6,FALSE),0)</f>
        <v>0</v>
      </c>
      <c r="CE119" s="102">
        <f>_xlfn.IFNA(VLOOKUP($A119,Gb_Stand!$K$10:$Q$585,E$6,FALSE),0)</f>
        <v>0</v>
      </c>
      <c r="CF119" s="102">
        <f>_xlfn.IFNA(VLOOKUP($A119,Gb_Stand!$K$10:$Q$585,F$6,FALSE),0)</f>
        <v>0</v>
      </c>
      <c r="CG119" s="102">
        <f>_xlfn.IFNA(VLOOKUP($A119,Gb_Stand!$K$10:$Q$585,G$6,FALSE),0)</f>
        <v>0</v>
      </c>
      <c r="CH119" s="102">
        <f>_xlfn.IFNA(VLOOKUP($A119,Gb_Stand!$K$10:$Q$585,H$6,FALSE),0)</f>
        <v>0</v>
      </c>
      <c r="CI119" s="101">
        <f>_xlfn.IFNA(VLOOKUP($A119,Gb_Stand!$K$10:$Q$585,I$6,FALSE),0)</f>
        <v>0</v>
      </c>
      <c r="CJ119" s="103">
        <f>_xlfn.IFNA(VLOOKUP($A119,Gb_Stand!$T$10:$Z$585,D$6,FALSE),0)</f>
        <v>483673.9</v>
      </c>
      <c r="CK119" s="102">
        <f>_xlfn.IFNA(VLOOKUP($A119,Gb_Stand!$T$10:$Z$585,E$6,FALSE),0)</f>
        <v>438800</v>
      </c>
      <c r="CL119" s="102">
        <f>_xlfn.IFNA(VLOOKUP($A119,Gb_Stand!$T$10:$Z$585,F$6,FALSE),0)</f>
        <v>391900</v>
      </c>
      <c r="CM119" s="102">
        <f>_xlfn.IFNA(VLOOKUP($A119,Gb_Stand!$T$10:$Z$585,G$6,FALSE),0)</f>
        <v>343100</v>
      </c>
      <c r="CN119" s="102">
        <f>_xlfn.IFNA(VLOOKUP($A119,Gb_Stand!$T$10:$Z$585,H$6,FALSE),0)</f>
        <v>292400</v>
      </c>
      <c r="CO119" s="101">
        <f>_xlfn.IFNA(VLOOKUP($A119,Gb_Stand!$T$10:$Z$585,I$6,FALSE),0)</f>
        <v>0</v>
      </c>
      <c r="CP119" s="103">
        <f>_xlfn.IFNA(VLOOKUP($A119,Gb_Stand!$AC$10:$AI$585,D$6,FALSE),0)</f>
        <v>0</v>
      </c>
      <c r="CQ119" s="102">
        <f>_xlfn.IFNA(VLOOKUP($A119,Gb_Stand!$AC$10:$AI$585,E$6,FALSE),0)</f>
        <v>0</v>
      </c>
      <c r="CR119" s="102">
        <f>_xlfn.IFNA(VLOOKUP($A119,Gb_Stand!$AC$10:$AI$585,F$6,FALSE),0)</f>
        <v>0</v>
      </c>
      <c r="CS119" s="102">
        <f>_xlfn.IFNA(VLOOKUP($A119,Gb_Stand!$AC$10:$AI$585,G$6,FALSE),0)</f>
        <v>0</v>
      </c>
      <c r="CT119" s="102">
        <f>_xlfn.IFNA(VLOOKUP($A119,Gb_Stand!$AC$10:$AI$585,H$6,FALSE),0)</f>
        <v>0</v>
      </c>
      <c r="CU119" s="101">
        <f>_xlfn.IFNA(VLOOKUP($A119,Gb_Stand!$AC$10:$AI$585,I$6,FALSE),0)</f>
        <v>0</v>
      </c>
    </row>
    <row r="120" spans="1:99" x14ac:dyDescent="0.4">
      <c r="A120" s="106">
        <v>20813</v>
      </c>
      <c r="B120" s="105" t="s">
        <v>98</v>
      </c>
      <c r="C120" s="104"/>
      <c r="D120" s="103">
        <f>_xlfn.IFNA(VLOOKUP($A120,Gb_VQS!$B$10:$H$585,D$6,FALSE),0)+SUMIFS(Gb_VQS!$V$10:$V$1160,Gb_VQS!$T$10:$T$1160,$A120,Gb_VQS!$U$10:$U$1160,31)+SUMIFS(Gb_VQS!$AX$10:$AX$1735,Gb_VQS!$AV$10:$AV$1735,$A120,Gb_VQS!$AW$10:$AW$1735,13)</f>
        <v>15977456.340000002</v>
      </c>
      <c r="E120" s="102">
        <f>_xlfn.IFNA(VLOOKUP($A120,Gb_VQS!$B$10:$H$585,E$6,FALSE),0)+SUMIFS(Gb_VQS!W$10:W$1160,Gb_VQS!$T$10:$T$1160,$A120)</f>
        <v>14560900</v>
      </c>
      <c r="F120" s="102">
        <f>_xlfn.IFNA(VLOOKUP($A120,Gb_VQS!$B$10:$H$585,F$6,FALSE),0)+SUMIFS(Gb_VQS!X$10:X$1160,Gb_VQS!$T$10:$T$1160,$A120)</f>
        <v>14331100</v>
      </c>
      <c r="G120" s="102">
        <f>_xlfn.IFNA(VLOOKUP($A120,Gb_VQS!$B$10:$H$585,G$6,FALSE),0)+SUMIFS(Gb_VQS!Y$10:Y$1160,Gb_VQS!$T$10:$T$1160,$A120)</f>
        <v>14281900</v>
      </c>
      <c r="H120" s="102">
        <f>_xlfn.IFNA(VLOOKUP($A120,Gb_VQS!$B$10:$H$585,H$6,FALSE),0)+SUMIFS(Gb_VQS!Z$10:Z$1160,Gb_VQS!$T$10:$T$1160,$A120)</f>
        <v>14597400</v>
      </c>
      <c r="I120" s="101">
        <f>_xlfn.IFNA(VLOOKUP($A120,Gb_VQS!$B$10:$H$585,I$6,FALSE),0)+SUMIFS(Gb_VQS!AA$10:AA$1160,Gb_VQS!$T$10:$T$1160,$A120)</f>
        <v>14842600</v>
      </c>
      <c r="J120" s="103">
        <f>_xlfn.IFNA(VLOOKUP($A120,Gb_VQS!$K$10:$Q$585,D$6,FALSE),0)</f>
        <v>12690907.74</v>
      </c>
      <c r="K120" s="102">
        <f>_xlfn.IFNA(VLOOKUP($A120,Gb_VQS!$K$10:$Q$585,E$6,FALSE),0)</f>
        <v>12880700</v>
      </c>
      <c r="L120" s="102">
        <f>_xlfn.IFNA(VLOOKUP($A120,Gb_VQS!$K$10:$Q$585,F$6,FALSE),0)</f>
        <v>12998000</v>
      </c>
      <c r="M120" s="102">
        <f>_xlfn.IFNA(VLOOKUP($A120,Gb_VQS!$K$10:$Q$585,G$6,FALSE),0)</f>
        <v>13297900</v>
      </c>
      <c r="N120" s="102">
        <f>_xlfn.IFNA(VLOOKUP($A120,Gb_VQS!$K$10:$Q$585,H$6,FALSE),0)</f>
        <v>13405200</v>
      </c>
      <c r="O120" s="101">
        <f>_xlfn.IFNA(VLOOKUP($A120,Gb_VQS!$K$10:$Q$585,I$6,FALSE),0)</f>
        <v>13516500</v>
      </c>
      <c r="P120" s="103">
        <f>SUMIFS(Gb_VQS!$AY$10:$AY$1735,Gb_VQS!$AV$10:$AV$1735,$A120,Gb_VQS!$AW$10:$AW$1735,10)</f>
        <v>0</v>
      </c>
      <c r="Q120" s="102">
        <f>_xlfn.IFNA(VLOOKUP($A120,Gb_VQS!$AM$10:$AS$585,E$6,FALSE),0)</f>
        <v>0</v>
      </c>
      <c r="R120" s="102">
        <f>_xlfn.IFNA(VLOOKUP($A120,Gb_VQS!$AM$10:$AS$585,F$6,FALSE),0)</f>
        <v>0</v>
      </c>
      <c r="S120" s="102">
        <f>_xlfn.IFNA(VLOOKUP($A120,Gb_VQS!$AM$10:$AS$585,G$6,FALSE),0)</f>
        <v>0</v>
      </c>
      <c r="T120" s="102">
        <f>_xlfn.IFNA(VLOOKUP($A120,Gb_VQS!$AM$10:$AS$585,H$6,FALSE),0)</f>
        <v>0</v>
      </c>
      <c r="U120" s="101">
        <f>_xlfn.IFNA(VLOOKUP($A120,Gb_VQS!$AM$10:$AS$585,I$6,FALSE),0)</f>
        <v>0</v>
      </c>
      <c r="V120" s="103">
        <f>SUMIFS(Gb_VQS!$AX$10:$AX$1735,Gb_VQS!$AV$10:$AV$1735,$A120,Gb_VQS!$AW$10:$AW$1735,10)+SUMIFS(Gb_VQS!$AX$10:$AX$1735,Gb_VQS!$AV$10:$AV$1735,$A120,Gb_VQS!$AW$10:$AW$1735,11)-SUMIFS(Gb_VQS!$AY$10:$AY$1735,Gb_VQS!$AV$10:$AV$1735,$A120,Gb_VQS!$AW$10:$AW$1735,11)</f>
        <v>2285245.42</v>
      </c>
      <c r="W120" s="102">
        <f>_xlfn.IFNA(VLOOKUP($A120,Gb_VQS!$AD$10:$AO$585,E$6,FALSE),0)</f>
        <v>418500</v>
      </c>
      <c r="X120" s="102">
        <f>_xlfn.IFNA(VLOOKUP($A120,Gb_VQS!$AD$10:$AO$585,F$6,FALSE),0)</f>
        <v>75500</v>
      </c>
      <c r="Y120" s="102">
        <f>_xlfn.IFNA(VLOOKUP($A120,Gb_VQS!$AD$10:$AO$585,G$6,FALSE),0)</f>
        <v>75500</v>
      </c>
      <c r="Z120" s="102">
        <f>_xlfn.IFNA(VLOOKUP($A120,Gb_VQS!$AD$10:$AO$585,H$6,FALSE),0)</f>
        <v>76700</v>
      </c>
      <c r="AA120" s="101">
        <f>_xlfn.IFNA(VLOOKUP($A120,Gb_VQS!$AD$10:$AO$585,I$6,FALSE),0)</f>
        <v>77900</v>
      </c>
      <c r="AB120" s="103"/>
      <c r="AC120" s="102"/>
      <c r="AD120" s="102"/>
      <c r="AE120" s="102"/>
      <c r="AF120" s="102"/>
      <c r="AG120" s="101"/>
      <c r="AH120" s="103"/>
      <c r="AI120" s="102"/>
      <c r="AJ120" s="102"/>
      <c r="AK120" s="102"/>
      <c r="AL120" s="102"/>
      <c r="AM120" s="101"/>
      <c r="AN120" s="103">
        <f>_xlfn.IFNA(VLOOKUP($A120,Gb_VQS_8586!$B$10:$H$585,D$6,FALSE),0)+SUMIFS(Gb_VQS_8586!$V$10:$V$1160,Gb_VQS_8586!$T$10:$T$1160,$A120,Gb_VQS_8586!$U$10:$U$1160,31)+SUMIFS(Gb_VQS_8586!$AX$10:$AX$1735,Gb_VQS_8586!$AV$10:$AV$1735,$A120,Gb_VQS_8586!$AW$10:$AW$1735,13)</f>
        <v>3053337.17</v>
      </c>
      <c r="AO120" s="102">
        <f>_xlfn.IFNA(VLOOKUP($A120,Gb_VQS_8586!$B$10:$H$585,E$6,FALSE),0)+SUMIFS(Gb_VQS_8586!W$10:W$1160,Gb_VQS_8586!$T$10:$T$1160,$A120)</f>
        <v>3262800</v>
      </c>
      <c r="AP120" s="102">
        <f>_xlfn.IFNA(VLOOKUP($A120,Gb_VQS_8586!$B$10:$H$585,F$6,FALSE),0)+SUMIFS(Gb_VQS_8586!X$10:X$1160,Gb_VQS_8586!$T$10:$T$1160,$A120)</f>
        <v>3169500</v>
      </c>
      <c r="AQ120" s="102">
        <f>_xlfn.IFNA(VLOOKUP($A120,Gb_VQS_8586!$B$10:$H$585,G$6,FALSE),0)+SUMIFS(Gb_VQS_8586!Y$10:Y$1160,Gb_VQS_8586!$T$10:$T$1160,$A120)</f>
        <v>3156000</v>
      </c>
      <c r="AR120" s="102">
        <f>_xlfn.IFNA(VLOOKUP($A120,Gb_VQS_8586!$B$10:$H$585,H$6,FALSE),0)+SUMIFS(Gb_VQS_8586!Z$10:Z$1160,Gb_VQS_8586!$T$10:$T$1160,$A120)</f>
        <v>3238000</v>
      </c>
      <c r="AS120" s="101">
        <f>_xlfn.IFNA(VLOOKUP($A120,Gb_VQS_8586!$B$10:$H$585,I$6,FALSE),0)+SUMIFS(Gb_VQS_8586!AA$10:AA$1160,Gb_VQS_8586!$T$10:$T$1160,$A120)</f>
        <v>3254600</v>
      </c>
      <c r="AT120" s="103">
        <f>_xlfn.IFNA(VLOOKUP($A120,Gb_VQS_8586!$K$10:$Q$585,D$6,FALSE),0)</f>
        <v>1971823.74</v>
      </c>
      <c r="AU120" s="102">
        <f>_xlfn.IFNA(VLOOKUP($A120,Gb_VQS_8586!$K$10:$Q$585,E$6,FALSE),0)</f>
        <v>2097700</v>
      </c>
      <c r="AV120" s="102">
        <f>_xlfn.IFNA(VLOOKUP($A120,Gb_VQS_8586!$K$10:$Q$585,F$6,FALSE),0)</f>
        <v>2063400</v>
      </c>
      <c r="AW120" s="102">
        <f>_xlfn.IFNA(VLOOKUP($A120,Gb_VQS_8586!$K$10:$Q$585,G$6,FALSE),0)</f>
        <v>2077800</v>
      </c>
      <c r="AX120" s="102">
        <f>_xlfn.IFNA(VLOOKUP($A120,Gb_VQS_8586!$K$10:$Q$585,H$6,FALSE),0)</f>
        <v>2096900</v>
      </c>
      <c r="AY120" s="101">
        <f>_xlfn.IFNA(VLOOKUP($A120,Gb_VQS_8586!$K$10:$Q$585,I$6,FALSE),0)</f>
        <v>2084700</v>
      </c>
      <c r="AZ120" s="103">
        <f>SUMIFS(Gb_VQS_8586!$AY$10:$AY$1735,Gb_VQS_8586!$AV$10:$AV$1735,$A120,Gb_VQS_8586!$AW$10:$AW$1735,10)</f>
        <v>0</v>
      </c>
      <c r="BA120" s="102">
        <f>_xlfn.IFNA(VLOOKUP($A120,Gb_VQS_8586!$AM$10:$AS$585,E$6,FALSE),0)</f>
        <v>0</v>
      </c>
      <c r="BB120" s="102">
        <f>_xlfn.IFNA(VLOOKUP($A120,Gb_VQS_8586!$AM$10:$AS$585,F$6,FALSE),0)</f>
        <v>0</v>
      </c>
      <c r="BC120" s="102">
        <f>_xlfn.IFNA(VLOOKUP($A120,Gb_VQS_8586!$AM$10:$AS$585,G$6,FALSE),0)</f>
        <v>0</v>
      </c>
      <c r="BD120" s="102">
        <f>_xlfn.IFNA(VLOOKUP($A120,Gb_VQS_8586!$AM$10:$AS$585,H$6,FALSE),0)</f>
        <v>0</v>
      </c>
      <c r="BE120" s="101">
        <f>_xlfn.IFNA(VLOOKUP($A120,Gb_VQS_8586!$AM$10:$AS$585,I$6,FALSE),0)</f>
        <v>0</v>
      </c>
      <c r="BF120" s="103">
        <f>SUMIFS(Gb_VQS_8586!$AX$10:$AX$1735,Gb_VQS_8586!$AV$10:$AV$1735,$A120,Gb_VQS_8586!$AW$10:$AW$1735,10)+SUMIFS(Gb_VQS_8586!$AX$10:$AX$1735,Gb_VQS_8586!$AV$10:$AV$1735,$A120,Gb_VQS_8586!$AW$10:$AW$1735,11)-SUMIFS(Gb_VQS_8586!$AY$10:$AY$1735,Gb_VQS_8586!$AV$10:$AV$1735,$A120,Gb_VQS_8586!$AW$10:$AW$1735,11)</f>
        <v>224271.81</v>
      </c>
      <c r="BG120" s="102">
        <f>_xlfn.IFNA(VLOOKUP($A120,Gb_VQS_8586!$AD$10:$AO$585,E$6,FALSE),0)</f>
        <v>50000</v>
      </c>
      <c r="BH120" s="102">
        <f>_xlfn.IFNA(VLOOKUP($A120,Gb_VQS_8586!$AD$10:$AO$585,F$6,FALSE),0)</f>
        <v>40000</v>
      </c>
      <c r="BI120" s="102">
        <f>_xlfn.IFNA(VLOOKUP($A120,Gb_VQS_8586!$AD$10:$AO$585,G$6,FALSE),0)</f>
        <v>40000</v>
      </c>
      <c r="BJ120" s="102">
        <f>_xlfn.IFNA(VLOOKUP($A120,Gb_VQS_8586!$AD$10:$AO$585,H$6,FALSE),0)</f>
        <v>40000</v>
      </c>
      <c r="BK120" s="101">
        <f>_xlfn.IFNA(VLOOKUP($A120,Gb_VQS_8586!$AD$10:$AO$585,I$6,FALSE),0)</f>
        <v>40000</v>
      </c>
      <c r="BL120" s="103">
        <f>SUMIFS(Gb_VQS_8586!BD$10:BD$2310,Gb_VQS_8586!$BB$10:$BB$2310,$A120,Gb_VQS_8586!$BC$10:$BC$2310,23)+SUMIFS(Gb_VQS_8586!BD$10:BD$2310,Gb_VQS_8586!$BB$10:$BB$2310,$A120,Gb_VQS_8586!$BC$10:$BC$2310,21)+SUMIFS(Gb_VQS_8586!BN$10:BN$2310,Gb_VQS_8586!$BL$10:$BL$2310,$A120,Gb_VQS_8586!$BM$10:$BM$2310,33)+SUMIFS(Gb_VQS_8586!BN$10:BN$2310,Gb_VQS_8586!$BL$10:$BL$2310,$A120,Gb_VQS_8586!$BM$10:$BM$2310,35)+SUMIFS(Gb_VQS_8586!$V$10:$V$1160,Gb_VQS_8586!$T$10:$T$1160,$A120,Gb_VQS_8586!$U$10:$U$1160,33)-SUMIFS(Gb_VQS_8586!$AX$10:$AX$1735,Gb_VQS_8586!$AV$10:$AV$1735,$A120,Gb_VQS_8586!$AW$10:$AW$1735,13)</f>
        <v>216008.81000000003</v>
      </c>
      <c r="BM120" s="102">
        <f>SUMIFS(Gb_VQS_8586!BE$10:BE$2310,Gb_VQS_8586!$BB$10:$BB$2310,$A120,Gb_VQS_8586!$BC$10:$BC$2310,23)+SUMIFS(Gb_VQS_8586!BE$10:BE$2310,Gb_VQS_8586!$BB$10:$BB$2310,$A120,Gb_VQS_8586!$BC$10:$BC$2310,21)+SUMIFS(Gb_VQS_8586!BO$10:BO$2310,Gb_VQS_8586!$BL$10:$BL$2310,$A120,Gb_VQS_8586!$BM$10:$BM$2310,33)+SUMIFS(Gb_VQS_8586!BO$10:BO$2310,Gb_VQS_8586!$BL$10:$BL$2310,$A120,Gb_VQS_8586!$BM$10:$BM$2310,35)</f>
        <v>33200</v>
      </c>
      <c r="BN120" s="102">
        <f>SUMIFS(Gb_VQS_8586!BF$10:BF$2310,Gb_VQS_8586!$BB$10:$BB$2310,$A120,Gb_VQS_8586!$BC$10:$BC$2310,23)+SUMIFS(Gb_VQS_8586!BF$10:BF$2310,Gb_VQS_8586!$BB$10:$BB$2310,$A120,Gb_VQS_8586!$BC$10:$BC$2310,21)+SUMIFS(Gb_VQS_8586!BP$10:BP$2310,Gb_VQS_8586!$BL$10:$BL$2310,$A120,Gb_VQS_8586!$BM$10:$BM$2310,33)+SUMIFS(Gb_VQS_8586!BP$10:BP$2310,Gb_VQS_8586!$BL$10:$BL$2310,$A120,Gb_VQS_8586!$BM$10:$BM$2310,35)</f>
        <v>33600</v>
      </c>
      <c r="BO120" s="102">
        <f>SUMIFS(Gb_VQS_8586!BG$10:BG$2310,Gb_VQS_8586!$BB$10:$BB$2310,$A120,Gb_VQS_8586!$BC$10:$BC$2310,23)+SUMIFS(Gb_VQS_8586!BG$10:BG$2310,Gb_VQS_8586!$BB$10:$BB$2310,$A120,Gb_VQS_8586!$BC$10:$BC$2310,21)+SUMIFS(Gb_VQS_8586!BQ$10:BQ$2310,Gb_VQS_8586!$BL$10:$BL$2310,$A120,Gb_VQS_8586!$BM$10:$BM$2310,33)+SUMIFS(Gb_VQS_8586!BQ$10:BQ$2310,Gb_VQS_8586!$BL$10:$BL$2310,$A120,Gb_VQS_8586!$BM$10:$BM$2310,35)</f>
        <v>33900</v>
      </c>
      <c r="BP120" s="102">
        <f>SUMIFS(Gb_VQS_8586!BH$10:BH$2310,Gb_VQS_8586!$BB$10:$BB$2310,$A120,Gb_VQS_8586!$BC$10:$BC$2310,23)+SUMIFS(Gb_VQS_8586!BH$10:BH$2310,Gb_VQS_8586!$BB$10:$BB$2310,$A120,Gb_VQS_8586!$BC$10:$BC$2310,21)+SUMIFS(Gb_VQS_8586!BR$10:BR$2310,Gb_VQS_8586!$BL$10:$BL$2310,$A120,Gb_VQS_8586!$BM$10:$BM$2310,33)+SUMIFS(Gb_VQS_8586!BR$10:BR$2310,Gb_VQS_8586!$BL$10:$BL$2310,$A120,Gb_VQS_8586!$BM$10:$BM$2310,35)</f>
        <v>34200</v>
      </c>
      <c r="BQ120" s="101">
        <f>SUMIFS(Gb_VQS_8586!BI$10:BI$2310,Gb_VQS_8586!$BB$10:$BB$2310,$A120,Gb_VQS_8586!$BC$10:$BC$2310,23)+SUMIFS(Gb_VQS_8586!BI$10:BI$2310,Gb_VQS_8586!$BB$10:$BB$2310,$A120,Gb_VQS_8586!$BC$10:$BC$2310,21)+SUMIFS(Gb_VQS_8586!BS$10:BS$2310,Gb_VQS_8586!$BL$10:$BL$2310,$A120,Gb_VQS_8586!$BM$10:$BM$2310,33)+SUMIFS(Gb_VQS_8586!BS$10:BS$2310,Gb_VQS_8586!$BL$10:$BL$2310,$A120,Gb_VQS_8586!$BM$10:$BM$2310,35)</f>
        <v>0</v>
      </c>
      <c r="BR120" s="103">
        <f>SUMIFS(Gb_VQS_8586!BD$10:BD$2310,Gb_VQS_8586!$BB$10:$BB$2310,$A120,Gb_VQS_8586!$BC$10:$BC$2310,24)+SUMIFS(Gb_VQS_8586!BD$10:BD$2310,Gb_VQS_8586!$BB$10:$BB$2310,$A120,Gb_VQS_8586!$BC$10:$BC$2310,22)+SUMIFS(Gb_VQS_8586!BN$10:BN$2310,Gb_VQS_8586!$BL$10:$BL$2310,$A120,Gb_VQS_8586!$BM$10:$BM$2310,34)+SUMIFS(Gb_VQS_8586!BN$10:BN$2310,Gb_VQS_8586!$BL$10:$BL$2310,$A120,Gb_VQS_8586!$BM$10:$BM$2310,36)</f>
        <v>805343.91</v>
      </c>
      <c r="BS120" s="102">
        <f>SUMIFS(Gb_VQS_8586!BE$10:BE$2310,Gb_VQS_8586!$BB$10:$BB$2310,$A120,Gb_VQS_8586!$BC$10:$BC$2310,24)+SUMIFS(Gb_VQS_8586!BE$10:BE$2310,Gb_VQS_8586!$BB$10:$BB$2310,$A120,Gb_VQS_8586!$BC$10:$BC$2310,22)+SUMIFS(Gb_VQS_8586!BO$10:BO$2310,Gb_VQS_8586!$BL$10:$BL$2310,$A120,Gb_VQS_8586!$BM$10:$BM$2310,34)+SUMIFS(Gb_VQS_8586!BO$10:BO$2310,Gb_VQS_8586!$BL$10:$BL$2310,$A120,Gb_VQS_8586!$BM$10:$BM$2310,36)</f>
        <v>740100</v>
      </c>
      <c r="BT120" s="102">
        <f>SUMIFS(Gb_VQS_8586!BF$10:BF$2310,Gb_VQS_8586!$BB$10:$BB$2310,$A120,Gb_VQS_8586!$BC$10:$BC$2310,24)+SUMIFS(Gb_VQS_8586!BF$10:BF$2310,Gb_VQS_8586!$BB$10:$BB$2310,$A120,Gb_VQS_8586!$BC$10:$BC$2310,22)+SUMIFS(Gb_VQS_8586!BP$10:BP$2310,Gb_VQS_8586!$BL$10:$BL$2310,$A120,Gb_VQS_8586!$BM$10:$BM$2310,34)+SUMIFS(Gb_VQS_8586!BP$10:BP$2310,Gb_VQS_8586!$BL$10:$BL$2310,$A120,Gb_VQS_8586!$BM$10:$BM$2310,36)</f>
        <v>432900</v>
      </c>
      <c r="BU120" s="102">
        <f>SUMIFS(Gb_VQS_8586!BG$10:BG$2310,Gb_VQS_8586!$BB$10:$BB$2310,$A120,Gb_VQS_8586!$BC$10:$BC$2310,24)+SUMIFS(Gb_VQS_8586!BG$10:BG$2310,Gb_VQS_8586!$BB$10:$BB$2310,$A120,Gb_VQS_8586!$BC$10:$BC$2310,22)+SUMIFS(Gb_VQS_8586!BQ$10:BQ$2310,Gb_VQS_8586!$BL$10:$BL$2310,$A120,Gb_VQS_8586!$BM$10:$BM$2310,34)+SUMIFS(Gb_VQS_8586!BQ$10:BQ$2310,Gb_VQS_8586!$BL$10:$BL$2310,$A120,Gb_VQS_8586!$BM$10:$BM$2310,36)</f>
        <v>385000</v>
      </c>
      <c r="BV120" s="102">
        <f>SUMIFS(Gb_VQS_8586!BH$10:BH$2310,Gb_VQS_8586!$BB$10:$BB$2310,$A120,Gb_VQS_8586!$BC$10:$BC$2310,24)+SUMIFS(Gb_VQS_8586!BH$10:BH$2310,Gb_VQS_8586!$BB$10:$BB$2310,$A120,Gb_VQS_8586!$BC$10:$BC$2310,22)+SUMIFS(Gb_VQS_8586!BR$10:BR$2310,Gb_VQS_8586!$BL$10:$BL$2310,$A120,Gb_VQS_8586!$BM$10:$BM$2310,34)+SUMIFS(Gb_VQS_8586!BR$10:BR$2310,Gb_VQS_8586!$BL$10:$BL$2310,$A120,Gb_VQS_8586!$BM$10:$BM$2310,36)</f>
        <v>402000</v>
      </c>
      <c r="BW120" s="101">
        <f>SUMIFS(Gb_VQS_8586!BI$10:BI$2310,Gb_VQS_8586!$BB$10:$BB$2310,$A120,Gb_VQS_8586!$BC$10:$BC$2310,24)+SUMIFS(Gb_VQS_8586!BI$10:BI$2310,Gb_VQS_8586!$BB$10:$BB$2310,$A120,Gb_VQS_8586!$BC$10:$BC$2310,22)+SUMIFS(Gb_VQS_8586!BS$10:BS$2310,Gb_VQS_8586!$BL$10:$BL$2310,$A120,Gb_VQS_8586!$BM$10:$BM$2310,34)+SUMIFS(Gb_VQS_8586!BS$10:BS$2310,Gb_VQS_8586!$BL$10:$BL$2310,$A120,Gb_VQS_8586!$BM$10:$BM$2310,36)</f>
        <v>170900</v>
      </c>
      <c r="BX120" s="103">
        <f>_xlfn.IFNA(VLOOKUP($A120,Gb_Stand!$B$10:$H$585,D$6,FALSE),0)</f>
        <v>645000</v>
      </c>
      <c r="BY120" s="102">
        <f>_xlfn.IFNA(VLOOKUP($A120,Gb_Stand!$B$10:$H$585,E$6,FALSE),0)</f>
        <v>516000</v>
      </c>
      <c r="BZ120" s="102">
        <f>_xlfn.IFNA(VLOOKUP($A120,Gb_Stand!$B$10:$H$585,F$6,FALSE),0)</f>
        <v>387000</v>
      </c>
      <c r="CA120" s="102">
        <f>_xlfn.IFNA(VLOOKUP($A120,Gb_Stand!$B$10:$H$585,G$6,FALSE),0)</f>
        <v>258000</v>
      </c>
      <c r="CB120" s="102">
        <f>_xlfn.IFNA(VLOOKUP($A120,Gb_Stand!$B$10:$H$585,H$6,FALSE),0)</f>
        <v>129000</v>
      </c>
      <c r="CC120" s="101">
        <f>_xlfn.IFNA(VLOOKUP($A120,Gb_Stand!$B$10:$H$585,I$6,FALSE),0)</f>
        <v>0</v>
      </c>
      <c r="CD120" s="103">
        <f>_xlfn.IFNA(VLOOKUP($A120,Gb_Stand!$K$10:$Q$585,D$6,FALSE),0)</f>
        <v>0</v>
      </c>
      <c r="CE120" s="102">
        <f>_xlfn.IFNA(VLOOKUP($A120,Gb_Stand!$K$10:$Q$585,E$6,FALSE),0)</f>
        <v>0</v>
      </c>
      <c r="CF120" s="102">
        <f>_xlfn.IFNA(VLOOKUP($A120,Gb_Stand!$K$10:$Q$585,F$6,FALSE),0)</f>
        <v>0</v>
      </c>
      <c r="CG120" s="102">
        <f>_xlfn.IFNA(VLOOKUP($A120,Gb_Stand!$K$10:$Q$585,G$6,FALSE),0)</f>
        <v>0</v>
      </c>
      <c r="CH120" s="102">
        <f>_xlfn.IFNA(VLOOKUP($A120,Gb_Stand!$K$10:$Q$585,H$6,FALSE),0)</f>
        <v>0</v>
      </c>
      <c r="CI120" s="101">
        <f>_xlfn.IFNA(VLOOKUP($A120,Gb_Stand!$K$10:$Q$585,I$6,FALSE),0)</f>
        <v>0</v>
      </c>
      <c r="CJ120" s="103">
        <f>_xlfn.IFNA(VLOOKUP($A120,Gb_Stand!$T$10:$Z$585,D$6,FALSE),0)</f>
        <v>1738111.93</v>
      </c>
      <c r="CK120" s="102">
        <f>_xlfn.IFNA(VLOOKUP($A120,Gb_Stand!$T$10:$Z$585,E$6,FALSE),0)</f>
        <v>869400</v>
      </c>
      <c r="CL120" s="102">
        <f>_xlfn.IFNA(VLOOKUP($A120,Gb_Stand!$T$10:$Z$585,F$6,FALSE),0)</f>
        <v>0</v>
      </c>
      <c r="CM120" s="102">
        <f>_xlfn.IFNA(VLOOKUP($A120,Gb_Stand!$T$10:$Z$585,G$6,FALSE),0)</f>
        <v>0</v>
      </c>
      <c r="CN120" s="102">
        <f>_xlfn.IFNA(VLOOKUP($A120,Gb_Stand!$T$10:$Z$585,H$6,FALSE),0)</f>
        <v>0</v>
      </c>
      <c r="CO120" s="101">
        <f>_xlfn.IFNA(VLOOKUP($A120,Gb_Stand!$T$10:$Z$585,I$6,FALSE),0)</f>
        <v>0</v>
      </c>
      <c r="CP120" s="103">
        <f>_xlfn.IFNA(VLOOKUP($A120,Gb_Stand!$AC$10:$AI$585,D$6,FALSE),0)</f>
        <v>0</v>
      </c>
      <c r="CQ120" s="102">
        <f>_xlfn.IFNA(VLOOKUP($A120,Gb_Stand!$AC$10:$AI$585,E$6,FALSE),0)</f>
        <v>0</v>
      </c>
      <c r="CR120" s="102">
        <f>_xlfn.IFNA(VLOOKUP($A120,Gb_Stand!$AC$10:$AI$585,F$6,FALSE),0)</f>
        <v>0</v>
      </c>
      <c r="CS120" s="102">
        <f>_xlfn.IFNA(VLOOKUP($A120,Gb_Stand!$AC$10:$AI$585,G$6,FALSE),0)</f>
        <v>0</v>
      </c>
      <c r="CT120" s="102">
        <f>_xlfn.IFNA(VLOOKUP($A120,Gb_Stand!$AC$10:$AI$585,H$6,FALSE),0)</f>
        <v>0</v>
      </c>
      <c r="CU120" s="101">
        <f>_xlfn.IFNA(VLOOKUP($A120,Gb_Stand!$AC$10:$AI$585,I$6,FALSE),0)</f>
        <v>0</v>
      </c>
    </row>
    <row r="121" spans="1:99" x14ac:dyDescent="0.4">
      <c r="A121" s="106">
        <v>20815</v>
      </c>
      <c r="B121" s="105" t="s">
        <v>97</v>
      </c>
      <c r="C121" s="104"/>
      <c r="D121" s="103">
        <f>_xlfn.IFNA(VLOOKUP($A121,Gb_VQS!$B$10:$H$585,D$6,FALSE),0)+SUMIFS(Gb_VQS!$V$10:$V$1160,Gb_VQS!$T$10:$T$1160,$A121,Gb_VQS!$U$10:$U$1160,31)+SUMIFS(Gb_VQS!$AX$10:$AX$1735,Gb_VQS!$AV$10:$AV$1735,$A121,Gb_VQS!$AW$10:$AW$1735,13)</f>
        <v>6314438.2699999996</v>
      </c>
      <c r="E121" s="102">
        <f>_xlfn.IFNA(VLOOKUP($A121,Gb_VQS!$B$10:$H$585,E$6,FALSE),0)+SUMIFS(Gb_VQS!W$10:W$1160,Gb_VQS!$T$10:$T$1160,$A121)</f>
        <v>5883600</v>
      </c>
      <c r="F121" s="102">
        <f>_xlfn.IFNA(VLOOKUP($A121,Gb_VQS!$B$10:$H$585,F$6,FALSE),0)+SUMIFS(Gb_VQS!X$10:X$1160,Gb_VQS!$T$10:$T$1160,$A121)</f>
        <v>4726000</v>
      </c>
      <c r="G121" s="102">
        <f>_xlfn.IFNA(VLOOKUP($A121,Gb_VQS!$B$10:$H$585,G$6,FALSE),0)+SUMIFS(Gb_VQS!Y$10:Y$1160,Gb_VQS!$T$10:$T$1160,$A121)</f>
        <v>4726000</v>
      </c>
      <c r="H121" s="102">
        <f>_xlfn.IFNA(VLOOKUP($A121,Gb_VQS!$B$10:$H$585,H$6,FALSE),0)+SUMIFS(Gb_VQS!Z$10:Z$1160,Gb_VQS!$T$10:$T$1160,$A121)</f>
        <v>4735000</v>
      </c>
      <c r="I121" s="101">
        <f>_xlfn.IFNA(VLOOKUP($A121,Gb_VQS!$B$10:$H$585,I$6,FALSE),0)+SUMIFS(Gb_VQS!AA$10:AA$1160,Gb_VQS!$T$10:$T$1160,$A121)</f>
        <v>4644500</v>
      </c>
      <c r="J121" s="103">
        <f>_xlfn.IFNA(VLOOKUP($A121,Gb_VQS!$K$10:$Q$585,D$6,FALSE),0)</f>
        <v>4601643.37</v>
      </c>
      <c r="K121" s="102">
        <f>_xlfn.IFNA(VLOOKUP($A121,Gb_VQS!$K$10:$Q$585,E$6,FALSE),0)</f>
        <v>5268600</v>
      </c>
      <c r="L121" s="102">
        <f>_xlfn.IFNA(VLOOKUP($A121,Gb_VQS!$K$10:$Q$585,F$6,FALSE),0)</f>
        <v>4573200</v>
      </c>
      <c r="M121" s="102">
        <f>_xlfn.IFNA(VLOOKUP($A121,Gb_VQS!$K$10:$Q$585,G$6,FALSE),0)</f>
        <v>4610100</v>
      </c>
      <c r="N121" s="102">
        <f>_xlfn.IFNA(VLOOKUP($A121,Gb_VQS!$K$10:$Q$585,H$6,FALSE),0)</f>
        <v>4640900</v>
      </c>
      <c r="O121" s="101">
        <f>_xlfn.IFNA(VLOOKUP($A121,Gb_VQS!$K$10:$Q$585,I$6,FALSE),0)</f>
        <v>4658000</v>
      </c>
      <c r="P121" s="103">
        <f>SUMIFS(Gb_VQS!$AY$10:$AY$1735,Gb_VQS!$AV$10:$AV$1735,$A121,Gb_VQS!$AW$10:$AW$1735,10)</f>
        <v>0</v>
      </c>
      <c r="Q121" s="102">
        <f>_xlfn.IFNA(VLOOKUP($A121,Gb_VQS!$AM$10:$AS$585,E$6,FALSE),0)</f>
        <v>0</v>
      </c>
      <c r="R121" s="102">
        <f>_xlfn.IFNA(VLOOKUP($A121,Gb_VQS!$AM$10:$AS$585,F$6,FALSE),0)</f>
        <v>0</v>
      </c>
      <c r="S121" s="102">
        <f>_xlfn.IFNA(VLOOKUP($A121,Gb_VQS!$AM$10:$AS$585,G$6,FALSE),0)</f>
        <v>0</v>
      </c>
      <c r="T121" s="102">
        <f>_xlfn.IFNA(VLOOKUP($A121,Gb_VQS!$AM$10:$AS$585,H$6,FALSE),0)</f>
        <v>0</v>
      </c>
      <c r="U121" s="101">
        <f>_xlfn.IFNA(VLOOKUP($A121,Gb_VQS!$AM$10:$AS$585,I$6,FALSE),0)</f>
        <v>0</v>
      </c>
      <c r="V121" s="103">
        <f>SUMIFS(Gb_VQS!$AX$10:$AX$1735,Gb_VQS!$AV$10:$AV$1735,$A121,Gb_VQS!$AW$10:$AW$1735,10)+SUMIFS(Gb_VQS!$AX$10:$AX$1735,Gb_VQS!$AV$10:$AV$1735,$A121,Gb_VQS!$AW$10:$AW$1735,11)-SUMIFS(Gb_VQS!$AY$10:$AY$1735,Gb_VQS!$AV$10:$AV$1735,$A121,Gb_VQS!$AW$10:$AW$1735,11)</f>
        <v>622171.53</v>
      </c>
      <c r="W121" s="102">
        <f>_xlfn.IFNA(VLOOKUP($A121,Gb_VQS!$AD$10:$AO$585,E$6,FALSE),0)</f>
        <v>894800</v>
      </c>
      <c r="X121" s="102">
        <f>_xlfn.IFNA(VLOOKUP($A121,Gb_VQS!$AD$10:$AO$585,F$6,FALSE),0)</f>
        <v>63500</v>
      </c>
      <c r="Y121" s="102">
        <f>_xlfn.IFNA(VLOOKUP($A121,Gb_VQS!$AD$10:$AO$585,G$6,FALSE),0)</f>
        <v>63500</v>
      </c>
      <c r="Z121" s="102">
        <f>_xlfn.IFNA(VLOOKUP($A121,Gb_VQS!$AD$10:$AO$585,H$6,FALSE),0)</f>
        <v>72500</v>
      </c>
      <c r="AA121" s="101">
        <f>_xlfn.IFNA(VLOOKUP($A121,Gb_VQS!$AD$10:$AO$585,I$6,FALSE),0)</f>
        <v>2000</v>
      </c>
      <c r="AB121" s="103"/>
      <c r="AC121" s="102"/>
      <c r="AD121" s="102"/>
      <c r="AE121" s="102"/>
      <c r="AF121" s="102"/>
      <c r="AG121" s="101"/>
      <c r="AH121" s="103"/>
      <c r="AI121" s="102"/>
      <c r="AJ121" s="102"/>
      <c r="AK121" s="102"/>
      <c r="AL121" s="102"/>
      <c r="AM121" s="101"/>
      <c r="AN121" s="103">
        <f>_xlfn.IFNA(VLOOKUP($A121,Gb_VQS_8586!$B$10:$H$585,D$6,FALSE),0)+SUMIFS(Gb_VQS_8586!$V$10:$V$1160,Gb_VQS_8586!$T$10:$T$1160,$A121,Gb_VQS_8586!$U$10:$U$1160,31)+SUMIFS(Gb_VQS_8586!$AX$10:$AX$1735,Gb_VQS_8586!$AV$10:$AV$1735,$A121,Gb_VQS_8586!$AW$10:$AW$1735,13)</f>
        <v>1102142.5900000001</v>
      </c>
      <c r="AO121" s="102">
        <f>_xlfn.IFNA(VLOOKUP($A121,Gb_VQS_8586!$B$10:$H$585,E$6,FALSE),0)+SUMIFS(Gb_VQS_8586!W$10:W$1160,Gb_VQS_8586!$T$10:$T$1160,$A121)</f>
        <v>1042800</v>
      </c>
      <c r="AP121" s="102">
        <f>_xlfn.IFNA(VLOOKUP($A121,Gb_VQS_8586!$B$10:$H$585,F$6,FALSE),0)+SUMIFS(Gb_VQS_8586!X$10:X$1160,Gb_VQS_8586!$T$10:$T$1160,$A121)</f>
        <v>803600</v>
      </c>
      <c r="AQ121" s="102">
        <f>_xlfn.IFNA(VLOOKUP($A121,Gb_VQS_8586!$B$10:$H$585,G$6,FALSE),0)+SUMIFS(Gb_VQS_8586!Y$10:Y$1160,Gb_VQS_8586!$T$10:$T$1160,$A121)</f>
        <v>803600</v>
      </c>
      <c r="AR121" s="102">
        <f>_xlfn.IFNA(VLOOKUP($A121,Gb_VQS_8586!$B$10:$H$585,H$6,FALSE),0)+SUMIFS(Gb_VQS_8586!Z$10:Z$1160,Gb_VQS_8586!$T$10:$T$1160,$A121)</f>
        <v>803600</v>
      </c>
      <c r="AS121" s="101">
        <f>_xlfn.IFNA(VLOOKUP($A121,Gb_VQS_8586!$B$10:$H$585,I$6,FALSE),0)+SUMIFS(Gb_VQS_8586!AA$10:AA$1160,Gb_VQS_8586!$T$10:$T$1160,$A121)</f>
        <v>803600</v>
      </c>
      <c r="AT121" s="103">
        <f>_xlfn.IFNA(VLOOKUP($A121,Gb_VQS_8586!$K$10:$Q$585,D$6,FALSE),0)</f>
        <v>460224.77</v>
      </c>
      <c r="AU121" s="102">
        <f>_xlfn.IFNA(VLOOKUP($A121,Gb_VQS_8586!$K$10:$Q$585,E$6,FALSE),0)</f>
        <v>867300</v>
      </c>
      <c r="AV121" s="102">
        <f>_xlfn.IFNA(VLOOKUP($A121,Gb_VQS_8586!$K$10:$Q$585,F$6,FALSE),0)</f>
        <v>586500</v>
      </c>
      <c r="AW121" s="102">
        <f>_xlfn.IFNA(VLOOKUP($A121,Gb_VQS_8586!$K$10:$Q$585,G$6,FALSE),0)</f>
        <v>586300</v>
      </c>
      <c r="AX121" s="102">
        <f>_xlfn.IFNA(VLOOKUP($A121,Gb_VQS_8586!$K$10:$Q$585,H$6,FALSE),0)</f>
        <v>593800</v>
      </c>
      <c r="AY121" s="101">
        <f>_xlfn.IFNA(VLOOKUP($A121,Gb_VQS_8586!$K$10:$Q$585,I$6,FALSE),0)</f>
        <v>593000</v>
      </c>
      <c r="AZ121" s="103">
        <f>SUMIFS(Gb_VQS_8586!$AY$10:$AY$1735,Gb_VQS_8586!$AV$10:$AV$1735,$A121,Gb_VQS_8586!$AW$10:$AW$1735,10)</f>
        <v>0</v>
      </c>
      <c r="BA121" s="102">
        <f>_xlfn.IFNA(VLOOKUP($A121,Gb_VQS_8586!$AM$10:$AS$585,E$6,FALSE),0)</f>
        <v>0</v>
      </c>
      <c r="BB121" s="102">
        <f>_xlfn.IFNA(VLOOKUP($A121,Gb_VQS_8586!$AM$10:$AS$585,F$6,FALSE),0)</f>
        <v>0</v>
      </c>
      <c r="BC121" s="102">
        <f>_xlfn.IFNA(VLOOKUP($A121,Gb_VQS_8586!$AM$10:$AS$585,G$6,FALSE),0)</f>
        <v>0</v>
      </c>
      <c r="BD121" s="102">
        <f>_xlfn.IFNA(VLOOKUP($A121,Gb_VQS_8586!$AM$10:$AS$585,H$6,FALSE),0)</f>
        <v>0</v>
      </c>
      <c r="BE121" s="101">
        <f>_xlfn.IFNA(VLOOKUP($A121,Gb_VQS_8586!$AM$10:$AS$585,I$6,FALSE),0)</f>
        <v>0</v>
      </c>
      <c r="BF121" s="103">
        <f>SUMIFS(Gb_VQS_8586!$AX$10:$AX$1735,Gb_VQS_8586!$AV$10:$AV$1735,$A121,Gb_VQS_8586!$AW$10:$AW$1735,10)+SUMIFS(Gb_VQS_8586!$AX$10:$AX$1735,Gb_VQS_8586!$AV$10:$AV$1735,$A121,Gb_VQS_8586!$AW$10:$AW$1735,11)-SUMIFS(Gb_VQS_8586!$AY$10:$AY$1735,Gb_VQS_8586!$AV$10:$AV$1735,$A121,Gb_VQS_8586!$AW$10:$AW$1735,11)</f>
        <v>35164.050000000003</v>
      </c>
      <c r="BG121" s="102">
        <f>_xlfn.IFNA(VLOOKUP($A121,Gb_VQS_8586!$AD$10:$AO$585,E$6,FALSE),0)</f>
        <v>46900</v>
      </c>
      <c r="BH121" s="102">
        <f>_xlfn.IFNA(VLOOKUP($A121,Gb_VQS_8586!$AD$10:$AO$585,F$6,FALSE),0)</f>
        <v>0</v>
      </c>
      <c r="BI121" s="102">
        <f>_xlfn.IFNA(VLOOKUP($A121,Gb_VQS_8586!$AD$10:$AO$585,G$6,FALSE),0)</f>
        <v>0</v>
      </c>
      <c r="BJ121" s="102">
        <f>_xlfn.IFNA(VLOOKUP($A121,Gb_VQS_8586!$AD$10:$AO$585,H$6,FALSE),0)</f>
        <v>0</v>
      </c>
      <c r="BK121" s="101">
        <f>_xlfn.IFNA(VLOOKUP($A121,Gb_VQS_8586!$AD$10:$AO$585,I$6,FALSE),0)</f>
        <v>0</v>
      </c>
      <c r="BL121" s="103">
        <f>SUMIFS(Gb_VQS_8586!BD$10:BD$2310,Gb_VQS_8586!$BB$10:$BB$2310,$A121,Gb_VQS_8586!$BC$10:$BC$2310,23)+SUMIFS(Gb_VQS_8586!BD$10:BD$2310,Gb_VQS_8586!$BB$10:$BB$2310,$A121,Gb_VQS_8586!$BC$10:$BC$2310,21)+SUMIFS(Gb_VQS_8586!BN$10:BN$2310,Gb_VQS_8586!$BL$10:$BL$2310,$A121,Gb_VQS_8586!$BM$10:$BM$2310,33)+SUMIFS(Gb_VQS_8586!BN$10:BN$2310,Gb_VQS_8586!$BL$10:$BL$2310,$A121,Gb_VQS_8586!$BM$10:$BM$2310,35)+SUMIFS(Gb_VQS_8586!$V$10:$V$1160,Gb_VQS_8586!$T$10:$T$1160,$A121,Gb_VQS_8586!$U$10:$U$1160,33)-SUMIFS(Gb_VQS_8586!$AX$10:$AX$1735,Gb_VQS_8586!$AV$10:$AV$1735,$A121,Gb_VQS_8586!$AW$10:$AW$1735,13)</f>
        <v>54973.34</v>
      </c>
      <c r="BM121" s="102">
        <f>SUMIFS(Gb_VQS_8586!BE$10:BE$2310,Gb_VQS_8586!$BB$10:$BB$2310,$A121,Gb_VQS_8586!$BC$10:$BC$2310,23)+SUMIFS(Gb_VQS_8586!BE$10:BE$2310,Gb_VQS_8586!$BB$10:$BB$2310,$A121,Gb_VQS_8586!$BC$10:$BC$2310,21)+SUMIFS(Gb_VQS_8586!BO$10:BO$2310,Gb_VQS_8586!$BL$10:$BL$2310,$A121,Gb_VQS_8586!$BM$10:$BM$2310,33)+SUMIFS(Gb_VQS_8586!BO$10:BO$2310,Gb_VQS_8586!$BL$10:$BL$2310,$A121,Gb_VQS_8586!$BM$10:$BM$2310,35)</f>
        <v>48800</v>
      </c>
      <c r="BN121" s="102">
        <f>SUMIFS(Gb_VQS_8586!BF$10:BF$2310,Gb_VQS_8586!$BB$10:$BB$2310,$A121,Gb_VQS_8586!$BC$10:$BC$2310,23)+SUMIFS(Gb_VQS_8586!BF$10:BF$2310,Gb_VQS_8586!$BB$10:$BB$2310,$A121,Gb_VQS_8586!$BC$10:$BC$2310,21)+SUMIFS(Gb_VQS_8586!BP$10:BP$2310,Gb_VQS_8586!$BL$10:$BL$2310,$A121,Gb_VQS_8586!$BM$10:$BM$2310,33)+SUMIFS(Gb_VQS_8586!BP$10:BP$2310,Gb_VQS_8586!$BL$10:$BL$2310,$A121,Gb_VQS_8586!$BM$10:$BM$2310,35)</f>
        <v>1000</v>
      </c>
      <c r="BO121" s="102">
        <f>SUMIFS(Gb_VQS_8586!BG$10:BG$2310,Gb_VQS_8586!$BB$10:$BB$2310,$A121,Gb_VQS_8586!$BC$10:$BC$2310,23)+SUMIFS(Gb_VQS_8586!BG$10:BG$2310,Gb_VQS_8586!$BB$10:$BB$2310,$A121,Gb_VQS_8586!$BC$10:$BC$2310,21)+SUMIFS(Gb_VQS_8586!BQ$10:BQ$2310,Gb_VQS_8586!$BL$10:$BL$2310,$A121,Gb_VQS_8586!$BM$10:$BM$2310,33)+SUMIFS(Gb_VQS_8586!BQ$10:BQ$2310,Gb_VQS_8586!$BL$10:$BL$2310,$A121,Gb_VQS_8586!$BM$10:$BM$2310,35)</f>
        <v>1000</v>
      </c>
      <c r="BP121" s="102">
        <f>SUMIFS(Gb_VQS_8586!BH$10:BH$2310,Gb_VQS_8586!$BB$10:$BB$2310,$A121,Gb_VQS_8586!$BC$10:$BC$2310,23)+SUMIFS(Gb_VQS_8586!BH$10:BH$2310,Gb_VQS_8586!$BB$10:$BB$2310,$A121,Gb_VQS_8586!$BC$10:$BC$2310,21)+SUMIFS(Gb_VQS_8586!BR$10:BR$2310,Gb_VQS_8586!$BL$10:$BL$2310,$A121,Gb_VQS_8586!$BM$10:$BM$2310,33)+SUMIFS(Gb_VQS_8586!BR$10:BR$2310,Gb_VQS_8586!$BL$10:$BL$2310,$A121,Gb_VQS_8586!$BM$10:$BM$2310,35)</f>
        <v>1000</v>
      </c>
      <c r="BQ121" s="101">
        <f>SUMIFS(Gb_VQS_8586!BI$10:BI$2310,Gb_VQS_8586!$BB$10:$BB$2310,$A121,Gb_VQS_8586!$BC$10:$BC$2310,23)+SUMIFS(Gb_VQS_8586!BI$10:BI$2310,Gb_VQS_8586!$BB$10:$BB$2310,$A121,Gb_VQS_8586!$BC$10:$BC$2310,21)+SUMIFS(Gb_VQS_8586!BS$10:BS$2310,Gb_VQS_8586!$BL$10:$BL$2310,$A121,Gb_VQS_8586!$BM$10:$BM$2310,33)+SUMIFS(Gb_VQS_8586!BS$10:BS$2310,Gb_VQS_8586!$BL$10:$BL$2310,$A121,Gb_VQS_8586!$BM$10:$BM$2310,35)</f>
        <v>1000</v>
      </c>
      <c r="BR121" s="103">
        <f>SUMIFS(Gb_VQS_8586!BD$10:BD$2310,Gb_VQS_8586!$BB$10:$BB$2310,$A121,Gb_VQS_8586!$BC$10:$BC$2310,24)+SUMIFS(Gb_VQS_8586!BD$10:BD$2310,Gb_VQS_8586!$BB$10:$BB$2310,$A121,Gb_VQS_8586!$BC$10:$BC$2310,22)+SUMIFS(Gb_VQS_8586!BN$10:BN$2310,Gb_VQS_8586!$BL$10:$BL$2310,$A121,Gb_VQS_8586!$BM$10:$BM$2310,34)+SUMIFS(Gb_VQS_8586!BN$10:BN$2310,Gb_VQS_8586!$BL$10:$BL$2310,$A121,Gb_VQS_8586!$BM$10:$BM$2310,36)</f>
        <v>583795.46</v>
      </c>
      <c r="BS121" s="102">
        <f>SUMIFS(Gb_VQS_8586!BE$10:BE$2310,Gb_VQS_8586!$BB$10:$BB$2310,$A121,Gb_VQS_8586!$BC$10:$BC$2310,24)+SUMIFS(Gb_VQS_8586!BE$10:BE$2310,Gb_VQS_8586!$BB$10:$BB$2310,$A121,Gb_VQS_8586!$BC$10:$BC$2310,22)+SUMIFS(Gb_VQS_8586!BO$10:BO$2310,Gb_VQS_8586!$BL$10:$BL$2310,$A121,Gb_VQS_8586!$BM$10:$BM$2310,34)+SUMIFS(Gb_VQS_8586!BO$10:BO$2310,Gb_VQS_8586!$BL$10:$BL$2310,$A121,Gb_VQS_8586!$BM$10:$BM$2310,36)</f>
        <v>143000</v>
      </c>
      <c r="BT121" s="102">
        <f>SUMIFS(Gb_VQS_8586!BF$10:BF$2310,Gb_VQS_8586!$BB$10:$BB$2310,$A121,Gb_VQS_8586!$BC$10:$BC$2310,24)+SUMIFS(Gb_VQS_8586!BF$10:BF$2310,Gb_VQS_8586!$BB$10:$BB$2310,$A121,Gb_VQS_8586!$BC$10:$BC$2310,22)+SUMIFS(Gb_VQS_8586!BP$10:BP$2310,Gb_VQS_8586!$BL$10:$BL$2310,$A121,Gb_VQS_8586!$BM$10:$BM$2310,34)+SUMIFS(Gb_VQS_8586!BP$10:BP$2310,Gb_VQS_8586!$BL$10:$BL$2310,$A121,Gb_VQS_8586!$BM$10:$BM$2310,36)</f>
        <v>9000</v>
      </c>
      <c r="BU121" s="102">
        <f>SUMIFS(Gb_VQS_8586!BG$10:BG$2310,Gb_VQS_8586!$BB$10:$BB$2310,$A121,Gb_VQS_8586!$BC$10:$BC$2310,24)+SUMIFS(Gb_VQS_8586!BG$10:BG$2310,Gb_VQS_8586!$BB$10:$BB$2310,$A121,Gb_VQS_8586!$BC$10:$BC$2310,22)+SUMIFS(Gb_VQS_8586!BQ$10:BQ$2310,Gb_VQS_8586!$BL$10:$BL$2310,$A121,Gb_VQS_8586!$BM$10:$BM$2310,34)+SUMIFS(Gb_VQS_8586!BQ$10:BQ$2310,Gb_VQS_8586!$BL$10:$BL$2310,$A121,Gb_VQS_8586!$BM$10:$BM$2310,36)</f>
        <v>95400</v>
      </c>
      <c r="BV121" s="102">
        <f>SUMIFS(Gb_VQS_8586!BH$10:BH$2310,Gb_VQS_8586!$BB$10:$BB$2310,$A121,Gb_VQS_8586!$BC$10:$BC$2310,24)+SUMIFS(Gb_VQS_8586!BH$10:BH$2310,Gb_VQS_8586!$BB$10:$BB$2310,$A121,Gb_VQS_8586!$BC$10:$BC$2310,22)+SUMIFS(Gb_VQS_8586!BR$10:BR$2310,Gb_VQS_8586!$BL$10:$BL$2310,$A121,Gb_VQS_8586!$BM$10:$BM$2310,34)+SUMIFS(Gb_VQS_8586!BR$10:BR$2310,Gb_VQS_8586!$BL$10:$BL$2310,$A121,Gb_VQS_8586!$BM$10:$BM$2310,36)</f>
        <v>88000</v>
      </c>
      <c r="BW121" s="101">
        <f>SUMIFS(Gb_VQS_8586!BI$10:BI$2310,Gb_VQS_8586!$BB$10:$BB$2310,$A121,Gb_VQS_8586!$BC$10:$BC$2310,24)+SUMIFS(Gb_VQS_8586!BI$10:BI$2310,Gb_VQS_8586!$BB$10:$BB$2310,$A121,Gb_VQS_8586!$BC$10:$BC$2310,22)+SUMIFS(Gb_VQS_8586!BS$10:BS$2310,Gb_VQS_8586!$BL$10:$BL$2310,$A121,Gb_VQS_8586!$BM$10:$BM$2310,34)+SUMIFS(Gb_VQS_8586!BS$10:BS$2310,Gb_VQS_8586!$BL$10:$BL$2310,$A121,Gb_VQS_8586!$BM$10:$BM$2310,36)</f>
        <v>88800</v>
      </c>
      <c r="BX121" s="103">
        <f>_xlfn.IFNA(VLOOKUP($A121,Gb_Stand!$B$10:$H$585,D$6,FALSE),0)</f>
        <v>105307.29</v>
      </c>
      <c r="BY121" s="102">
        <f>_xlfn.IFNA(VLOOKUP($A121,Gb_Stand!$B$10:$H$585,E$6,FALSE),0)</f>
        <v>137707.29</v>
      </c>
      <c r="BZ121" s="102">
        <f>_xlfn.IFNA(VLOOKUP($A121,Gb_Stand!$B$10:$H$585,F$6,FALSE),0)</f>
        <v>106007.29</v>
      </c>
      <c r="CA121" s="102">
        <f>_xlfn.IFNA(VLOOKUP($A121,Gb_Stand!$B$10:$H$585,G$6,FALSE),0)</f>
        <v>74307.289999999994</v>
      </c>
      <c r="CB121" s="102">
        <f>_xlfn.IFNA(VLOOKUP($A121,Gb_Stand!$B$10:$H$585,H$6,FALSE),0)</f>
        <v>50207.29</v>
      </c>
      <c r="CC121" s="101">
        <f>_xlfn.IFNA(VLOOKUP($A121,Gb_Stand!$B$10:$H$585,I$6,FALSE),0)</f>
        <v>26107.29</v>
      </c>
      <c r="CD121" s="103">
        <f>_xlfn.IFNA(VLOOKUP($A121,Gb_Stand!$K$10:$Q$585,D$6,FALSE),0)</f>
        <v>0</v>
      </c>
      <c r="CE121" s="102">
        <f>_xlfn.IFNA(VLOOKUP($A121,Gb_Stand!$K$10:$Q$585,E$6,FALSE),0)</f>
        <v>0</v>
      </c>
      <c r="CF121" s="102">
        <f>_xlfn.IFNA(VLOOKUP($A121,Gb_Stand!$K$10:$Q$585,F$6,FALSE),0)</f>
        <v>0</v>
      </c>
      <c r="CG121" s="102">
        <f>_xlfn.IFNA(VLOOKUP($A121,Gb_Stand!$K$10:$Q$585,G$6,FALSE),0)</f>
        <v>0</v>
      </c>
      <c r="CH121" s="102">
        <f>_xlfn.IFNA(VLOOKUP($A121,Gb_Stand!$K$10:$Q$585,H$6,FALSE),0)</f>
        <v>0</v>
      </c>
      <c r="CI121" s="101">
        <f>_xlfn.IFNA(VLOOKUP($A121,Gb_Stand!$K$10:$Q$585,I$6,FALSE),0)</f>
        <v>0</v>
      </c>
      <c r="CJ121" s="103">
        <f>_xlfn.IFNA(VLOOKUP($A121,Gb_Stand!$T$10:$Z$585,D$6,FALSE),0)</f>
        <v>1947715.44</v>
      </c>
      <c r="CK121" s="102">
        <f>_xlfn.IFNA(VLOOKUP($A121,Gb_Stand!$T$10:$Z$585,E$6,FALSE),0)</f>
        <v>1783701.49</v>
      </c>
      <c r="CL121" s="102">
        <f>_xlfn.IFNA(VLOOKUP($A121,Gb_Stand!$T$10:$Z$585,F$6,FALSE),0)</f>
        <v>1722886.92</v>
      </c>
      <c r="CM121" s="102">
        <f>_xlfn.IFNA(VLOOKUP($A121,Gb_Stand!$T$10:$Z$585,G$6,FALSE),0)</f>
        <v>1659662.58</v>
      </c>
      <c r="CN121" s="102">
        <f>_xlfn.IFNA(VLOOKUP($A121,Gb_Stand!$T$10:$Z$585,H$6,FALSE),0)</f>
        <v>1593962.63</v>
      </c>
      <c r="CO121" s="101">
        <f>_xlfn.IFNA(VLOOKUP($A121,Gb_Stand!$T$10:$Z$585,I$6,FALSE),0)</f>
        <v>1525587.23</v>
      </c>
      <c r="CP121" s="103">
        <f>_xlfn.IFNA(VLOOKUP($A121,Gb_Stand!$AC$10:$AI$585,D$6,FALSE),0)</f>
        <v>0</v>
      </c>
      <c r="CQ121" s="102">
        <f>_xlfn.IFNA(VLOOKUP($A121,Gb_Stand!$AC$10:$AI$585,E$6,FALSE),0)</f>
        <v>0</v>
      </c>
      <c r="CR121" s="102">
        <f>_xlfn.IFNA(VLOOKUP($A121,Gb_Stand!$AC$10:$AI$585,F$6,FALSE),0)</f>
        <v>0</v>
      </c>
      <c r="CS121" s="102">
        <f>_xlfn.IFNA(VLOOKUP($A121,Gb_Stand!$AC$10:$AI$585,G$6,FALSE),0)</f>
        <v>0</v>
      </c>
      <c r="CT121" s="102">
        <f>_xlfn.IFNA(VLOOKUP($A121,Gb_Stand!$AC$10:$AI$585,H$6,FALSE),0)</f>
        <v>0</v>
      </c>
      <c r="CU121" s="101">
        <f>_xlfn.IFNA(VLOOKUP($A121,Gb_Stand!$AC$10:$AI$585,I$6,FALSE),0)</f>
        <v>0</v>
      </c>
    </row>
    <row r="122" spans="1:99" x14ac:dyDescent="0.4">
      <c r="A122" s="106">
        <v>20817</v>
      </c>
      <c r="B122" s="105" t="s">
        <v>96</v>
      </c>
      <c r="C122" s="104"/>
      <c r="D122" s="103">
        <f>_xlfn.IFNA(VLOOKUP($A122,Gb_VQS!$B$10:$H$585,D$6,FALSE),0)+SUMIFS(Gb_VQS!$V$10:$V$1160,Gb_VQS!$T$10:$T$1160,$A122,Gb_VQS!$U$10:$U$1160,31)+SUMIFS(Gb_VQS!$AX$10:$AX$1735,Gb_VQS!$AV$10:$AV$1735,$A122,Gb_VQS!$AW$10:$AW$1735,13)</f>
        <v>34774730.469999999</v>
      </c>
      <c r="E122" s="102">
        <f>_xlfn.IFNA(VLOOKUP($A122,Gb_VQS!$B$10:$H$585,E$6,FALSE),0)+SUMIFS(Gb_VQS!W$10:W$1160,Gb_VQS!$T$10:$T$1160,$A122)</f>
        <v>32321200</v>
      </c>
      <c r="F122" s="102">
        <f>_xlfn.IFNA(VLOOKUP($A122,Gb_VQS!$B$10:$H$585,F$6,FALSE),0)+SUMIFS(Gb_VQS!X$10:X$1160,Gb_VQS!$T$10:$T$1160,$A122)</f>
        <v>31318100</v>
      </c>
      <c r="G122" s="102">
        <f>_xlfn.IFNA(VLOOKUP($A122,Gb_VQS!$B$10:$H$585,G$6,FALSE),0)+SUMIFS(Gb_VQS!Y$10:Y$1160,Gb_VQS!$T$10:$T$1160,$A122)</f>
        <v>31719100</v>
      </c>
      <c r="H122" s="102">
        <f>_xlfn.IFNA(VLOOKUP($A122,Gb_VQS!$B$10:$H$585,H$6,FALSE),0)+SUMIFS(Gb_VQS!Z$10:Z$1160,Gb_VQS!$T$10:$T$1160,$A122)</f>
        <v>32036100</v>
      </c>
      <c r="I122" s="101">
        <f>_xlfn.IFNA(VLOOKUP($A122,Gb_VQS!$B$10:$H$585,I$6,FALSE),0)+SUMIFS(Gb_VQS!AA$10:AA$1160,Gb_VQS!$T$10:$T$1160,$A122)</f>
        <v>31766500</v>
      </c>
      <c r="J122" s="103">
        <f>_xlfn.IFNA(VLOOKUP($A122,Gb_VQS!$K$10:$Q$585,D$6,FALSE),0)</f>
        <v>34369288.359999999</v>
      </c>
      <c r="K122" s="102">
        <f>_xlfn.IFNA(VLOOKUP($A122,Gb_VQS!$K$10:$Q$585,E$6,FALSE),0)</f>
        <v>32519600</v>
      </c>
      <c r="L122" s="102">
        <f>_xlfn.IFNA(VLOOKUP($A122,Gb_VQS!$K$10:$Q$585,F$6,FALSE),0)</f>
        <v>31738100</v>
      </c>
      <c r="M122" s="102">
        <f>_xlfn.IFNA(VLOOKUP($A122,Gb_VQS!$K$10:$Q$585,G$6,FALSE),0)</f>
        <v>32293300</v>
      </c>
      <c r="N122" s="102">
        <f>_xlfn.IFNA(VLOOKUP($A122,Gb_VQS!$K$10:$Q$585,H$6,FALSE),0)</f>
        <v>32482900</v>
      </c>
      <c r="O122" s="101">
        <f>_xlfn.IFNA(VLOOKUP($A122,Gb_VQS!$K$10:$Q$585,I$6,FALSE),0)</f>
        <v>30371900</v>
      </c>
      <c r="P122" s="103">
        <f>SUMIFS(Gb_VQS!$AY$10:$AY$1735,Gb_VQS!$AV$10:$AV$1735,$A122,Gb_VQS!$AW$10:$AW$1735,10)</f>
        <v>692661.65</v>
      </c>
      <c r="Q122" s="102">
        <f>_xlfn.IFNA(VLOOKUP($A122,Gb_VQS!$AM$10:$AS$585,E$6,FALSE),0)</f>
        <v>0</v>
      </c>
      <c r="R122" s="102">
        <f>_xlfn.IFNA(VLOOKUP($A122,Gb_VQS!$AM$10:$AS$585,F$6,FALSE),0)</f>
        <v>0</v>
      </c>
      <c r="S122" s="102">
        <f>_xlfn.IFNA(VLOOKUP($A122,Gb_VQS!$AM$10:$AS$585,G$6,FALSE),0)</f>
        <v>0</v>
      </c>
      <c r="T122" s="102">
        <f>_xlfn.IFNA(VLOOKUP($A122,Gb_VQS!$AM$10:$AS$585,H$6,FALSE),0)</f>
        <v>0</v>
      </c>
      <c r="U122" s="101">
        <f>_xlfn.IFNA(VLOOKUP($A122,Gb_VQS!$AM$10:$AS$585,I$6,FALSE),0)</f>
        <v>0</v>
      </c>
      <c r="V122" s="103">
        <f>SUMIFS(Gb_VQS!$AX$10:$AX$1735,Gb_VQS!$AV$10:$AV$1735,$A122,Gb_VQS!$AW$10:$AW$1735,10)+SUMIFS(Gb_VQS!$AX$10:$AX$1735,Gb_VQS!$AV$10:$AV$1735,$A122,Gb_VQS!$AW$10:$AW$1735,11)-SUMIFS(Gb_VQS!$AY$10:$AY$1735,Gb_VQS!$AV$10:$AV$1735,$A122,Gb_VQS!$AW$10:$AW$1735,11)</f>
        <v>3975908.63</v>
      </c>
      <c r="W122" s="102">
        <f>_xlfn.IFNA(VLOOKUP($A122,Gb_VQS!$AD$10:$AO$585,E$6,FALSE),0)</f>
        <v>1321900</v>
      </c>
      <c r="X122" s="102">
        <f>_xlfn.IFNA(VLOOKUP($A122,Gb_VQS!$AD$10:$AO$585,F$6,FALSE),0)</f>
        <v>1127800</v>
      </c>
      <c r="Y122" s="102">
        <f>_xlfn.IFNA(VLOOKUP($A122,Gb_VQS!$AD$10:$AO$585,G$6,FALSE),0)</f>
        <v>938700</v>
      </c>
      <c r="Z122" s="102">
        <f>_xlfn.IFNA(VLOOKUP($A122,Gb_VQS!$AD$10:$AO$585,H$6,FALSE),0)</f>
        <v>881300</v>
      </c>
      <c r="AA122" s="101">
        <f>_xlfn.IFNA(VLOOKUP($A122,Gb_VQS!$AD$10:$AO$585,I$6,FALSE),0)</f>
        <v>787100</v>
      </c>
      <c r="AB122" s="103"/>
      <c r="AC122" s="102"/>
      <c r="AD122" s="102"/>
      <c r="AE122" s="102"/>
      <c r="AF122" s="102"/>
      <c r="AG122" s="101"/>
      <c r="AH122" s="103"/>
      <c r="AI122" s="102"/>
      <c r="AJ122" s="102"/>
      <c r="AK122" s="102"/>
      <c r="AL122" s="102"/>
      <c r="AM122" s="101"/>
      <c r="AN122" s="103">
        <f>_xlfn.IFNA(VLOOKUP($A122,Gb_VQS_8586!$B$10:$H$585,D$6,FALSE),0)+SUMIFS(Gb_VQS_8586!$V$10:$V$1160,Gb_VQS_8586!$T$10:$T$1160,$A122,Gb_VQS_8586!$U$10:$U$1160,31)+SUMIFS(Gb_VQS_8586!$AX$10:$AX$1735,Gb_VQS_8586!$AV$10:$AV$1735,$A122,Gb_VQS_8586!$AW$10:$AW$1735,13)</f>
        <v>5380193.8600000003</v>
      </c>
      <c r="AO122" s="102">
        <f>_xlfn.IFNA(VLOOKUP($A122,Gb_VQS_8586!$B$10:$H$585,E$6,FALSE),0)+SUMIFS(Gb_VQS_8586!W$10:W$1160,Gb_VQS_8586!$T$10:$T$1160,$A122)</f>
        <v>5409500</v>
      </c>
      <c r="AP122" s="102">
        <f>_xlfn.IFNA(VLOOKUP($A122,Gb_VQS_8586!$B$10:$H$585,F$6,FALSE),0)+SUMIFS(Gb_VQS_8586!X$10:X$1160,Gb_VQS_8586!$T$10:$T$1160,$A122)</f>
        <v>5470400</v>
      </c>
      <c r="AQ122" s="102">
        <f>_xlfn.IFNA(VLOOKUP($A122,Gb_VQS_8586!$B$10:$H$585,G$6,FALSE),0)+SUMIFS(Gb_VQS_8586!Y$10:Y$1160,Gb_VQS_8586!$T$10:$T$1160,$A122)</f>
        <v>5514900</v>
      </c>
      <c r="AR122" s="102">
        <f>_xlfn.IFNA(VLOOKUP($A122,Gb_VQS_8586!$B$10:$H$585,H$6,FALSE),0)+SUMIFS(Gb_VQS_8586!Z$10:Z$1160,Gb_VQS_8586!$T$10:$T$1160,$A122)</f>
        <v>5544900</v>
      </c>
      <c r="AS122" s="101">
        <f>_xlfn.IFNA(VLOOKUP($A122,Gb_VQS_8586!$B$10:$H$585,I$6,FALSE),0)+SUMIFS(Gb_VQS_8586!AA$10:AA$1160,Gb_VQS_8586!$T$10:$T$1160,$A122)</f>
        <v>5566100</v>
      </c>
      <c r="AT122" s="103">
        <f>_xlfn.IFNA(VLOOKUP($A122,Gb_VQS_8586!$K$10:$Q$585,D$6,FALSE),0)</f>
        <v>4701294.41</v>
      </c>
      <c r="AU122" s="102">
        <f>_xlfn.IFNA(VLOOKUP($A122,Gb_VQS_8586!$K$10:$Q$585,E$6,FALSE),0)</f>
        <v>4605800</v>
      </c>
      <c r="AV122" s="102">
        <f>_xlfn.IFNA(VLOOKUP($A122,Gb_VQS_8586!$K$10:$Q$585,F$6,FALSE),0)</f>
        <v>4255000</v>
      </c>
      <c r="AW122" s="102">
        <f>_xlfn.IFNA(VLOOKUP($A122,Gb_VQS_8586!$K$10:$Q$585,G$6,FALSE),0)</f>
        <v>4467400</v>
      </c>
      <c r="AX122" s="102">
        <f>_xlfn.IFNA(VLOOKUP($A122,Gb_VQS_8586!$K$10:$Q$585,H$6,FALSE),0)</f>
        <v>4658600</v>
      </c>
      <c r="AY122" s="101">
        <f>_xlfn.IFNA(VLOOKUP($A122,Gb_VQS_8586!$K$10:$Q$585,I$6,FALSE),0)</f>
        <v>4530100</v>
      </c>
      <c r="AZ122" s="103">
        <f>SUMIFS(Gb_VQS_8586!$AY$10:$AY$1735,Gb_VQS_8586!$AV$10:$AV$1735,$A122,Gb_VQS_8586!$AW$10:$AW$1735,10)</f>
        <v>3043.77</v>
      </c>
      <c r="BA122" s="102">
        <f>_xlfn.IFNA(VLOOKUP($A122,Gb_VQS_8586!$AM$10:$AS$585,E$6,FALSE),0)</f>
        <v>0</v>
      </c>
      <c r="BB122" s="102">
        <f>_xlfn.IFNA(VLOOKUP($A122,Gb_VQS_8586!$AM$10:$AS$585,F$6,FALSE),0)</f>
        <v>0</v>
      </c>
      <c r="BC122" s="102">
        <f>_xlfn.IFNA(VLOOKUP($A122,Gb_VQS_8586!$AM$10:$AS$585,G$6,FALSE),0)</f>
        <v>0</v>
      </c>
      <c r="BD122" s="102">
        <f>_xlfn.IFNA(VLOOKUP($A122,Gb_VQS_8586!$AM$10:$AS$585,H$6,FALSE),0)</f>
        <v>0</v>
      </c>
      <c r="BE122" s="101">
        <f>_xlfn.IFNA(VLOOKUP($A122,Gb_VQS_8586!$AM$10:$AS$585,I$6,FALSE),0)</f>
        <v>0</v>
      </c>
      <c r="BF122" s="103">
        <f>SUMIFS(Gb_VQS_8586!$AX$10:$AX$1735,Gb_VQS_8586!$AV$10:$AV$1735,$A122,Gb_VQS_8586!$AW$10:$AW$1735,10)+SUMIFS(Gb_VQS_8586!$AX$10:$AX$1735,Gb_VQS_8586!$AV$10:$AV$1735,$A122,Gb_VQS_8586!$AW$10:$AW$1735,11)-SUMIFS(Gb_VQS_8586!$AY$10:$AY$1735,Gb_VQS_8586!$AV$10:$AV$1735,$A122,Gb_VQS_8586!$AW$10:$AW$1735,11)</f>
        <v>622432.32999999996</v>
      </c>
      <c r="BG122" s="102">
        <f>_xlfn.IFNA(VLOOKUP($A122,Gb_VQS_8586!$AD$10:$AO$585,E$6,FALSE),0)</f>
        <v>336000</v>
      </c>
      <c r="BH122" s="102">
        <f>_xlfn.IFNA(VLOOKUP($A122,Gb_VQS_8586!$AD$10:$AO$585,F$6,FALSE),0)</f>
        <v>566500</v>
      </c>
      <c r="BI122" s="102">
        <f>_xlfn.IFNA(VLOOKUP($A122,Gb_VQS_8586!$AD$10:$AO$585,G$6,FALSE),0)</f>
        <v>315100</v>
      </c>
      <c r="BJ122" s="102">
        <f>_xlfn.IFNA(VLOOKUP($A122,Gb_VQS_8586!$AD$10:$AO$585,H$6,FALSE),0)</f>
        <v>265100</v>
      </c>
      <c r="BK122" s="101">
        <f>_xlfn.IFNA(VLOOKUP($A122,Gb_VQS_8586!$AD$10:$AO$585,I$6,FALSE),0)</f>
        <v>269000</v>
      </c>
      <c r="BL122" s="103">
        <f>SUMIFS(Gb_VQS_8586!BD$10:BD$2310,Gb_VQS_8586!$BB$10:$BB$2310,$A122,Gb_VQS_8586!$BC$10:$BC$2310,23)+SUMIFS(Gb_VQS_8586!BD$10:BD$2310,Gb_VQS_8586!$BB$10:$BB$2310,$A122,Gb_VQS_8586!$BC$10:$BC$2310,21)+SUMIFS(Gb_VQS_8586!BN$10:BN$2310,Gb_VQS_8586!$BL$10:$BL$2310,$A122,Gb_VQS_8586!$BM$10:$BM$2310,33)+SUMIFS(Gb_VQS_8586!BN$10:BN$2310,Gb_VQS_8586!$BL$10:$BL$2310,$A122,Gb_VQS_8586!$BM$10:$BM$2310,35)+SUMIFS(Gb_VQS_8586!$V$10:$V$1160,Gb_VQS_8586!$T$10:$T$1160,$A122,Gb_VQS_8586!$U$10:$U$1160,33)-SUMIFS(Gb_VQS_8586!$AX$10:$AX$1735,Gb_VQS_8586!$AV$10:$AV$1735,$A122,Gb_VQS_8586!$AW$10:$AW$1735,13)</f>
        <v>532152.49000000011</v>
      </c>
      <c r="BM122" s="102">
        <f>SUMIFS(Gb_VQS_8586!BE$10:BE$2310,Gb_VQS_8586!$BB$10:$BB$2310,$A122,Gb_VQS_8586!$BC$10:$BC$2310,23)+SUMIFS(Gb_VQS_8586!BE$10:BE$2310,Gb_VQS_8586!$BB$10:$BB$2310,$A122,Gb_VQS_8586!$BC$10:$BC$2310,21)+SUMIFS(Gb_VQS_8586!BO$10:BO$2310,Gb_VQS_8586!$BL$10:$BL$2310,$A122,Gb_VQS_8586!$BM$10:$BM$2310,33)+SUMIFS(Gb_VQS_8586!BO$10:BO$2310,Gb_VQS_8586!$BL$10:$BL$2310,$A122,Gb_VQS_8586!$BM$10:$BM$2310,35)</f>
        <v>550700</v>
      </c>
      <c r="BN122" s="102">
        <f>SUMIFS(Gb_VQS_8586!BF$10:BF$2310,Gb_VQS_8586!$BB$10:$BB$2310,$A122,Gb_VQS_8586!$BC$10:$BC$2310,23)+SUMIFS(Gb_VQS_8586!BF$10:BF$2310,Gb_VQS_8586!$BB$10:$BB$2310,$A122,Gb_VQS_8586!$BC$10:$BC$2310,21)+SUMIFS(Gb_VQS_8586!BP$10:BP$2310,Gb_VQS_8586!$BL$10:$BL$2310,$A122,Gb_VQS_8586!$BM$10:$BM$2310,33)+SUMIFS(Gb_VQS_8586!BP$10:BP$2310,Gb_VQS_8586!$BL$10:$BL$2310,$A122,Gb_VQS_8586!$BM$10:$BM$2310,35)</f>
        <v>545700</v>
      </c>
      <c r="BO122" s="102">
        <f>SUMIFS(Gb_VQS_8586!BG$10:BG$2310,Gb_VQS_8586!$BB$10:$BB$2310,$A122,Gb_VQS_8586!$BC$10:$BC$2310,23)+SUMIFS(Gb_VQS_8586!BG$10:BG$2310,Gb_VQS_8586!$BB$10:$BB$2310,$A122,Gb_VQS_8586!$BC$10:$BC$2310,21)+SUMIFS(Gb_VQS_8586!BQ$10:BQ$2310,Gb_VQS_8586!$BL$10:$BL$2310,$A122,Gb_VQS_8586!$BM$10:$BM$2310,33)+SUMIFS(Gb_VQS_8586!BQ$10:BQ$2310,Gb_VQS_8586!$BL$10:$BL$2310,$A122,Gb_VQS_8586!$BM$10:$BM$2310,35)</f>
        <v>674300</v>
      </c>
      <c r="BP122" s="102">
        <f>SUMIFS(Gb_VQS_8586!BH$10:BH$2310,Gb_VQS_8586!$BB$10:$BB$2310,$A122,Gb_VQS_8586!$BC$10:$BC$2310,23)+SUMIFS(Gb_VQS_8586!BH$10:BH$2310,Gb_VQS_8586!$BB$10:$BB$2310,$A122,Gb_VQS_8586!$BC$10:$BC$2310,21)+SUMIFS(Gb_VQS_8586!BR$10:BR$2310,Gb_VQS_8586!$BL$10:$BL$2310,$A122,Gb_VQS_8586!$BM$10:$BM$2310,33)+SUMIFS(Gb_VQS_8586!BR$10:BR$2310,Gb_VQS_8586!$BL$10:$BL$2310,$A122,Gb_VQS_8586!$BM$10:$BM$2310,35)</f>
        <v>674300</v>
      </c>
      <c r="BQ122" s="101">
        <f>SUMIFS(Gb_VQS_8586!BI$10:BI$2310,Gb_VQS_8586!$BB$10:$BB$2310,$A122,Gb_VQS_8586!$BC$10:$BC$2310,23)+SUMIFS(Gb_VQS_8586!BI$10:BI$2310,Gb_VQS_8586!$BB$10:$BB$2310,$A122,Gb_VQS_8586!$BC$10:$BC$2310,21)+SUMIFS(Gb_VQS_8586!BS$10:BS$2310,Gb_VQS_8586!$BL$10:$BL$2310,$A122,Gb_VQS_8586!$BM$10:$BM$2310,33)+SUMIFS(Gb_VQS_8586!BS$10:BS$2310,Gb_VQS_8586!$BL$10:$BL$2310,$A122,Gb_VQS_8586!$BM$10:$BM$2310,35)</f>
        <v>550700</v>
      </c>
      <c r="BR122" s="103">
        <f>SUMIFS(Gb_VQS_8586!BD$10:BD$2310,Gb_VQS_8586!$BB$10:$BB$2310,$A122,Gb_VQS_8586!$BC$10:$BC$2310,24)+SUMIFS(Gb_VQS_8586!BD$10:BD$2310,Gb_VQS_8586!$BB$10:$BB$2310,$A122,Gb_VQS_8586!$BC$10:$BC$2310,22)+SUMIFS(Gb_VQS_8586!BN$10:BN$2310,Gb_VQS_8586!$BL$10:$BL$2310,$A122,Gb_VQS_8586!$BM$10:$BM$2310,34)+SUMIFS(Gb_VQS_8586!BN$10:BN$2310,Gb_VQS_8586!$BL$10:$BL$2310,$A122,Gb_VQS_8586!$BM$10:$BM$2310,36)</f>
        <v>332879.94</v>
      </c>
      <c r="BS122" s="102">
        <f>SUMIFS(Gb_VQS_8586!BE$10:BE$2310,Gb_VQS_8586!$BB$10:$BB$2310,$A122,Gb_VQS_8586!$BC$10:$BC$2310,24)+SUMIFS(Gb_VQS_8586!BE$10:BE$2310,Gb_VQS_8586!$BB$10:$BB$2310,$A122,Gb_VQS_8586!$BC$10:$BC$2310,22)+SUMIFS(Gb_VQS_8586!BO$10:BO$2310,Gb_VQS_8586!$BL$10:$BL$2310,$A122,Gb_VQS_8586!$BM$10:$BM$2310,34)+SUMIFS(Gb_VQS_8586!BO$10:BO$2310,Gb_VQS_8586!$BL$10:$BL$2310,$A122,Gb_VQS_8586!$BM$10:$BM$2310,36)</f>
        <v>366800</v>
      </c>
      <c r="BT122" s="102">
        <f>SUMIFS(Gb_VQS_8586!BF$10:BF$2310,Gb_VQS_8586!$BB$10:$BB$2310,$A122,Gb_VQS_8586!$BC$10:$BC$2310,24)+SUMIFS(Gb_VQS_8586!BF$10:BF$2310,Gb_VQS_8586!$BB$10:$BB$2310,$A122,Gb_VQS_8586!$BC$10:$BC$2310,22)+SUMIFS(Gb_VQS_8586!BP$10:BP$2310,Gb_VQS_8586!$BL$10:$BL$2310,$A122,Gb_VQS_8586!$BM$10:$BM$2310,34)+SUMIFS(Gb_VQS_8586!BP$10:BP$2310,Gb_VQS_8586!$BL$10:$BL$2310,$A122,Gb_VQS_8586!$BM$10:$BM$2310,36)</f>
        <v>262200</v>
      </c>
      <c r="BU122" s="102">
        <f>SUMIFS(Gb_VQS_8586!BG$10:BG$2310,Gb_VQS_8586!$BB$10:$BB$2310,$A122,Gb_VQS_8586!$BC$10:$BC$2310,24)+SUMIFS(Gb_VQS_8586!BG$10:BG$2310,Gb_VQS_8586!$BB$10:$BB$2310,$A122,Gb_VQS_8586!$BC$10:$BC$2310,22)+SUMIFS(Gb_VQS_8586!BQ$10:BQ$2310,Gb_VQS_8586!$BL$10:$BL$2310,$A122,Gb_VQS_8586!$BM$10:$BM$2310,34)+SUMIFS(Gb_VQS_8586!BQ$10:BQ$2310,Gb_VQS_8586!$BL$10:$BL$2310,$A122,Gb_VQS_8586!$BM$10:$BM$2310,36)</f>
        <v>262200</v>
      </c>
      <c r="BV122" s="102">
        <f>SUMIFS(Gb_VQS_8586!BH$10:BH$2310,Gb_VQS_8586!$BB$10:$BB$2310,$A122,Gb_VQS_8586!$BC$10:$BC$2310,24)+SUMIFS(Gb_VQS_8586!BH$10:BH$2310,Gb_VQS_8586!$BB$10:$BB$2310,$A122,Gb_VQS_8586!$BC$10:$BC$2310,22)+SUMIFS(Gb_VQS_8586!BR$10:BR$2310,Gb_VQS_8586!$BL$10:$BL$2310,$A122,Gb_VQS_8586!$BM$10:$BM$2310,34)+SUMIFS(Gb_VQS_8586!BR$10:BR$2310,Gb_VQS_8586!$BL$10:$BL$2310,$A122,Gb_VQS_8586!$BM$10:$BM$2310,36)</f>
        <v>242200</v>
      </c>
      <c r="BW122" s="101">
        <f>SUMIFS(Gb_VQS_8586!BI$10:BI$2310,Gb_VQS_8586!$BB$10:$BB$2310,$A122,Gb_VQS_8586!$BC$10:$BC$2310,24)+SUMIFS(Gb_VQS_8586!BI$10:BI$2310,Gb_VQS_8586!$BB$10:$BB$2310,$A122,Gb_VQS_8586!$BC$10:$BC$2310,22)+SUMIFS(Gb_VQS_8586!BS$10:BS$2310,Gb_VQS_8586!$BL$10:$BL$2310,$A122,Gb_VQS_8586!$BM$10:$BM$2310,34)+SUMIFS(Gb_VQS_8586!BS$10:BS$2310,Gb_VQS_8586!$BL$10:$BL$2310,$A122,Gb_VQS_8586!$BM$10:$BM$2310,36)</f>
        <v>242200</v>
      </c>
      <c r="BX122" s="103">
        <f>_xlfn.IFNA(VLOOKUP($A122,Gb_Stand!$B$10:$H$585,D$6,FALSE),0)</f>
        <v>432213.16</v>
      </c>
      <c r="BY122" s="102">
        <f>_xlfn.IFNA(VLOOKUP($A122,Gb_Stand!$B$10:$H$585,E$6,FALSE),0)</f>
        <v>1900</v>
      </c>
      <c r="BZ122" s="102">
        <f>_xlfn.IFNA(VLOOKUP($A122,Gb_Stand!$B$10:$H$585,F$6,FALSE),0)</f>
        <v>1200</v>
      </c>
      <c r="CA122" s="102">
        <f>_xlfn.IFNA(VLOOKUP($A122,Gb_Stand!$B$10:$H$585,G$6,FALSE),0)</f>
        <v>0</v>
      </c>
      <c r="CB122" s="102">
        <f>_xlfn.IFNA(VLOOKUP($A122,Gb_Stand!$B$10:$H$585,H$6,FALSE),0)</f>
        <v>0</v>
      </c>
      <c r="CC122" s="101">
        <f>_xlfn.IFNA(VLOOKUP($A122,Gb_Stand!$B$10:$H$585,I$6,FALSE),0)</f>
        <v>0</v>
      </c>
      <c r="CD122" s="103">
        <f>_xlfn.IFNA(VLOOKUP($A122,Gb_Stand!$K$10:$Q$585,D$6,FALSE),0)</f>
        <v>0</v>
      </c>
      <c r="CE122" s="102">
        <f>_xlfn.IFNA(VLOOKUP($A122,Gb_Stand!$K$10:$Q$585,E$6,FALSE),0)</f>
        <v>0</v>
      </c>
      <c r="CF122" s="102">
        <f>_xlfn.IFNA(VLOOKUP($A122,Gb_Stand!$K$10:$Q$585,F$6,FALSE),0)</f>
        <v>0</v>
      </c>
      <c r="CG122" s="102">
        <f>_xlfn.IFNA(VLOOKUP($A122,Gb_Stand!$K$10:$Q$585,G$6,FALSE),0)</f>
        <v>0</v>
      </c>
      <c r="CH122" s="102">
        <f>_xlfn.IFNA(VLOOKUP($A122,Gb_Stand!$K$10:$Q$585,H$6,FALSE),0)</f>
        <v>0</v>
      </c>
      <c r="CI122" s="101">
        <f>_xlfn.IFNA(VLOOKUP($A122,Gb_Stand!$K$10:$Q$585,I$6,FALSE),0)</f>
        <v>0</v>
      </c>
      <c r="CJ122" s="103">
        <f>_xlfn.IFNA(VLOOKUP($A122,Gb_Stand!$T$10:$Z$585,D$6,FALSE),0)</f>
        <v>6564012.7300000004</v>
      </c>
      <c r="CK122" s="102">
        <f>_xlfn.IFNA(VLOOKUP($A122,Gb_Stand!$T$10:$Z$585,E$6,FALSE),0)</f>
        <v>5560100</v>
      </c>
      <c r="CL122" s="102">
        <f>_xlfn.IFNA(VLOOKUP($A122,Gb_Stand!$T$10:$Z$585,F$6,FALSE),0)</f>
        <v>5095300</v>
      </c>
      <c r="CM122" s="102">
        <f>_xlfn.IFNA(VLOOKUP($A122,Gb_Stand!$T$10:$Z$585,G$6,FALSE),0)</f>
        <v>1702000</v>
      </c>
      <c r="CN122" s="102">
        <f>_xlfn.IFNA(VLOOKUP($A122,Gb_Stand!$T$10:$Z$585,H$6,FALSE),0)</f>
        <v>0</v>
      </c>
      <c r="CO122" s="101">
        <f>_xlfn.IFNA(VLOOKUP($A122,Gb_Stand!$T$10:$Z$585,I$6,FALSE),0)</f>
        <v>0</v>
      </c>
      <c r="CP122" s="103">
        <f>_xlfn.IFNA(VLOOKUP($A122,Gb_Stand!$AC$10:$AI$585,D$6,FALSE),0)</f>
        <v>0</v>
      </c>
      <c r="CQ122" s="102">
        <f>_xlfn.IFNA(VLOOKUP($A122,Gb_Stand!$AC$10:$AI$585,E$6,FALSE),0)</f>
        <v>0</v>
      </c>
      <c r="CR122" s="102">
        <f>_xlfn.IFNA(VLOOKUP($A122,Gb_Stand!$AC$10:$AI$585,F$6,FALSE),0)</f>
        <v>0</v>
      </c>
      <c r="CS122" s="102">
        <f>_xlfn.IFNA(VLOOKUP($A122,Gb_Stand!$AC$10:$AI$585,G$6,FALSE),0)</f>
        <v>0</v>
      </c>
      <c r="CT122" s="102">
        <f>_xlfn.IFNA(VLOOKUP($A122,Gb_Stand!$AC$10:$AI$585,H$6,FALSE),0)</f>
        <v>0</v>
      </c>
      <c r="CU122" s="101">
        <f>_xlfn.IFNA(VLOOKUP($A122,Gb_Stand!$AC$10:$AI$585,I$6,FALSE),0)</f>
        <v>0</v>
      </c>
    </row>
    <row r="123" spans="1:99" x14ac:dyDescent="0.4">
      <c r="A123" s="106">
        <v>20901</v>
      </c>
      <c r="B123" s="105" t="s">
        <v>95</v>
      </c>
      <c r="C123" s="104"/>
      <c r="D123" s="103">
        <f>_xlfn.IFNA(VLOOKUP($A123,Gb_VQS!$B$10:$H$585,D$6,FALSE),0)+SUMIFS(Gb_VQS!$V$10:$V$1160,Gb_VQS!$T$10:$T$1160,$A123,Gb_VQS!$U$10:$U$1160,31)+SUMIFS(Gb_VQS!$AX$10:$AX$1735,Gb_VQS!$AV$10:$AV$1735,$A123,Gb_VQS!$AW$10:$AW$1735,13)</f>
        <v>12771332.210000001</v>
      </c>
      <c r="E123" s="102">
        <f>_xlfn.IFNA(VLOOKUP($A123,Gb_VQS!$B$10:$H$585,E$6,FALSE),0)+SUMIFS(Gb_VQS!W$10:W$1160,Gb_VQS!$T$10:$T$1160,$A123)</f>
        <v>12063100</v>
      </c>
      <c r="F123" s="102">
        <f>_xlfn.IFNA(VLOOKUP($A123,Gb_VQS!$B$10:$H$585,F$6,FALSE),0)+SUMIFS(Gb_VQS!X$10:X$1160,Gb_VQS!$T$10:$T$1160,$A123)</f>
        <v>11363100</v>
      </c>
      <c r="G123" s="102">
        <f>_xlfn.IFNA(VLOOKUP($A123,Gb_VQS!$B$10:$H$585,G$6,FALSE),0)+SUMIFS(Gb_VQS!Y$10:Y$1160,Gb_VQS!$T$10:$T$1160,$A123)</f>
        <v>11587400</v>
      </c>
      <c r="H123" s="102">
        <f>_xlfn.IFNA(VLOOKUP($A123,Gb_VQS!$B$10:$H$585,H$6,FALSE),0)+SUMIFS(Gb_VQS!Z$10:Z$1160,Gb_VQS!$T$10:$T$1160,$A123)</f>
        <v>11803300</v>
      </c>
      <c r="I123" s="101">
        <f>_xlfn.IFNA(VLOOKUP($A123,Gb_VQS!$B$10:$H$585,I$6,FALSE),0)+SUMIFS(Gb_VQS!AA$10:AA$1160,Gb_VQS!$T$10:$T$1160,$A123)</f>
        <v>11379800</v>
      </c>
      <c r="J123" s="103">
        <f>_xlfn.IFNA(VLOOKUP($A123,Gb_VQS!$K$10:$Q$585,D$6,FALSE),0)</f>
        <v>11997999.98</v>
      </c>
      <c r="K123" s="102">
        <f>_xlfn.IFNA(VLOOKUP($A123,Gb_VQS!$K$10:$Q$585,E$6,FALSE),0)</f>
        <v>10657100</v>
      </c>
      <c r="L123" s="102">
        <f>_xlfn.IFNA(VLOOKUP($A123,Gb_VQS!$K$10:$Q$585,F$6,FALSE),0)</f>
        <v>10482700</v>
      </c>
      <c r="M123" s="102">
        <f>_xlfn.IFNA(VLOOKUP($A123,Gb_VQS!$K$10:$Q$585,G$6,FALSE),0)</f>
        <v>10595100</v>
      </c>
      <c r="N123" s="102">
        <f>_xlfn.IFNA(VLOOKUP($A123,Gb_VQS!$K$10:$Q$585,H$6,FALSE),0)</f>
        <v>10552300</v>
      </c>
      <c r="O123" s="101">
        <f>_xlfn.IFNA(VLOOKUP($A123,Gb_VQS!$K$10:$Q$585,I$6,FALSE),0)</f>
        <v>10578000</v>
      </c>
      <c r="P123" s="103">
        <f>SUMIFS(Gb_VQS!$AY$10:$AY$1735,Gb_VQS!$AV$10:$AV$1735,$A123,Gb_VQS!$AW$10:$AW$1735,10)</f>
        <v>4114.88</v>
      </c>
      <c r="Q123" s="102">
        <f>_xlfn.IFNA(VLOOKUP($A123,Gb_VQS!$AM$10:$AS$585,E$6,FALSE),0)</f>
        <v>0</v>
      </c>
      <c r="R123" s="102">
        <f>_xlfn.IFNA(VLOOKUP($A123,Gb_VQS!$AM$10:$AS$585,F$6,FALSE),0)</f>
        <v>0</v>
      </c>
      <c r="S123" s="102">
        <f>_xlfn.IFNA(VLOOKUP($A123,Gb_VQS!$AM$10:$AS$585,G$6,FALSE),0)</f>
        <v>0</v>
      </c>
      <c r="T123" s="102">
        <f>_xlfn.IFNA(VLOOKUP($A123,Gb_VQS!$AM$10:$AS$585,H$6,FALSE),0)</f>
        <v>0</v>
      </c>
      <c r="U123" s="101">
        <f>_xlfn.IFNA(VLOOKUP($A123,Gb_VQS!$AM$10:$AS$585,I$6,FALSE),0)</f>
        <v>0</v>
      </c>
      <c r="V123" s="103">
        <f>SUMIFS(Gb_VQS!$AX$10:$AX$1735,Gb_VQS!$AV$10:$AV$1735,$A123,Gb_VQS!$AW$10:$AW$1735,10)+SUMIFS(Gb_VQS!$AX$10:$AX$1735,Gb_VQS!$AV$10:$AV$1735,$A123,Gb_VQS!$AW$10:$AW$1735,11)-SUMIFS(Gb_VQS!$AY$10:$AY$1735,Gb_VQS!$AV$10:$AV$1735,$A123,Gb_VQS!$AW$10:$AW$1735,11)</f>
        <v>747668.25</v>
      </c>
      <c r="W123" s="102">
        <f>_xlfn.IFNA(VLOOKUP($A123,Gb_VQS!$AD$10:$AO$585,E$6,FALSE),0)</f>
        <v>1020800</v>
      </c>
      <c r="X123" s="102">
        <f>_xlfn.IFNA(VLOOKUP($A123,Gb_VQS!$AD$10:$AO$585,F$6,FALSE),0)</f>
        <v>46500</v>
      </c>
      <c r="Y123" s="102">
        <f>_xlfn.IFNA(VLOOKUP($A123,Gb_VQS!$AD$10:$AO$585,G$6,FALSE),0)</f>
        <v>0</v>
      </c>
      <c r="Z123" s="102">
        <f>_xlfn.IFNA(VLOOKUP($A123,Gb_VQS!$AD$10:$AO$585,H$6,FALSE),0)</f>
        <v>0</v>
      </c>
      <c r="AA123" s="101">
        <f>_xlfn.IFNA(VLOOKUP($A123,Gb_VQS!$AD$10:$AO$585,I$6,FALSE),0)</f>
        <v>0</v>
      </c>
      <c r="AB123" s="103"/>
      <c r="AC123" s="102"/>
      <c r="AD123" s="102"/>
      <c r="AE123" s="102"/>
      <c r="AF123" s="102"/>
      <c r="AG123" s="101"/>
      <c r="AH123" s="103"/>
      <c r="AI123" s="102"/>
      <c r="AJ123" s="102"/>
      <c r="AK123" s="102"/>
      <c r="AL123" s="102"/>
      <c r="AM123" s="101"/>
      <c r="AN123" s="103">
        <f>_xlfn.IFNA(VLOOKUP($A123,Gb_VQS_8586!$B$10:$H$585,D$6,FALSE),0)+SUMIFS(Gb_VQS_8586!$V$10:$V$1160,Gb_VQS_8586!$T$10:$T$1160,$A123,Gb_VQS_8586!$U$10:$U$1160,31)+SUMIFS(Gb_VQS_8586!$AX$10:$AX$1735,Gb_VQS_8586!$AV$10:$AV$1735,$A123,Gb_VQS_8586!$AW$10:$AW$1735,13)</f>
        <v>1894742.34</v>
      </c>
      <c r="AO123" s="102">
        <f>_xlfn.IFNA(VLOOKUP($A123,Gb_VQS_8586!$B$10:$H$585,E$6,FALSE),0)+SUMIFS(Gb_VQS_8586!W$10:W$1160,Gb_VQS_8586!$T$10:$T$1160,$A123)</f>
        <v>1781800</v>
      </c>
      <c r="AP123" s="102">
        <f>_xlfn.IFNA(VLOOKUP($A123,Gb_VQS_8586!$B$10:$H$585,F$6,FALSE),0)+SUMIFS(Gb_VQS_8586!X$10:X$1160,Gb_VQS_8586!$T$10:$T$1160,$A123)</f>
        <v>1778500</v>
      </c>
      <c r="AQ123" s="102">
        <f>_xlfn.IFNA(VLOOKUP($A123,Gb_VQS_8586!$B$10:$H$585,G$6,FALSE),0)+SUMIFS(Gb_VQS_8586!Y$10:Y$1160,Gb_VQS_8586!$T$10:$T$1160,$A123)</f>
        <v>1778200</v>
      </c>
      <c r="AR123" s="102">
        <f>_xlfn.IFNA(VLOOKUP($A123,Gb_VQS_8586!$B$10:$H$585,H$6,FALSE),0)+SUMIFS(Gb_VQS_8586!Z$10:Z$1160,Gb_VQS_8586!$T$10:$T$1160,$A123)</f>
        <v>1777700</v>
      </c>
      <c r="AS123" s="101">
        <f>_xlfn.IFNA(VLOOKUP($A123,Gb_VQS_8586!$B$10:$H$585,I$6,FALSE),0)+SUMIFS(Gb_VQS_8586!AA$10:AA$1160,Gb_VQS_8586!$T$10:$T$1160,$A123)</f>
        <v>1774500</v>
      </c>
      <c r="AT123" s="103">
        <f>_xlfn.IFNA(VLOOKUP($A123,Gb_VQS_8586!$K$10:$Q$585,D$6,FALSE),0)</f>
        <v>1714730.43</v>
      </c>
      <c r="AU123" s="102">
        <f>_xlfn.IFNA(VLOOKUP($A123,Gb_VQS_8586!$K$10:$Q$585,E$6,FALSE),0)</f>
        <v>1574900</v>
      </c>
      <c r="AV123" s="102">
        <f>_xlfn.IFNA(VLOOKUP($A123,Gb_VQS_8586!$K$10:$Q$585,F$6,FALSE),0)</f>
        <v>1494000</v>
      </c>
      <c r="AW123" s="102">
        <f>_xlfn.IFNA(VLOOKUP($A123,Gb_VQS_8586!$K$10:$Q$585,G$6,FALSE),0)</f>
        <v>1495900</v>
      </c>
      <c r="AX123" s="102">
        <f>_xlfn.IFNA(VLOOKUP($A123,Gb_VQS_8586!$K$10:$Q$585,H$6,FALSE),0)</f>
        <v>1497700</v>
      </c>
      <c r="AY123" s="101">
        <f>_xlfn.IFNA(VLOOKUP($A123,Gb_VQS_8586!$K$10:$Q$585,I$6,FALSE),0)</f>
        <v>1499600</v>
      </c>
      <c r="AZ123" s="103">
        <f>SUMIFS(Gb_VQS_8586!$AY$10:$AY$1735,Gb_VQS_8586!$AV$10:$AV$1735,$A123,Gb_VQS_8586!$AW$10:$AW$1735,10)</f>
        <v>0</v>
      </c>
      <c r="BA123" s="102">
        <f>_xlfn.IFNA(VLOOKUP($A123,Gb_VQS_8586!$AM$10:$AS$585,E$6,FALSE),0)</f>
        <v>0</v>
      </c>
      <c r="BB123" s="102">
        <f>_xlfn.IFNA(VLOOKUP($A123,Gb_VQS_8586!$AM$10:$AS$585,F$6,FALSE),0)</f>
        <v>0</v>
      </c>
      <c r="BC123" s="102">
        <f>_xlfn.IFNA(VLOOKUP($A123,Gb_VQS_8586!$AM$10:$AS$585,G$6,FALSE),0)</f>
        <v>0</v>
      </c>
      <c r="BD123" s="102">
        <f>_xlfn.IFNA(VLOOKUP($A123,Gb_VQS_8586!$AM$10:$AS$585,H$6,FALSE),0)</f>
        <v>0</v>
      </c>
      <c r="BE123" s="101">
        <f>_xlfn.IFNA(VLOOKUP($A123,Gb_VQS_8586!$AM$10:$AS$585,I$6,FALSE),0)</f>
        <v>0</v>
      </c>
      <c r="BF123" s="103">
        <f>SUMIFS(Gb_VQS_8586!$AX$10:$AX$1735,Gb_VQS_8586!$AV$10:$AV$1735,$A123,Gb_VQS_8586!$AW$10:$AW$1735,10)+SUMIFS(Gb_VQS_8586!$AX$10:$AX$1735,Gb_VQS_8586!$AV$10:$AV$1735,$A123,Gb_VQS_8586!$AW$10:$AW$1735,11)-SUMIFS(Gb_VQS_8586!$AY$10:$AY$1735,Gb_VQS_8586!$AV$10:$AV$1735,$A123,Gb_VQS_8586!$AW$10:$AW$1735,11)</f>
        <v>318219.78999999998</v>
      </c>
      <c r="BG123" s="102">
        <f>_xlfn.IFNA(VLOOKUP($A123,Gb_VQS_8586!$AD$10:$AO$585,E$6,FALSE),0)</f>
        <v>0</v>
      </c>
      <c r="BH123" s="102">
        <f>_xlfn.IFNA(VLOOKUP($A123,Gb_VQS_8586!$AD$10:$AO$585,F$6,FALSE),0)</f>
        <v>0</v>
      </c>
      <c r="BI123" s="102">
        <f>_xlfn.IFNA(VLOOKUP($A123,Gb_VQS_8586!$AD$10:$AO$585,G$6,FALSE),0)</f>
        <v>0</v>
      </c>
      <c r="BJ123" s="102">
        <f>_xlfn.IFNA(VLOOKUP($A123,Gb_VQS_8586!$AD$10:$AO$585,H$6,FALSE),0)</f>
        <v>0</v>
      </c>
      <c r="BK123" s="101">
        <f>_xlfn.IFNA(VLOOKUP($A123,Gb_VQS_8586!$AD$10:$AO$585,I$6,FALSE),0)</f>
        <v>0</v>
      </c>
      <c r="BL123" s="103">
        <f>SUMIFS(Gb_VQS_8586!BD$10:BD$2310,Gb_VQS_8586!$BB$10:$BB$2310,$A123,Gb_VQS_8586!$BC$10:$BC$2310,23)+SUMIFS(Gb_VQS_8586!BD$10:BD$2310,Gb_VQS_8586!$BB$10:$BB$2310,$A123,Gb_VQS_8586!$BC$10:$BC$2310,21)+SUMIFS(Gb_VQS_8586!BN$10:BN$2310,Gb_VQS_8586!$BL$10:$BL$2310,$A123,Gb_VQS_8586!$BM$10:$BM$2310,33)+SUMIFS(Gb_VQS_8586!BN$10:BN$2310,Gb_VQS_8586!$BL$10:$BL$2310,$A123,Gb_VQS_8586!$BM$10:$BM$2310,35)+SUMIFS(Gb_VQS_8586!$V$10:$V$1160,Gb_VQS_8586!$T$10:$T$1160,$A123,Gb_VQS_8586!$U$10:$U$1160,33)-SUMIFS(Gb_VQS_8586!$AX$10:$AX$1735,Gb_VQS_8586!$AV$10:$AV$1735,$A123,Gb_VQS_8586!$AW$10:$AW$1735,13)</f>
        <v>457192.06</v>
      </c>
      <c r="BM123" s="102">
        <f>SUMIFS(Gb_VQS_8586!BE$10:BE$2310,Gb_VQS_8586!$BB$10:$BB$2310,$A123,Gb_VQS_8586!$BC$10:$BC$2310,23)+SUMIFS(Gb_VQS_8586!BE$10:BE$2310,Gb_VQS_8586!$BB$10:$BB$2310,$A123,Gb_VQS_8586!$BC$10:$BC$2310,21)+SUMIFS(Gb_VQS_8586!BO$10:BO$2310,Gb_VQS_8586!$BL$10:$BL$2310,$A123,Gb_VQS_8586!$BM$10:$BM$2310,33)+SUMIFS(Gb_VQS_8586!BO$10:BO$2310,Gb_VQS_8586!$BL$10:$BL$2310,$A123,Gb_VQS_8586!$BM$10:$BM$2310,35)</f>
        <v>50000</v>
      </c>
      <c r="BN123" s="102">
        <f>SUMIFS(Gb_VQS_8586!BF$10:BF$2310,Gb_VQS_8586!$BB$10:$BB$2310,$A123,Gb_VQS_8586!$BC$10:$BC$2310,23)+SUMIFS(Gb_VQS_8586!BF$10:BF$2310,Gb_VQS_8586!$BB$10:$BB$2310,$A123,Gb_VQS_8586!$BC$10:$BC$2310,21)+SUMIFS(Gb_VQS_8586!BP$10:BP$2310,Gb_VQS_8586!$BL$10:$BL$2310,$A123,Gb_VQS_8586!$BM$10:$BM$2310,33)+SUMIFS(Gb_VQS_8586!BP$10:BP$2310,Gb_VQS_8586!$BL$10:$BL$2310,$A123,Gb_VQS_8586!$BM$10:$BM$2310,35)</f>
        <v>50000</v>
      </c>
      <c r="BO123" s="102">
        <f>SUMIFS(Gb_VQS_8586!BG$10:BG$2310,Gb_VQS_8586!$BB$10:$BB$2310,$A123,Gb_VQS_8586!$BC$10:$BC$2310,23)+SUMIFS(Gb_VQS_8586!BG$10:BG$2310,Gb_VQS_8586!$BB$10:$BB$2310,$A123,Gb_VQS_8586!$BC$10:$BC$2310,21)+SUMIFS(Gb_VQS_8586!BQ$10:BQ$2310,Gb_VQS_8586!$BL$10:$BL$2310,$A123,Gb_VQS_8586!$BM$10:$BM$2310,33)+SUMIFS(Gb_VQS_8586!BQ$10:BQ$2310,Gb_VQS_8586!$BL$10:$BL$2310,$A123,Gb_VQS_8586!$BM$10:$BM$2310,35)</f>
        <v>50000</v>
      </c>
      <c r="BP123" s="102">
        <f>SUMIFS(Gb_VQS_8586!BH$10:BH$2310,Gb_VQS_8586!$BB$10:$BB$2310,$A123,Gb_VQS_8586!$BC$10:$BC$2310,23)+SUMIFS(Gb_VQS_8586!BH$10:BH$2310,Gb_VQS_8586!$BB$10:$BB$2310,$A123,Gb_VQS_8586!$BC$10:$BC$2310,21)+SUMIFS(Gb_VQS_8586!BR$10:BR$2310,Gb_VQS_8586!$BL$10:$BL$2310,$A123,Gb_VQS_8586!$BM$10:$BM$2310,33)+SUMIFS(Gb_VQS_8586!BR$10:BR$2310,Gb_VQS_8586!$BL$10:$BL$2310,$A123,Gb_VQS_8586!$BM$10:$BM$2310,35)</f>
        <v>50000</v>
      </c>
      <c r="BQ123" s="101">
        <f>SUMIFS(Gb_VQS_8586!BI$10:BI$2310,Gb_VQS_8586!$BB$10:$BB$2310,$A123,Gb_VQS_8586!$BC$10:$BC$2310,23)+SUMIFS(Gb_VQS_8586!BI$10:BI$2310,Gb_VQS_8586!$BB$10:$BB$2310,$A123,Gb_VQS_8586!$BC$10:$BC$2310,21)+SUMIFS(Gb_VQS_8586!BS$10:BS$2310,Gb_VQS_8586!$BL$10:$BL$2310,$A123,Gb_VQS_8586!$BM$10:$BM$2310,33)+SUMIFS(Gb_VQS_8586!BS$10:BS$2310,Gb_VQS_8586!$BL$10:$BL$2310,$A123,Gb_VQS_8586!$BM$10:$BM$2310,35)</f>
        <v>0</v>
      </c>
      <c r="BR123" s="103">
        <f>SUMIFS(Gb_VQS_8586!BD$10:BD$2310,Gb_VQS_8586!$BB$10:$BB$2310,$A123,Gb_VQS_8586!$BC$10:$BC$2310,24)+SUMIFS(Gb_VQS_8586!BD$10:BD$2310,Gb_VQS_8586!$BB$10:$BB$2310,$A123,Gb_VQS_8586!$BC$10:$BC$2310,22)+SUMIFS(Gb_VQS_8586!BN$10:BN$2310,Gb_VQS_8586!$BL$10:$BL$2310,$A123,Gb_VQS_8586!$BM$10:$BM$2310,34)+SUMIFS(Gb_VQS_8586!BN$10:BN$2310,Gb_VQS_8586!$BL$10:$BL$2310,$A123,Gb_VQS_8586!$BM$10:$BM$2310,36)</f>
        <v>398837.14</v>
      </c>
      <c r="BS123" s="102">
        <f>SUMIFS(Gb_VQS_8586!BE$10:BE$2310,Gb_VQS_8586!$BB$10:$BB$2310,$A123,Gb_VQS_8586!$BC$10:$BC$2310,24)+SUMIFS(Gb_VQS_8586!BE$10:BE$2310,Gb_VQS_8586!$BB$10:$BB$2310,$A123,Gb_VQS_8586!$BC$10:$BC$2310,22)+SUMIFS(Gb_VQS_8586!BO$10:BO$2310,Gb_VQS_8586!$BL$10:$BL$2310,$A123,Gb_VQS_8586!$BM$10:$BM$2310,34)+SUMIFS(Gb_VQS_8586!BO$10:BO$2310,Gb_VQS_8586!$BL$10:$BL$2310,$A123,Gb_VQS_8586!$BM$10:$BM$2310,36)</f>
        <v>274200</v>
      </c>
      <c r="BT123" s="102">
        <f>SUMIFS(Gb_VQS_8586!BF$10:BF$2310,Gb_VQS_8586!$BB$10:$BB$2310,$A123,Gb_VQS_8586!$BC$10:$BC$2310,24)+SUMIFS(Gb_VQS_8586!BF$10:BF$2310,Gb_VQS_8586!$BB$10:$BB$2310,$A123,Gb_VQS_8586!$BC$10:$BC$2310,22)+SUMIFS(Gb_VQS_8586!BP$10:BP$2310,Gb_VQS_8586!$BL$10:$BL$2310,$A123,Gb_VQS_8586!$BM$10:$BM$2310,34)+SUMIFS(Gb_VQS_8586!BP$10:BP$2310,Gb_VQS_8586!$BL$10:$BL$2310,$A123,Gb_VQS_8586!$BM$10:$BM$2310,36)</f>
        <v>0</v>
      </c>
      <c r="BU123" s="102">
        <f>SUMIFS(Gb_VQS_8586!BG$10:BG$2310,Gb_VQS_8586!$BB$10:$BB$2310,$A123,Gb_VQS_8586!$BC$10:$BC$2310,24)+SUMIFS(Gb_VQS_8586!BG$10:BG$2310,Gb_VQS_8586!$BB$10:$BB$2310,$A123,Gb_VQS_8586!$BC$10:$BC$2310,22)+SUMIFS(Gb_VQS_8586!BQ$10:BQ$2310,Gb_VQS_8586!$BL$10:$BL$2310,$A123,Gb_VQS_8586!$BM$10:$BM$2310,34)+SUMIFS(Gb_VQS_8586!BQ$10:BQ$2310,Gb_VQS_8586!$BL$10:$BL$2310,$A123,Gb_VQS_8586!$BM$10:$BM$2310,36)</f>
        <v>0</v>
      </c>
      <c r="BV123" s="102">
        <f>SUMIFS(Gb_VQS_8586!BH$10:BH$2310,Gb_VQS_8586!$BB$10:$BB$2310,$A123,Gb_VQS_8586!$BC$10:$BC$2310,24)+SUMIFS(Gb_VQS_8586!BH$10:BH$2310,Gb_VQS_8586!$BB$10:$BB$2310,$A123,Gb_VQS_8586!$BC$10:$BC$2310,22)+SUMIFS(Gb_VQS_8586!BR$10:BR$2310,Gb_VQS_8586!$BL$10:$BL$2310,$A123,Gb_VQS_8586!$BM$10:$BM$2310,34)+SUMIFS(Gb_VQS_8586!BR$10:BR$2310,Gb_VQS_8586!$BL$10:$BL$2310,$A123,Gb_VQS_8586!$BM$10:$BM$2310,36)</f>
        <v>0</v>
      </c>
      <c r="BW123" s="101">
        <f>SUMIFS(Gb_VQS_8586!BI$10:BI$2310,Gb_VQS_8586!$BB$10:$BB$2310,$A123,Gb_VQS_8586!$BC$10:$BC$2310,24)+SUMIFS(Gb_VQS_8586!BI$10:BI$2310,Gb_VQS_8586!$BB$10:$BB$2310,$A123,Gb_VQS_8586!$BC$10:$BC$2310,22)+SUMIFS(Gb_VQS_8586!BS$10:BS$2310,Gb_VQS_8586!$BL$10:$BL$2310,$A123,Gb_VQS_8586!$BM$10:$BM$2310,34)+SUMIFS(Gb_VQS_8586!BS$10:BS$2310,Gb_VQS_8586!$BL$10:$BL$2310,$A123,Gb_VQS_8586!$BM$10:$BM$2310,36)</f>
        <v>0</v>
      </c>
      <c r="BX123" s="103">
        <f>_xlfn.IFNA(VLOOKUP($A123,Gb_Stand!$B$10:$H$585,D$6,FALSE),0)</f>
        <v>1508868.45</v>
      </c>
      <c r="BY123" s="102">
        <f>_xlfn.IFNA(VLOOKUP($A123,Gb_Stand!$B$10:$H$585,E$6,FALSE),0)</f>
        <v>1232300</v>
      </c>
      <c r="BZ123" s="102">
        <f>_xlfn.IFNA(VLOOKUP($A123,Gb_Stand!$B$10:$H$585,F$6,FALSE),0)</f>
        <v>1132300</v>
      </c>
      <c r="CA123" s="102">
        <f>_xlfn.IFNA(VLOOKUP($A123,Gb_Stand!$B$10:$H$585,G$6,FALSE),0)</f>
        <v>1032300</v>
      </c>
      <c r="CB123" s="102">
        <f>_xlfn.IFNA(VLOOKUP($A123,Gb_Stand!$B$10:$H$585,H$6,FALSE),0)</f>
        <v>1032300</v>
      </c>
      <c r="CC123" s="101">
        <f>_xlfn.IFNA(VLOOKUP($A123,Gb_Stand!$B$10:$H$585,I$6,FALSE),0)</f>
        <v>1032300</v>
      </c>
      <c r="CD123" s="103">
        <f>_xlfn.IFNA(VLOOKUP($A123,Gb_Stand!$K$10:$Q$585,D$6,FALSE),0)</f>
        <v>140187.19</v>
      </c>
      <c r="CE123" s="102">
        <f>_xlfn.IFNA(VLOOKUP($A123,Gb_Stand!$K$10:$Q$585,E$6,FALSE),0)</f>
        <v>117400</v>
      </c>
      <c r="CF123" s="102">
        <f>_xlfn.IFNA(VLOOKUP($A123,Gb_Stand!$K$10:$Q$585,F$6,FALSE),0)</f>
        <v>117400</v>
      </c>
      <c r="CG123" s="102">
        <f>_xlfn.IFNA(VLOOKUP($A123,Gb_Stand!$K$10:$Q$585,G$6,FALSE),0)</f>
        <v>117400</v>
      </c>
      <c r="CH123" s="102">
        <f>_xlfn.IFNA(VLOOKUP($A123,Gb_Stand!$K$10:$Q$585,H$6,FALSE),0)</f>
        <v>117400</v>
      </c>
      <c r="CI123" s="101">
        <f>_xlfn.IFNA(VLOOKUP($A123,Gb_Stand!$K$10:$Q$585,I$6,FALSE),0)</f>
        <v>117400</v>
      </c>
      <c r="CJ123" s="103">
        <f>_xlfn.IFNA(VLOOKUP($A123,Gb_Stand!$T$10:$Z$585,D$6,FALSE),0)</f>
        <v>1460421.42</v>
      </c>
      <c r="CK123" s="102">
        <f>_xlfn.IFNA(VLOOKUP($A123,Gb_Stand!$T$10:$Z$585,E$6,FALSE),0)</f>
        <v>427904</v>
      </c>
      <c r="CL123" s="102">
        <f>_xlfn.IFNA(VLOOKUP($A123,Gb_Stand!$T$10:$Z$585,F$6,FALSE),0)</f>
        <v>0</v>
      </c>
      <c r="CM123" s="102">
        <f>_xlfn.IFNA(VLOOKUP($A123,Gb_Stand!$T$10:$Z$585,G$6,FALSE),0)</f>
        <v>0</v>
      </c>
      <c r="CN123" s="102">
        <f>_xlfn.IFNA(VLOOKUP($A123,Gb_Stand!$T$10:$Z$585,H$6,FALSE),0)</f>
        <v>0</v>
      </c>
      <c r="CO123" s="101">
        <f>_xlfn.IFNA(VLOOKUP($A123,Gb_Stand!$T$10:$Z$585,I$6,FALSE),0)</f>
        <v>0</v>
      </c>
      <c r="CP123" s="103">
        <f>_xlfn.IFNA(VLOOKUP($A123,Gb_Stand!$AC$10:$AI$585,D$6,FALSE),0)</f>
        <v>1460421.42</v>
      </c>
      <c r="CQ123" s="102">
        <f>_xlfn.IFNA(VLOOKUP($A123,Gb_Stand!$AC$10:$AI$585,E$6,FALSE),0)</f>
        <v>427904</v>
      </c>
      <c r="CR123" s="102">
        <f>_xlfn.IFNA(VLOOKUP($A123,Gb_Stand!$AC$10:$AI$585,F$6,FALSE),0)</f>
        <v>0</v>
      </c>
      <c r="CS123" s="102">
        <f>_xlfn.IFNA(VLOOKUP($A123,Gb_Stand!$AC$10:$AI$585,G$6,FALSE),0)</f>
        <v>0</v>
      </c>
      <c r="CT123" s="102">
        <f>_xlfn.IFNA(VLOOKUP($A123,Gb_Stand!$AC$10:$AI$585,H$6,FALSE),0)</f>
        <v>0</v>
      </c>
      <c r="CU123" s="101">
        <f>_xlfn.IFNA(VLOOKUP($A123,Gb_Stand!$AC$10:$AI$585,I$6,FALSE),0)</f>
        <v>0</v>
      </c>
    </row>
    <row r="124" spans="1:99" x14ac:dyDescent="0.4">
      <c r="A124" s="106">
        <v>20905</v>
      </c>
      <c r="B124" s="105" t="s">
        <v>94</v>
      </c>
      <c r="C124" s="104"/>
      <c r="D124" s="103">
        <f>_xlfn.IFNA(VLOOKUP($A124,Gb_VQS!$B$10:$H$585,D$6,FALSE),0)+SUMIFS(Gb_VQS!$V$10:$V$1160,Gb_VQS!$T$10:$T$1160,$A124,Gb_VQS!$U$10:$U$1160,31)+SUMIFS(Gb_VQS!$AX$10:$AX$1735,Gb_VQS!$AV$10:$AV$1735,$A124,Gb_VQS!$AW$10:$AW$1735,13)</f>
        <v>10727551.880000001</v>
      </c>
      <c r="E124" s="102">
        <f>_xlfn.IFNA(VLOOKUP($A124,Gb_VQS!$B$10:$H$585,E$6,FALSE),0)+SUMIFS(Gb_VQS!W$10:W$1160,Gb_VQS!$T$10:$T$1160,$A124)</f>
        <v>9617000</v>
      </c>
      <c r="F124" s="102">
        <f>_xlfn.IFNA(VLOOKUP($A124,Gb_VQS!$B$10:$H$585,F$6,FALSE),0)+SUMIFS(Gb_VQS!X$10:X$1160,Gb_VQS!$T$10:$T$1160,$A124)</f>
        <v>8207400</v>
      </c>
      <c r="G124" s="102">
        <f>_xlfn.IFNA(VLOOKUP($A124,Gb_VQS!$B$10:$H$585,G$6,FALSE),0)+SUMIFS(Gb_VQS!Y$10:Y$1160,Gb_VQS!$T$10:$T$1160,$A124)</f>
        <v>8210100</v>
      </c>
      <c r="H124" s="102">
        <f>_xlfn.IFNA(VLOOKUP($A124,Gb_VQS!$B$10:$H$585,H$6,FALSE),0)+SUMIFS(Gb_VQS!Z$10:Z$1160,Gb_VQS!$T$10:$T$1160,$A124)</f>
        <v>8211700</v>
      </c>
      <c r="I124" s="101">
        <f>_xlfn.IFNA(VLOOKUP($A124,Gb_VQS!$B$10:$H$585,I$6,FALSE),0)+SUMIFS(Gb_VQS!AA$10:AA$1160,Gb_VQS!$T$10:$T$1160,$A124)</f>
        <v>8195300</v>
      </c>
      <c r="J124" s="103">
        <f>_xlfn.IFNA(VLOOKUP($A124,Gb_VQS!$K$10:$Q$585,D$6,FALSE),0)</f>
        <v>8522854.5299999993</v>
      </c>
      <c r="K124" s="102">
        <f>_xlfn.IFNA(VLOOKUP($A124,Gb_VQS!$K$10:$Q$585,E$6,FALSE),0)</f>
        <v>8414000</v>
      </c>
      <c r="L124" s="102">
        <f>_xlfn.IFNA(VLOOKUP($A124,Gb_VQS!$K$10:$Q$585,F$6,FALSE),0)</f>
        <v>7537100</v>
      </c>
      <c r="M124" s="102">
        <f>_xlfn.IFNA(VLOOKUP($A124,Gb_VQS!$K$10:$Q$585,G$6,FALSE),0)</f>
        <v>7643100</v>
      </c>
      <c r="N124" s="102">
        <f>_xlfn.IFNA(VLOOKUP($A124,Gb_VQS!$K$10:$Q$585,H$6,FALSE),0)</f>
        <v>7689100</v>
      </c>
      <c r="O124" s="101">
        <f>_xlfn.IFNA(VLOOKUP($A124,Gb_VQS!$K$10:$Q$585,I$6,FALSE),0)</f>
        <v>7731800</v>
      </c>
      <c r="P124" s="103">
        <f>SUMIFS(Gb_VQS!$AY$10:$AY$1735,Gb_VQS!$AV$10:$AV$1735,$A124,Gb_VQS!$AW$10:$AW$1735,10)</f>
        <v>11882.3</v>
      </c>
      <c r="Q124" s="102">
        <f>_xlfn.IFNA(VLOOKUP($A124,Gb_VQS!$AM$10:$AS$585,E$6,FALSE),0)</f>
        <v>0</v>
      </c>
      <c r="R124" s="102">
        <f>_xlfn.IFNA(VLOOKUP($A124,Gb_VQS!$AM$10:$AS$585,F$6,FALSE),0)</f>
        <v>0</v>
      </c>
      <c r="S124" s="102">
        <f>_xlfn.IFNA(VLOOKUP($A124,Gb_VQS!$AM$10:$AS$585,G$6,FALSE),0)</f>
        <v>0</v>
      </c>
      <c r="T124" s="102">
        <f>_xlfn.IFNA(VLOOKUP($A124,Gb_VQS!$AM$10:$AS$585,H$6,FALSE),0)</f>
        <v>0</v>
      </c>
      <c r="U124" s="101">
        <f>_xlfn.IFNA(VLOOKUP($A124,Gb_VQS!$AM$10:$AS$585,I$6,FALSE),0)</f>
        <v>0</v>
      </c>
      <c r="V124" s="103">
        <f>SUMIFS(Gb_VQS!$AX$10:$AX$1735,Gb_VQS!$AV$10:$AV$1735,$A124,Gb_VQS!$AW$10:$AW$1735,10)+SUMIFS(Gb_VQS!$AX$10:$AX$1735,Gb_VQS!$AV$10:$AV$1735,$A124,Gb_VQS!$AW$10:$AW$1735,11)-SUMIFS(Gb_VQS!$AY$10:$AY$1735,Gb_VQS!$AV$10:$AV$1735,$A124,Gb_VQS!$AW$10:$AW$1735,11)</f>
        <v>1315473.6599999999</v>
      </c>
      <c r="W124" s="102">
        <f>_xlfn.IFNA(VLOOKUP($A124,Gb_VQS!$AD$10:$AO$585,E$6,FALSE),0)</f>
        <v>645200</v>
      </c>
      <c r="X124" s="102">
        <f>_xlfn.IFNA(VLOOKUP($A124,Gb_VQS!$AD$10:$AO$585,F$6,FALSE),0)</f>
        <v>102400</v>
      </c>
      <c r="Y124" s="102">
        <f>_xlfn.IFNA(VLOOKUP($A124,Gb_VQS!$AD$10:$AO$585,G$6,FALSE),0)</f>
        <v>101400</v>
      </c>
      <c r="Z124" s="102">
        <f>_xlfn.IFNA(VLOOKUP($A124,Gb_VQS!$AD$10:$AO$585,H$6,FALSE),0)</f>
        <v>100400</v>
      </c>
      <c r="AA124" s="101">
        <f>_xlfn.IFNA(VLOOKUP($A124,Gb_VQS!$AD$10:$AO$585,I$6,FALSE),0)</f>
        <v>15400</v>
      </c>
      <c r="AB124" s="103"/>
      <c r="AC124" s="102"/>
      <c r="AD124" s="102"/>
      <c r="AE124" s="102"/>
      <c r="AF124" s="102"/>
      <c r="AG124" s="101"/>
      <c r="AH124" s="103"/>
      <c r="AI124" s="102"/>
      <c r="AJ124" s="102"/>
      <c r="AK124" s="102"/>
      <c r="AL124" s="102"/>
      <c r="AM124" s="101"/>
      <c r="AN124" s="103">
        <f>_xlfn.IFNA(VLOOKUP($A124,Gb_VQS_8586!$B$10:$H$585,D$6,FALSE),0)+SUMIFS(Gb_VQS_8586!$V$10:$V$1160,Gb_VQS_8586!$T$10:$T$1160,$A124,Gb_VQS_8586!$U$10:$U$1160,31)+SUMIFS(Gb_VQS_8586!$AX$10:$AX$1735,Gb_VQS_8586!$AV$10:$AV$1735,$A124,Gb_VQS_8586!$AW$10:$AW$1735,13)</f>
        <v>843355.15</v>
      </c>
      <c r="AO124" s="102">
        <f>_xlfn.IFNA(VLOOKUP($A124,Gb_VQS_8586!$B$10:$H$585,E$6,FALSE),0)+SUMIFS(Gb_VQS_8586!W$10:W$1160,Gb_VQS_8586!$T$10:$T$1160,$A124)</f>
        <v>903800</v>
      </c>
      <c r="AP124" s="102">
        <f>_xlfn.IFNA(VLOOKUP($A124,Gb_VQS_8586!$B$10:$H$585,F$6,FALSE),0)+SUMIFS(Gb_VQS_8586!X$10:X$1160,Gb_VQS_8586!$T$10:$T$1160,$A124)</f>
        <v>883400</v>
      </c>
      <c r="AQ124" s="102">
        <f>_xlfn.IFNA(VLOOKUP($A124,Gb_VQS_8586!$B$10:$H$585,G$6,FALSE),0)+SUMIFS(Gb_VQS_8586!Y$10:Y$1160,Gb_VQS_8586!$T$10:$T$1160,$A124)</f>
        <v>883400</v>
      </c>
      <c r="AR124" s="102">
        <f>_xlfn.IFNA(VLOOKUP($A124,Gb_VQS_8586!$B$10:$H$585,H$6,FALSE),0)+SUMIFS(Gb_VQS_8586!Z$10:Z$1160,Gb_VQS_8586!$T$10:$T$1160,$A124)</f>
        <v>880200</v>
      </c>
      <c r="AS124" s="101">
        <f>_xlfn.IFNA(VLOOKUP($A124,Gb_VQS_8586!$B$10:$H$585,I$6,FALSE),0)+SUMIFS(Gb_VQS_8586!AA$10:AA$1160,Gb_VQS_8586!$T$10:$T$1160,$A124)</f>
        <v>879700</v>
      </c>
      <c r="AT124" s="103">
        <f>_xlfn.IFNA(VLOOKUP($A124,Gb_VQS_8586!$K$10:$Q$585,D$6,FALSE),0)</f>
        <v>714269.88</v>
      </c>
      <c r="AU124" s="102">
        <f>_xlfn.IFNA(VLOOKUP($A124,Gb_VQS_8586!$K$10:$Q$585,E$6,FALSE),0)</f>
        <v>750400</v>
      </c>
      <c r="AV124" s="102">
        <f>_xlfn.IFNA(VLOOKUP($A124,Gb_VQS_8586!$K$10:$Q$585,F$6,FALSE),0)</f>
        <v>733900</v>
      </c>
      <c r="AW124" s="102">
        <f>_xlfn.IFNA(VLOOKUP($A124,Gb_VQS_8586!$K$10:$Q$585,G$6,FALSE),0)</f>
        <v>733400</v>
      </c>
      <c r="AX124" s="102">
        <f>_xlfn.IFNA(VLOOKUP($A124,Gb_VQS_8586!$K$10:$Q$585,H$6,FALSE),0)</f>
        <v>733200</v>
      </c>
      <c r="AY124" s="101">
        <f>_xlfn.IFNA(VLOOKUP($A124,Gb_VQS_8586!$K$10:$Q$585,I$6,FALSE),0)</f>
        <v>732800</v>
      </c>
      <c r="AZ124" s="103">
        <f>SUMIFS(Gb_VQS_8586!$AY$10:$AY$1735,Gb_VQS_8586!$AV$10:$AV$1735,$A124,Gb_VQS_8586!$AW$10:$AW$1735,10)</f>
        <v>0</v>
      </c>
      <c r="BA124" s="102">
        <f>_xlfn.IFNA(VLOOKUP($A124,Gb_VQS_8586!$AM$10:$AS$585,E$6,FALSE),0)</f>
        <v>0</v>
      </c>
      <c r="BB124" s="102">
        <f>_xlfn.IFNA(VLOOKUP($A124,Gb_VQS_8586!$AM$10:$AS$585,F$6,FALSE),0)</f>
        <v>0</v>
      </c>
      <c r="BC124" s="102">
        <f>_xlfn.IFNA(VLOOKUP($A124,Gb_VQS_8586!$AM$10:$AS$585,G$6,FALSE),0)</f>
        <v>0</v>
      </c>
      <c r="BD124" s="102">
        <f>_xlfn.IFNA(VLOOKUP($A124,Gb_VQS_8586!$AM$10:$AS$585,H$6,FALSE),0)</f>
        <v>0</v>
      </c>
      <c r="BE124" s="101">
        <f>_xlfn.IFNA(VLOOKUP($A124,Gb_VQS_8586!$AM$10:$AS$585,I$6,FALSE),0)</f>
        <v>0</v>
      </c>
      <c r="BF124" s="103">
        <f>SUMIFS(Gb_VQS_8586!$AX$10:$AX$1735,Gb_VQS_8586!$AV$10:$AV$1735,$A124,Gb_VQS_8586!$AW$10:$AW$1735,10)+SUMIFS(Gb_VQS_8586!$AX$10:$AX$1735,Gb_VQS_8586!$AV$10:$AV$1735,$A124,Gb_VQS_8586!$AW$10:$AW$1735,11)-SUMIFS(Gb_VQS_8586!$AY$10:$AY$1735,Gb_VQS_8586!$AV$10:$AV$1735,$A124,Gb_VQS_8586!$AW$10:$AW$1735,11)</f>
        <v>49269.72</v>
      </c>
      <c r="BG124" s="102">
        <f>_xlfn.IFNA(VLOOKUP($A124,Gb_VQS_8586!$AD$10:$AO$585,E$6,FALSE),0)</f>
        <v>5400</v>
      </c>
      <c r="BH124" s="102">
        <f>_xlfn.IFNA(VLOOKUP($A124,Gb_VQS_8586!$AD$10:$AO$585,F$6,FALSE),0)</f>
        <v>5400</v>
      </c>
      <c r="BI124" s="102">
        <f>_xlfn.IFNA(VLOOKUP($A124,Gb_VQS_8586!$AD$10:$AO$585,G$6,FALSE),0)</f>
        <v>5400</v>
      </c>
      <c r="BJ124" s="102">
        <f>_xlfn.IFNA(VLOOKUP($A124,Gb_VQS_8586!$AD$10:$AO$585,H$6,FALSE),0)</f>
        <v>5400</v>
      </c>
      <c r="BK124" s="101">
        <f>_xlfn.IFNA(VLOOKUP($A124,Gb_VQS_8586!$AD$10:$AO$585,I$6,FALSE),0)</f>
        <v>5400</v>
      </c>
      <c r="BL124" s="103">
        <f>SUMIFS(Gb_VQS_8586!BD$10:BD$2310,Gb_VQS_8586!$BB$10:$BB$2310,$A124,Gb_VQS_8586!$BC$10:$BC$2310,23)+SUMIFS(Gb_VQS_8586!BD$10:BD$2310,Gb_VQS_8586!$BB$10:$BB$2310,$A124,Gb_VQS_8586!$BC$10:$BC$2310,21)+SUMIFS(Gb_VQS_8586!BN$10:BN$2310,Gb_VQS_8586!$BL$10:$BL$2310,$A124,Gb_VQS_8586!$BM$10:$BM$2310,33)+SUMIFS(Gb_VQS_8586!BN$10:BN$2310,Gb_VQS_8586!$BL$10:$BL$2310,$A124,Gb_VQS_8586!$BM$10:$BM$2310,35)+SUMIFS(Gb_VQS_8586!$V$10:$V$1160,Gb_VQS_8586!$T$10:$T$1160,$A124,Gb_VQS_8586!$U$10:$U$1160,33)-SUMIFS(Gb_VQS_8586!$AX$10:$AX$1735,Gb_VQS_8586!$AV$10:$AV$1735,$A124,Gb_VQS_8586!$AW$10:$AW$1735,13)</f>
        <v>218854.36000000002</v>
      </c>
      <c r="BM124" s="102">
        <f>SUMIFS(Gb_VQS_8586!BE$10:BE$2310,Gb_VQS_8586!$BB$10:$BB$2310,$A124,Gb_VQS_8586!$BC$10:$BC$2310,23)+SUMIFS(Gb_VQS_8586!BE$10:BE$2310,Gb_VQS_8586!$BB$10:$BB$2310,$A124,Gb_VQS_8586!$BC$10:$BC$2310,21)+SUMIFS(Gb_VQS_8586!BO$10:BO$2310,Gb_VQS_8586!$BL$10:$BL$2310,$A124,Gb_VQS_8586!$BM$10:$BM$2310,33)+SUMIFS(Gb_VQS_8586!BO$10:BO$2310,Gb_VQS_8586!$BL$10:$BL$2310,$A124,Gb_VQS_8586!$BM$10:$BM$2310,35)</f>
        <v>7500</v>
      </c>
      <c r="BN124" s="102">
        <f>SUMIFS(Gb_VQS_8586!BF$10:BF$2310,Gb_VQS_8586!$BB$10:$BB$2310,$A124,Gb_VQS_8586!$BC$10:$BC$2310,23)+SUMIFS(Gb_VQS_8586!BF$10:BF$2310,Gb_VQS_8586!$BB$10:$BB$2310,$A124,Gb_VQS_8586!$BC$10:$BC$2310,21)+SUMIFS(Gb_VQS_8586!BP$10:BP$2310,Gb_VQS_8586!$BL$10:$BL$2310,$A124,Gb_VQS_8586!$BM$10:$BM$2310,33)+SUMIFS(Gb_VQS_8586!BP$10:BP$2310,Gb_VQS_8586!$BL$10:$BL$2310,$A124,Gb_VQS_8586!$BM$10:$BM$2310,35)</f>
        <v>7500</v>
      </c>
      <c r="BO124" s="102">
        <f>SUMIFS(Gb_VQS_8586!BG$10:BG$2310,Gb_VQS_8586!$BB$10:$BB$2310,$A124,Gb_VQS_8586!$BC$10:$BC$2310,23)+SUMIFS(Gb_VQS_8586!BG$10:BG$2310,Gb_VQS_8586!$BB$10:$BB$2310,$A124,Gb_VQS_8586!$BC$10:$BC$2310,21)+SUMIFS(Gb_VQS_8586!BQ$10:BQ$2310,Gb_VQS_8586!$BL$10:$BL$2310,$A124,Gb_VQS_8586!$BM$10:$BM$2310,33)+SUMIFS(Gb_VQS_8586!BQ$10:BQ$2310,Gb_VQS_8586!$BL$10:$BL$2310,$A124,Gb_VQS_8586!$BM$10:$BM$2310,35)</f>
        <v>7500</v>
      </c>
      <c r="BP124" s="102">
        <f>SUMIFS(Gb_VQS_8586!BH$10:BH$2310,Gb_VQS_8586!$BB$10:$BB$2310,$A124,Gb_VQS_8586!$BC$10:$BC$2310,23)+SUMIFS(Gb_VQS_8586!BH$10:BH$2310,Gb_VQS_8586!$BB$10:$BB$2310,$A124,Gb_VQS_8586!$BC$10:$BC$2310,21)+SUMIFS(Gb_VQS_8586!BR$10:BR$2310,Gb_VQS_8586!$BL$10:$BL$2310,$A124,Gb_VQS_8586!$BM$10:$BM$2310,33)+SUMIFS(Gb_VQS_8586!BR$10:BR$2310,Gb_VQS_8586!$BL$10:$BL$2310,$A124,Gb_VQS_8586!$BM$10:$BM$2310,35)</f>
        <v>1500</v>
      </c>
      <c r="BQ124" s="101">
        <f>SUMIFS(Gb_VQS_8586!BI$10:BI$2310,Gb_VQS_8586!$BB$10:$BB$2310,$A124,Gb_VQS_8586!$BC$10:$BC$2310,23)+SUMIFS(Gb_VQS_8586!BI$10:BI$2310,Gb_VQS_8586!$BB$10:$BB$2310,$A124,Gb_VQS_8586!$BC$10:$BC$2310,21)+SUMIFS(Gb_VQS_8586!BS$10:BS$2310,Gb_VQS_8586!$BL$10:$BL$2310,$A124,Gb_VQS_8586!$BM$10:$BM$2310,33)+SUMIFS(Gb_VQS_8586!BS$10:BS$2310,Gb_VQS_8586!$BL$10:$BL$2310,$A124,Gb_VQS_8586!$BM$10:$BM$2310,35)</f>
        <v>1600</v>
      </c>
      <c r="BR124" s="103">
        <f>SUMIFS(Gb_VQS_8586!BD$10:BD$2310,Gb_VQS_8586!$BB$10:$BB$2310,$A124,Gb_VQS_8586!$BC$10:$BC$2310,24)+SUMIFS(Gb_VQS_8586!BD$10:BD$2310,Gb_VQS_8586!$BB$10:$BB$2310,$A124,Gb_VQS_8586!$BC$10:$BC$2310,22)+SUMIFS(Gb_VQS_8586!BN$10:BN$2310,Gb_VQS_8586!$BL$10:$BL$2310,$A124,Gb_VQS_8586!$BM$10:$BM$2310,34)+SUMIFS(Gb_VQS_8586!BN$10:BN$2310,Gb_VQS_8586!$BL$10:$BL$2310,$A124,Gb_VQS_8586!$BM$10:$BM$2310,36)</f>
        <v>194148.79</v>
      </c>
      <c r="BS124" s="102">
        <f>SUMIFS(Gb_VQS_8586!BE$10:BE$2310,Gb_VQS_8586!$BB$10:$BB$2310,$A124,Gb_VQS_8586!$BC$10:$BC$2310,24)+SUMIFS(Gb_VQS_8586!BE$10:BE$2310,Gb_VQS_8586!$BB$10:$BB$2310,$A124,Gb_VQS_8586!$BC$10:$BC$2310,22)+SUMIFS(Gb_VQS_8586!BO$10:BO$2310,Gb_VQS_8586!$BL$10:$BL$2310,$A124,Gb_VQS_8586!$BM$10:$BM$2310,34)+SUMIFS(Gb_VQS_8586!BO$10:BO$2310,Gb_VQS_8586!$BL$10:$BL$2310,$A124,Gb_VQS_8586!$BM$10:$BM$2310,36)</f>
        <v>48100</v>
      </c>
      <c r="BT124" s="102">
        <f>SUMIFS(Gb_VQS_8586!BF$10:BF$2310,Gb_VQS_8586!$BB$10:$BB$2310,$A124,Gb_VQS_8586!$BC$10:$BC$2310,24)+SUMIFS(Gb_VQS_8586!BF$10:BF$2310,Gb_VQS_8586!$BB$10:$BB$2310,$A124,Gb_VQS_8586!$BC$10:$BC$2310,22)+SUMIFS(Gb_VQS_8586!BP$10:BP$2310,Gb_VQS_8586!$BL$10:$BL$2310,$A124,Gb_VQS_8586!$BM$10:$BM$2310,34)+SUMIFS(Gb_VQS_8586!BP$10:BP$2310,Gb_VQS_8586!$BL$10:$BL$2310,$A124,Gb_VQS_8586!$BM$10:$BM$2310,36)</f>
        <v>48100</v>
      </c>
      <c r="BU124" s="102">
        <f>SUMIFS(Gb_VQS_8586!BG$10:BG$2310,Gb_VQS_8586!$BB$10:$BB$2310,$A124,Gb_VQS_8586!$BC$10:$BC$2310,24)+SUMIFS(Gb_VQS_8586!BG$10:BG$2310,Gb_VQS_8586!$BB$10:$BB$2310,$A124,Gb_VQS_8586!$BC$10:$BC$2310,22)+SUMIFS(Gb_VQS_8586!BQ$10:BQ$2310,Gb_VQS_8586!$BL$10:$BL$2310,$A124,Gb_VQS_8586!$BM$10:$BM$2310,34)+SUMIFS(Gb_VQS_8586!BQ$10:BQ$2310,Gb_VQS_8586!$BL$10:$BL$2310,$A124,Gb_VQS_8586!$BM$10:$BM$2310,36)</f>
        <v>49800</v>
      </c>
      <c r="BV124" s="102">
        <f>SUMIFS(Gb_VQS_8586!BH$10:BH$2310,Gb_VQS_8586!$BB$10:$BB$2310,$A124,Gb_VQS_8586!$BC$10:$BC$2310,24)+SUMIFS(Gb_VQS_8586!BH$10:BH$2310,Gb_VQS_8586!$BB$10:$BB$2310,$A124,Gb_VQS_8586!$BC$10:$BC$2310,22)+SUMIFS(Gb_VQS_8586!BR$10:BR$2310,Gb_VQS_8586!$BL$10:$BL$2310,$A124,Gb_VQS_8586!$BM$10:$BM$2310,34)+SUMIFS(Gb_VQS_8586!BR$10:BR$2310,Gb_VQS_8586!$BL$10:$BL$2310,$A124,Gb_VQS_8586!$BM$10:$BM$2310,36)</f>
        <v>43500</v>
      </c>
      <c r="BW124" s="101">
        <f>SUMIFS(Gb_VQS_8586!BI$10:BI$2310,Gb_VQS_8586!$BB$10:$BB$2310,$A124,Gb_VQS_8586!$BC$10:$BC$2310,24)+SUMIFS(Gb_VQS_8586!BI$10:BI$2310,Gb_VQS_8586!$BB$10:$BB$2310,$A124,Gb_VQS_8586!$BC$10:$BC$2310,22)+SUMIFS(Gb_VQS_8586!BS$10:BS$2310,Gb_VQS_8586!$BL$10:$BL$2310,$A124,Gb_VQS_8586!$BM$10:$BM$2310,34)+SUMIFS(Gb_VQS_8586!BS$10:BS$2310,Gb_VQS_8586!$BL$10:$BL$2310,$A124,Gb_VQS_8586!$BM$10:$BM$2310,36)</f>
        <v>51400</v>
      </c>
      <c r="BX124" s="103">
        <f>_xlfn.IFNA(VLOOKUP($A124,Gb_Stand!$B$10:$H$585,D$6,FALSE),0)</f>
        <v>1026538.87</v>
      </c>
      <c r="BY124" s="102">
        <f>_xlfn.IFNA(VLOOKUP($A124,Gb_Stand!$B$10:$H$585,E$6,FALSE),0)</f>
        <v>877700</v>
      </c>
      <c r="BZ124" s="102">
        <f>_xlfn.IFNA(VLOOKUP($A124,Gb_Stand!$B$10:$H$585,F$6,FALSE),0)</f>
        <v>728200</v>
      </c>
      <c r="CA124" s="102">
        <f>_xlfn.IFNA(VLOOKUP($A124,Gb_Stand!$B$10:$H$585,G$6,FALSE),0)</f>
        <v>578400</v>
      </c>
      <c r="CB124" s="102">
        <f>_xlfn.IFNA(VLOOKUP($A124,Gb_Stand!$B$10:$H$585,H$6,FALSE),0)</f>
        <v>428100</v>
      </c>
      <c r="CC124" s="101">
        <f>_xlfn.IFNA(VLOOKUP($A124,Gb_Stand!$B$10:$H$585,I$6,FALSE),0)</f>
        <v>277400</v>
      </c>
      <c r="CD124" s="103">
        <f>_xlfn.IFNA(VLOOKUP($A124,Gb_Stand!$K$10:$Q$585,D$6,FALSE),0)</f>
        <v>0</v>
      </c>
      <c r="CE124" s="102">
        <f>_xlfn.IFNA(VLOOKUP($A124,Gb_Stand!$K$10:$Q$585,E$6,FALSE),0)</f>
        <v>0</v>
      </c>
      <c r="CF124" s="102">
        <f>_xlfn.IFNA(VLOOKUP($A124,Gb_Stand!$K$10:$Q$585,F$6,FALSE),0)</f>
        <v>0</v>
      </c>
      <c r="CG124" s="102">
        <f>_xlfn.IFNA(VLOOKUP($A124,Gb_Stand!$K$10:$Q$585,G$6,FALSE),0)</f>
        <v>0</v>
      </c>
      <c r="CH124" s="102">
        <f>_xlfn.IFNA(VLOOKUP($A124,Gb_Stand!$K$10:$Q$585,H$6,FALSE),0)</f>
        <v>0</v>
      </c>
      <c r="CI124" s="101">
        <f>_xlfn.IFNA(VLOOKUP($A124,Gb_Stand!$K$10:$Q$585,I$6,FALSE),0)</f>
        <v>0</v>
      </c>
      <c r="CJ124" s="103">
        <f>_xlfn.IFNA(VLOOKUP($A124,Gb_Stand!$T$10:$Z$585,D$6,FALSE),0)</f>
        <v>860978.48</v>
      </c>
      <c r="CK124" s="102">
        <f>_xlfn.IFNA(VLOOKUP($A124,Gb_Stand!$T$10:$Z$585,E$6,FALSE),0)</f>
        <v>792000</v>
      </c>
      <c r="CL124" s="102">
        <f>_xlfn.IFNA(VLOOKUP($A124,Gb_Stand!$T$10:$Z$585,F$6,FALSE),0)</f>
        <v>709400</v>
      </c>
      <c r="CM124" s="102">
        <f>_xlfn.IFNA(VLOOKUP($A124,Gb_Stand!$T$10:$Z$585,G$6,FALSE),0)</f>
        <v>627300</v>
      </c>
      <c r="CN124" s="102">
        <f>_xlfn.IFNA(VLOOKUP($A124,Gb_Stand!$T$10:$Z$585,H$6,FALSE),0)</f>
        <v>555000</v>
      </c>
      <c r="CO124" s="101">
        <f>_xlfn.IFNA(VLOOKUP($A124,Gb_Stand!$T$10:$Z$585,I$6,FALSE),0)</f>
        <v>493200</v>
      </c>
      <c r="CP124" s="103">
        <f>_xlfn.IFNA(VLOOKUP($A124,Gb_Stand!$AC$10:$AI$585,D$6,FALSE),0)</f>
        <v>860978.48</v>
      </c>
      <c r="CQ124" s="102">
        <f>_xlfn.IFNA(VLOOKUP($A124,Gb_Stand!$AC$10:$AI$585,E$6,FALSE),0)</f>
        <v>792000</v>
      </c>
      <c r="CR124" s="102">
        <f>_xlfn.IFNA(VLOOKUP($A124,Gb_Stand!$AC$10:$AI$585,F$6,FALSE),0)</f>
        <v>709400</v>
      </c>
      <c r="CS124" s="102">
        <f>_xlfn.IFNA(VLOOKUP($A124,Gb_Stand!$AC$10:$AI$585,G$6,FALSE),0)</f>
        <v>627300</v>
      </c>
      <c r="CT124" s="102">
        <f>_xlfn.IFNA(VLOOKUP($A124,Gb_Stand!$AC$10:$AI$585,H$6,FALSE),0)</f>
        <v>555000</v>
      </c>
      <c r="CU124" s="101">
        <f>_xlfn.IFNA(VLOOKUP($A124,Gb_Stand!$AC$10:$AI$585,I$6,FALSE),0)</f>
        <v>493200</v>
      </c>
    </row>
    <row r="125" spans="1:99" x14ac:dyDescent="0.4">
      <c r="A125" s="106">
        <v>20909</v>
      </c>
      <c r="B125" s="105" t="s">
        <v>93</v>
      </c>
      <c r="C125" s="104"/>
      <c r="D125" s="103">
        <f>_xlfn.IFNA(VLOOKUP($A125,Gb_VQS!$B$10:$H$585,D$6,FALSE),0)+SUMIFS(Gb_VQS!$V$10:$V$1160,Gb_VQS!$T$10:$T$1160,$A125,Gb_VQS!$U$10:$U$1160,31)+SUMIFS(Gb_VQS!$AX$10:$AX$1735,Gb_VQS!$AV$10:$AV$1735,$A125,Gb_VQS!$AW$10:$AW$1735,13)</f>
        <v>9205435.4399999995</v>
      </c>
      <c r="E125" s="102">
        <f>_xlfn.IFNA(VLOOKUP($A125,Gb_VQS!$B$10:$H$585,E$6,FALSE),0)+SUMIFS(Gb_VQS!W$10:W$1160,Gb_VQS!$T$10:$T$1160,$A125)</f>
        <v>7685500</v>
      </c>
      <c r="F125" s="102">
        <f>_xlfn.IFNA(VLOOKUP($A125,Gb_VQS!$B$10:$H$585,F$6,FALSE),0)+SUMIFS(Gb_VQS!X$10:X$1160,Gb_VQS!$T$10:$T$1160,$A125)</f>
        <v>7457500</v>
      </c>
      <c r="G125" s="102">
        <f>_xlfn.IFNA(VLOOKUP($A125,Gb_VQS!$B$10:$H$585,G$6,FALSE),0)+SUMIFS(Gb_VQS!Y$10:Y$1160,Gb_VQS!$T$10:$T$1160,$A125)</f>
        <v>7503200</v>
      </c>
      <c r="H125" s="102">
        <f>_xlfn.IFNA(VLOOKUP($A125,Gb_VQS!$B$10:$H$585,H$6,FALSE),0)+SUMIFS(Gb_VQS!Z$10:Z$1160,Gb_VQS!$T$10:$T$1160,$A125)</f>
        <v>7628700</v>
      </c>
      <c r="I125" s="101">
        <f>_xlfn.IFNA(VLOOKUP($A125,Gb_VQS!$B$10:$H$585,I$6,FALSE),0)+SUMIFS(Gb_VQS!AA$10:AA$1160,Gb_VQS!$T$10:$T$1160,$A125)</f>
        <v>7490000</v>
      </c>
      <c r="J125" s="103">
        <f>_xlfn.IFNA(VLOOKUP($A125,Gb_VQS!$K$10:$Q$585,D$6,FALSE),0)</f>
        <v>7628305.0999999996</v>
      </c>
      <c r="K125" s="102">
        <f>_xlfn.IFNA(VLOOKUP($A125,Gb_VQS!$K$10:$Q$585,E$6,FALSE),0)</f>
        <v>7455600</v>
      </c>
      <c r="L125" s="102">
        <f>_xlfn.IFNA(VLOOKUP($A125,Gb_VQS!$K$10:$Q$585,F$6,FALSE),0)</f>
        <v>7507100</v>
      </c>
      <c r="M125" s="102">
        <f>_xlfn.IFNA(VLOOKUP($A125,Gb_VQS!$K$10:$Q$585,G$6,FALSE),0)</f>
        <v>7711800</v>
      </c>
      <c r="N125" s="102">
        <f>_xlfn.IFNA(VLOOKUP($A125,Gb_VQS!$K$10:$Q$585,H$6,FALSE),0)</f>
        <v>7731900</v>
      </c>
      <c r="O125" s="101">
        <f>_xlfn.IFNA(VLOOKUP($A125,Gb_VQS!$K$10:$Q$585,I$6,FALSE),0)</f>
        <v>7874900</v>
      </c>
      <c r="P125" s="103">
        <f>SUMIFS(Gb_VQS!$AY$10:$AY$1735,Gb_VQS!$AV$10:$AV$1735,$A125,Gb_VQS!$AW$10:$AW$1735,10)</f>
        <v>0</v>
      </c>
      <c r="Q125" s="102">
        <f>_xlfn.IFNA(VLOOKUP($A125,Gb_VQS!$AM$10:$AS$585,E$6,FALSE),0)</f>
        <v>0</v>
      </c>
      <c r="R125" s="102">
        <f>_xlfn.IFNA(VLOOKUP($A125,Gb_VQS!$AM$10:$AS$585,F$6,FALSE),0)</f>
        <v>0</v>
      </c>
      <c r="S125" s="102">
        <f>_xlfn.IFNA(VLOOKUP($A125,Gb_VQS!$AM$10:$AS$585,G$6,FALSE),0)</f>
        <v>0</v>
      </c>
      <c r="T125" s="102">
        <f>_xlfn.IFNA(VLOOKUP($A125,Gb_VQS!$AM$10:$AS$585,H$6,FALSE),0)</f>
        <v>0</v>
      </c>
      <c r="U125" s="101">
        <f>_xlfn.IFNA(VLOOKUP($A125,Gb_VQS!$AM$10:$AS$585,I$6,FALSE),0)</f>
        <v>0</v>
      </c>
      <c r="V125" s="103">
        <f>SUMIFS(Gb_VQS!$AX$10:$AX$1735,Gb_VQS!$AV$10:$AV$1735,$A125,Gb_VQS!$AW$10:$AW$1735,10)+SUMIFS(Gb_VQS!$AX$10:$AX$1735,Gb_VQS!$AV$10:$AV$1735,$A125,Gb_VQS!$AW$10:$AW$1735,11)-SUMIFS(Gb_VQS!$AY$10:$AY$1735,Gb_VQS!$AV$10:$AV$1735,$A125,Gb_VQS!$AW$10:$AW$1735,11)</f>
        <v>708633.45</v>
      </c>
      <c r="W125" s="102">
        <f>_xlfn.IFNA(VLOOKUP($A125,Gb_VQS!$AD$10:$AO$585,E$6,FALSE),0)</f>
        <v>78200</v>
      </c>
      <c r="X125" s="102">
        <f>_xlfn.IFNA(VLOOKUP($A125,Gb_VQS!$AD$10:$AO$585,F$6,FALSE),0)</f>
        <v>415000</v>
      </c>
      <c r="Y125" s="102">
        <f>_xlfn.IFNA(VLOOKUP($A125,Gb_VQS!$AD$10:$AO$585,G$6,FALSE),0)</f>
        <v>15000</v>
      </c>
      <c r="Z125" s="102">
        <f>_xlfn.IFNA(VLOOKUP($A125,Gb_VQS!$AD$10:$AO$585,H$6,FALSE),0)</f>
        <v>15000</v>
      </c>
      <c r="AA125" s="101">
        <f>_xlfn.IFNA(VLOOKUP($A125,Gb_VQS!$AD$10:$AO$585,I$6,FALSE),0)</f>
        <v>6000</v>
      </c>
      <c r="AB125" s="103"/>
      <c r="AC125" s="102"/>
      <c r="AD125" s="102"/>
      <c r="AE125" s="102"/>
      <c r="AF125" s="102"/>
      <c r="AG125" s="101"/>
      <c r="AH125" s="103"/>
      <c r="AI125" s="102"/>
      <c r="AJ125" s="102"/>
      <c r="AK125" s="102"/>
      <c r="AL125" s="102"/>
      <c r="AM125" s="101"/>
      <c r="AN125" s="103">
        <f>_xlfn.IFNA(VLOOKUP($A125,Gb_VQS_8586!$B$10:$H$585,D$6,FALSE),0)+SUMIFS(Gb_VQS_8586!$V$10:$V$1160,Gb_VQS_8586!$T$10:$T$1160,$A125,Gb_VQS_8586!$U$10:$U$1160,31)+SUMIFS(Gb_VQS_8586!$AX$10:$AX$1735,Gb_VQS_8586!$AV$10:$AV$1735,$A125,Gb_VQS_8586!$AW$10:$AW$1735,13)</f>
        <v>1347833.21</v>
      </c>
      <c r="AO125" s="102">
        <f>_xlfn.IFNA(VLOOKUP($A125,Gb_VQS_8586!$B$10:$H$585,E$6,FALSE),0)+SUMIFS(Gb_VQS_8586!W$10:W$1160,Gb_VQS_8586!$T$10:$T$1160,$A125)</f>
        <v>1312000</v>
      </c>
      <c r="AP125" s="102">
        <f>_xlfn.IFNA(VLOOKUP($A125,Gb_VQS_8586!$B$10:$H$585,F$6,FALSE),0)+SUMIFS(Gb_VQS_8586!X$10:X$1160,Gb_VQS_8586!$T$10:$T$1160,$A125)</f>
        <v>1221600</v>
      </c>
      <c r="AQ125" s="102">
        <f>_xlfn.IFNA(VLOOKUP($A125,Gb_VQS_8586!$B$10:$H$585,G$6,FALSE),0)+SUMIFS(Gb_VQS_8586!Y$10:Y$1160,Gb_VQS_8586!$T$10:$T$1160,$A125)</f>
        <v>1252600</v>
      </c>
      <c r="AR125" s="102">
        <f>_xlfn.IFNA(VLOOKUP($A125,Gb_VQS_8586!$B$10:$H$585,H$6,FALSE),0)+SUMIFS(Gb_VQS_8586!Z$10:Z$1160,Gb_VQS_8586!$T$10:$T$1160,$A125)</f>
        <v>1360500</v>
      </c>
      <c r="AS125" s="101">
        <f>_xlfn.IFNA(VLOOKUP($A125,Gb_VQS_8586!$B$10:$H$585,I$6,FALSE),0)+SUMIFS(Gb_VQS_8586!AA$10:AA$1160,Gb_VQS_8586!$T$10:$T$1160,$A125)</f>
        <v>1323500</v>
      </c>
      <c r="AT125" s="103">
        <f>_xlfn.IFNA(VLOOKUP($A125,Gb_VQS_8586!$K$10:$Q$585,D$6,FALSE),0)</f>
        <v>960211.62</v>
      </c>
      <c r="AU125" s="102">
        <f>_xlfn.IFNA(VLOOKUP($A125,Gb_VQS_8586!$K$10:$Q$585,E$6,FALSE),0)</f>
        <v>980100</v>
      </c>
      <c r="AV125" s="102">
        <f>_xlfn.IFNA(VLOOKUP($A125,Gb_VQS_8586!$K$10:$Q$585,F$6,FALSE),0)</f>
        <v>942500</v>
      </c>
      <c r="AW125" s="102">
        <f>_xlfn.IFNA(VLOOKUP($A125,Gb_VQS_8586!$K$10:$Q$585,G$6,FALSE),0)</f>
        <v>946200</v>
      </c>
      <c r="AX125" s="102">
        <f>_xlfn.IFNA(VLOOKUP($A125,Gb_VQS_8586!$K$10:$Q$585,H$6,FALSE),0)</f>
        <v>951900</v>
      </c>
      <c r="AY125" s="101">
        <f>_xlfn.IFNA(VLOOKUP($A125,Gb_VQS_8586!$K$10:$Q$585,I$6,FALSE),0)</f>
        <v>951000</v>
      </c>
      <c r="AZ125" s="103">
        <f>SUMIFS(Gb_VQS_8586!$AY$10:$AY$1735,Gb_VQS_8586!$AV$10:$AV$1735,$A125,Gb_VQS_8586!$AW$10:$AW$1735,10)</f>
        <v>0</v>
      </c>
      <c r="BA125" s="102">
        <f>_xlfn.IFNA(VLOOKUP($A125,Gb_VQS_8586!$AM$10:$AS$585,E$6,FALSE),0)</f>
        <v>0</v>
      </c>
      <c r="BB125" s="102">
        <f>_xlfn.IFNA(VLOOKUP($A125,Gb_VQS_8586!$AM$10:$AS$585,F$6,FALSE),0)</f>
        <v>0</v>
      </c>
      <c r="BC125" s="102">
        <f>_xlfn.IFNA(VLOOKUP($A125,Gb_VQS_8586!$AM$10:$AS$585,G$6,FALSE),0)</f>
        <v>0</v>
      </c>
      <c r="BD125" s="102">
        <f>_xlfn.IFNA(VLOOKUP($A125,Gb_VQS_8586!$AM$10:$AS$585,H$6,FALSE),0)</f>
        <v>0</v>
      </c>
      <c r="BE125" s="101">
        <f>_xlfn.IFNA(VLOOKUP($A125,Gb_VQS_8586!$AM$10:$AS$585,I$6,FALSE),0)</f>
        <v>0</v>
      </c>
      <c r="BF125" s="103">
        <f>SUMIFS(Gb_VQS_8586!$AX$10:$AX$1735,Gb_VQS_8586!$AV$10:$AV$1735,$A125,Gb_VQS_8586!$AW$10:$AW$1735,10)+SUMIFS(Gb_VQS_8586!$AX$10:$AX$1735,Gb_VQS_8586!$AV$10:$AV$1735,$A125,Gb_VQS_8586!$AW$10:$AW$1735,11)-SUMIFS(Gb_VQS_8586!$AY$10:$AY$1735,Gb_VQS_8586!$AV$10:$AV$1735,$A125,Gb_VQS_8586!$AW$10:$AW$1735,11)</f>
        <v>153885.45000000001</v>
      </c>
      <c r="BG125" s="102">
        <f>_xlfn.IFNA(VLOOKUP($A125,Gb_VQS_8586!$AD$10:$AO$585,E$6,FALSE),0)</f>
        <v>15000</v>
      </c>
      <c r="BH125" s="102">
        <f>_xlfn.IFNA(VLOOKUP($A125,Gb_VQS_8586!$AD$10:$AO$585,F$6,FALSE),0)</f>
        <v>15000</v>
      </c>
      <c r="BI125" s="102">
        <f>_xlfn.IFNA(VLOOKUP($A125,Gb_VQS_8586!$AD$10:$AO$585,G$6,FALSE),0)</f>
        <v>15000</v>
      </c>
      <c r="BJ125" s="102">
        <f>_xlfn.IFNA(VLOOKUP($A125,Gb_VQS_8586!$AD$10:$AO$585,H$6,FALSE),0)</f>
        <v>15000</v>
      </c>
      <c r="BK125" s="101">
        <f>_xlfn.IFNA(VLOOKUP($A125,Gb_VQS_8586!$AD$10:$AO$585,I$6,FALSE),0)</f>
        <v>6000</v>
      </c>
      <c r="BL125" s="103">
        <f>SUMIFS(Gb_VQS_8586!BD$10:BD$2310,Gb_VQS_8586!$BB$10:$BB$2310,$A125,Gb_VQS_8586!$BC$10:$BC$2310,23)+SUMIFS(Gb_VQS_8586!BD$10:BD$2310,Gb_VQS_8586!$BB$10:$BB$2310,$A125,Gb_VQS_8586!$BC$10:$BC$2310,21)+SUMIFS(Gb_VQS_8586!BN$10:BN$2310,Gb_VQS_8586!$BL$10:$BL$2310,$A125,Gb_VQS_8586!$BM$10:$BM$2310,33)+SUMIFS(Gb_VQS_8586!BN$10:BN$2310,Gb_VQS_8586!$BL$10:$BL$2310,$A125,Gb_VQS_8586!$BM$10:$BM$2310,35)+SUMIFS(Gb_VQS_8586!$V$10:$V$1160,Gb_VQS_8586!$T$10:$T$1160,$A125,Gb_VQS_8586!$U$10:$U$1160,33)-SUMIFS(Gb_VQS_8586!$AX$10:$AX$1735,Gb_VQS_8586!$AV$10:$AV$1735,$A125,Gb_VQS_8586!$AW$10:$AW$1735,13)</f>
        <v>79564.359999999986</v>
      </c>
      <c r="BM125" s="102">
        <f>SUMIFS(Gb_VQS_8586!BE$10:BE$2310,Gb_VQS_8586!$BB$10:$BB$2310,$A125,Gb_VQS_8586!$BC$10:$BC$2310,23)+SUMIFS(Gb_VQS_8586!BE$10:BE$2310,Gb_VQS_8586!$BB$10:$BB$2310,$A125,Gb_VQS_8586!$BC$10:$BC$2310,21)+SUMIFS(Gb_VQS_8586!BO$10:BO$2310,Gb_VQS_8586!$BL$10:$BL$2310,$A125,Gb_VQS_8586!$BM$10:$BM$2310,33)+SUMIFS(Gb_VQS_8586!BO$10:BO$2310,Gb_VQS_8586!$BL$10:$BL$2310,$A125,Gb_VQS_8586!$BM$10:$BM$2310,35)</f>
        <v>12200</v>
      </c>
      <c r="BN125" s="102">
        <f>SUMIFS(Gb_VQS_8586!BF$10:BF$2310,Gb_VQS_8586!$BB$10:$BB$2310,$A125,Gb_VQS_8586!$BC$10:$BC$2310,23)+SUMIFS(Gb_VQS_8586!BF$10:BF$2310,Gb_VQS_8586!$BB$10:$BB$2310,$A125,Gb_VQS_8586!$BC$10:$BC$2310,21)+SUMIFS(Gb_VQS_8586!BP$10:BP$2310,Gb_VQS_8586!$BL$10:$BL$2310,$A125,Gb_VQS_8586!$BM$10:$BM$2310,33)+SUMIFS(Gb_VQS_8586!BP$10:BP$2310,Gb_VQS_8586!$BL$10:$BL$2310,$A125,Gb_VQS_8586!$BM$10:$BM$2310,35)</f>
        <v>12300</v>
      </c>
      <c r="BO125" s="102">
        <f>SUMIFS(Gb_VQS_8586!BG$10:BG$2310,Gb_VQS_8586!$BB$10:$BB$2310,$A125,Gb_VQS_8586!$BC$10:$BC$2310,23)+SUMIFS(Gb_VQS_8586!BG$10:BG$2310,Gb_VQS_8586!$BB$10:$BB$2310,$A125,Gb_VQS_8586!$BC$10:$BC$2310,21)+SUMIFS(Gb_VQS_8586!BQ$10:BQ$2310,Gb_VQS_8586!$BL$10:$BL$2310,$A125,Gb_VQS_8586!$BM$10:$BM$2310,33)+SUMIFS(Gb_VQS_8586!BQ$10:BQ$2310,Gb_VQS_8586!$BL$10:$BL$2310,$A125,Gb_VQS_8586!$BM$10:$BM$2310,35)</f>
        <v>12600</v>
      </c>
      <c r="BP125" s="102">
        <f>SUMIFS(Gb_VQS_8586!BH$10:BH$2310,Gb_VQS_8586!$BB$10:$BB$2310,$A125,Gb_VQS_8586!$BC$10:$BC$2310,23)+SUMIFS(Gb_VQS_8586!BH$10:BH$2310,Gb_VQS_8586!$BB$10:$BB$2310,$A125,Gb_VQS_8586!$BC$10:$BC$2310,21)+SUMIFS(Gb_VQS_8586!BR$10:BR$2310,Gb_VQS_8586!$BL$10:$BL$2310,$A125,Gb_VQS_8586!$BM$10:$BM$2310,33)+SUMIFS(Gb_VQS_8586!BR$10:BR$2310,Gb_VQS_8586!$BL$10:$BL$2310,$A125,Gb_VQS_8586!$BM$10:$BM$2310,35)</f>
        <v>4400</v>
      </c>
      <c r="BQ125" s="101">
        <f>SUMIFS(Gb_VQS_8586!BI$10:BI$2310,Gb_VQS_8586!$BB$10:$BB$2310,$A125,Gb_VQS_8586!$BC$10:$BC$2310,23)+SUMIFS(Gb_VQS_8586!BI$10:BI$2310,Gb_VQS_8586!$BB$10:$BB$2310,$A125,Gb_VQS_8586!$BC$10:$BC$2310,21)+SUMIFS(Gb_VQS_8586!BS$10:BS$2310,Gb_VQS_8586!$BL$10:$BL$2310,$A125,Gb_VQS_8586!$BM$10:$BM$2310,33)+SUMIFS(Gb_VQS_8586!BS$10:BS$2310,Gb_VQS_8586!$BL$10:$BL$2310,$A125,Gb_VQS_8586!$BM$10:$BM$2310,35)</f>
        <v>4400</v>
      </c>
      <c r="BR125" s="103">
        <f>SUMIFS(Gb_VQS_8586!BD$10:BD$2310,Gb_VQS_8586!$BB$10:$BB$2310,$A125,Gb_VQS_8586!$BC$10:$BC$2310,24)+SUMIFS(Gb_VQS_8586!BD$10:BD$2310,Gb_VQS_8586!$BB$10:$BB$2310,$A125,Gb_VQS_8586!$BC$10:$BC$2310,22)+SUMIFS(Gb_VQS_8586!BN$10:BN$2310,Gb_VQS_8586!$BL$10:$BL$2310,$A125,Gb_VQS_8586!$BM$10:$BM$2310,34)+SUMIFS(Gb_VQS_8586!BN$10:BN$2310,Gb_VQS_8586!$BL$10:$BL$2310,$A125,Gb_VQS_8586!$BM$10:$BM$2310,36)</f>
        <v>299439.40000000002</v>
      </c>
      <c r="BS125" s="102">
        <f>SUMIFS(Gb_VQS_8586!BE$10:BE$2310,Gb_VQS_8586!$BB$10:$BB$2310,$A125,Gb_VQS_8586!$BC$10:$BC$2310,24)+SUMIFS(Gb_VQS_8586!BE$10:BE$2310,Gb_VQS_8586!$BB$10:$BB$2310,$A125,Gb_VQS_8586!$BC$10:$BC$2310,22)+SUMIFS(Gb_VQS_8586!BO$10:BO$2310,Gb_VQS_8586!$BL$10:$BL$2310,$A125,Gb_VQS_8586!$BM$10:$BM$2310,34)+SUMIFS(Gb_VQS_8586!BO$10:BO$2310,Gb_VQS_8586!$BL$10:$BL$2310,$A125,Gb_VQS_8586!$BM$10:$BM$2310,36)</f>
        <v>310200</v>
      </c>
      <c r="BT125" s="102">
        <f>SUMIFS(Gb_VQS_8586!BF$10:BF$2310,Gb_VQS_8586!$BB$10:$BB$2310,$A125,Gb_VQS_8586!$BC$10:$BC$2310,24)+SUMIFS(Gb_VQS_8586!BF$10:BF$2310,Gb_VQS_8586!$BB$10:$BB$2310,$A125,Gb_VQS_8586!$BC$10:$BC$2310,22)+SUMIFS(Gb_VQS_8586!BP$10:BP$2310,Gb_VQS_8586!$BL$10:$BL$2310,$A125,Gb_VQS_8586!$BM$10:$BM$2310,34)+SUMIFS(Gb_VQS_8586!BP$10:BP$2310,Gb_VQS_8586!$BL$10:$BL$2310,$A125,Gb_VQS_8586!$BM$10:$BM$2310,36)</f>
        <v>162700</v>
      </c>
      <c r="BU125" s="102">
        <f>SUMIFS(Gb_VQS_8586!BG$10:BG$2310,Gb_VQS_8586!$BB$10:$BB$2310,$A125,Gb_VQS_8586!$BC$10:$BC$2310,24)+SUMIFS(Gb_VQS_8586!BG$10:BG$2310,Gb_VQS_8586!$BB$10:$BB$2310,$A125,Gb_VQS_8586!$BC$10:$BC$2310,22)+SUMIFS(Gb_VQS_8586!BQ$10:BQ$2310,Gb_VQS_8586!$BL$10:$BL$2310,$A125,Gb_VQS_8586!$BM$10:$BM$2310,34)+SUMIFS(Gb_VQS_8586!BQ$10:BQ$2310,Gb_VQS_8586!$BL$10:$BL$2310,$A125,Gb_VQS_8586!$BM$10:$BM$2310,36)</f>
        <v>168400</v>
      </c>
      <c r="BV125" s="102">
        <f>SUMIFS(Gb_VQS_8586!BH$10:BH$2310,Gb_VQS_8586!$BB$10:$BB$2310,$A125,Gb_VQS_8586!$BC$10:$BC$2310,24)+SUMIFS(Gb_VQS_8586!BH$10:BH$2310,Gb_VQS_8586!$BB$10:$BB$2310,$A125,Gb_VQS_8586!$BC$10:$BC$2310,22)+SUMIFS(Gb_VQS_8586!BR$10:BR$2310,Gb_VQS_8586!$BL$10:$BL$2310,$A125,Gb_VQS_8586!$BM$10:$BM$2310,34)+SUMIFS(Gb_VQS_8586!BR$10:BR$2310,Gb_VQS_8586!$BL$10:$BL$2310,$A125,Gb_VQS_8586!$BM$10:$BM$2310,36)</f>
        <v>180300</v>
      </c>
      <c r="BW125" s="101">
        <f>SUMIFS(Gb_VQS_8586!BI$10:BI$2310,Gb_VQS_8586!$BB$10:$BB$2310,$A125,Gb_VQS_8586!$BC$10:$BC$2310,24)+SUMIFS(Gb_VQS_8586!BI$10:BI$2310,Gb_VQS_8586!$BB$10:$BB$2310,$A125,Gb_VQS_8586!$BC$10:$BC$2310,22)+SUMIFS(Gb_VQS_8586!BS$10:BS$2310,Gb_VQS_8586!$BL$10:$BL$2310,$A125,Gb_VQS_8586!$BM$10:$BM$2310,34)+SUMIFS(Gb_VQS_8586!BS$10:BS$2310,Gb_VQS_8586!$BL$10:$BL$2310,$A125,Gb_VQS_8586!$BM$10:$BM$2310,36)</f>
        <v>142200</v>
      </c>
      <c r="BX125" s="103">
        <f>_xlfn.IFNA(VLOOKUP($A125,Gb_Stand!$B$10:$H$585,D$6,FALSE),0)</f>
        <v>747933.27</v>
      </c>
      <c r="BY125" s="102">
        <f>_xlfn.IFNA(VLOOKUP($A125,Gb_Stand!$B$10:$H$585,E$6,FALSE),0)</f>
        <v>605400</v>
      </c>
      <c r="BZ125" s="102">
        <f>_xlfn.IFNA(VLOOKUP($A125,Gb_Stand!$B$10:$H$585,F$6,FALSE),0)</f>
        <v>862000</v>
      </c>
      <c r="CA125" s="102">
        <f>_xlfn.IFNA(VLOOKUP($A125,Gb_Stand!$B$10:$H$585,G$6,FALSE),0)</f>
        <v>669100</v>
      </c>
      <c r="CB125" s="102">
        <f>_xlfn.IFNA(VLOOKUP($A125,Gb_Stand!$B$10:$H$585,H$6,FALSE),0)</f>
        <v>474800</v>
      </c>
      <c r="CC125" s="101">
        <f>_xlfn.IFNA(VLOOKUP($A125,Gb_Stand!$B$10:$H$585,I$6,FALSE),0)</f>
        <v>352300</v>
      </c>
      <c r="CD125" s="103">
        <f>_xlfn.IFNA(VLOOKUP($A125,Gb_Stand!$K$10:$Q$585,D$6,FALSE),0)</f>
        <v>0</v>
      </c>
      <c r="CE125" s="102">
        <f>_xlfn.IFNA(VLOOKUP($A125,Gb_Stand!$K$10:$Q$585,E$6,FALSE),0)</f>
        <v>0</v>
      </c>
      <c r="CF125" s="102">
        <f>_xlfn.IFNA(VLOOKUP($A125,Gb_Stand!$K$10:$Q$585,F$6,FALSE),0)</f>
        <v>0</v>
      </c>
      <c r="CG125" s="102">
        <f>_xlfn.IFNA(VLOOKUP($A125,Gb_Stand!$K$10:$Q$585,G$6,FALSE),0)</f>
        <v>0</v>
      </c>
      <c r="CH125" s="102">
        <f>_xlfn.IFNA(VLOOKUP($A125,Gb_Stand!$K$10:$Q$585,H$6,FALSE),0)</f>
        <v>0</v>
      </c>
      <c r="CI125" s="101">
        <f>_xlfn.IFNA(VLOOKUP($A125,Gb_Stand!$K$10:$Q$585,I$6,FALSE),0)</f>
        <v>0</v>
      </c>
      <c r="CJ125" s="103">
        <f>_xlfn.IFNA(VLOOKUP($A125,Gb_Stand!$T$10:$Z$585,D$6,FALSE),0)</f>
        <v>16500</v>
      </c>
      <c r="CK125" s="102">
        <f>_xlfn.IFNA(VLOOKUP($A125,Gb_Stand!$T$10:$Z$585,E$6,FALSE),0)</f>
        <v>200000</v>
      </c>
      <c r="CL125" s="102">
        <f>_xlfn.IFNA(VLOOKUP($A125,Gb_Stand!$T$10:$Z$585,F$6,FALSE),0)</f>
        <v>0</v>
      </c>
      <c r="CM125" s="102">
        <f>_xlfn.IFNA(VLOOKUP($A125,Gb_Stand!$T$10:$Z$585,G$6,FALSE),0)</f>
        <v>0</v>
      </c>
      <c r="CN125" s="102">
        <f>_xlfn.IFNA(VLOOKUP($A125,Gb_Stand!$T$10:$Z$585,H$6,FALSE),0)</f>
        <v>0</v>
      </c>
      <c r="CO125" s="101">
        <f>_xlfn.IFNA(VLOOKUP($A125,Gb_Stand!$T$10:$Z$585,I$6,FALSE),0)</f>
        <v>0</v>
      </c>
      <c r="CP125" s="103">
        <f>_xlfn.IFNA(VLOOKUP($A125,Gb_Stand!$AC$10:$AI$585,D$6,FALSE),0)</f>
        <v>0</v>
      </c>
      <c r="CQ125" s="102">
        <f>_xlfn.IFNA(VLOOKUP($A125,Gb_Stand!$AC$10:$AI$585,E$6,FALSE),0)</f>
        <v>0</v>
      </c>
      <c r="CR125" s="102">
        <f>_xlfn.IFNA(VLOOKUP($A125,Gb_Stand!$AC$10:$AI$585,F$6,FALSE),0)</f>
        <v>0</v>
      </c>
      <c r="CS125" s="102">
        <f>_xlfn.IFNA(VLOOKUP($A125,Gb_Stand!$AC$10:$AI$585,G$6,FALSE),0)</f>
        <v>0</v>
      </c>
      <c r="CT125" s="102">
        <f>_xlfn.IFNA(VLOOKUP($A125,Gb_Stand!$AC$10:$AI$585,H$6,FALSE),0)</f>
        <v>0</v>
      </c>
      <c r="CU125" s="101">
        <f>_xlfn.IFNA(VLOOKUP($A125,Gb_Stand!$AC$10:$AI$585,I$6,FALSE),0)</f>
        <v>0</v>
      </c>
    </row>
    <row r="126" spans="1:99" x14ac:dyDescent="0.4">
      <c r="A126" s="106">
        <v>20911</v>
      </c>
      <c r="B126" s="105" t="s">
        <v>92</v>
      </c>
      <c r="C126" s="104"/>
      <c r="D126" s="103">
        <f>_xlfn.IFNA(VLOOKUP($A126,Gb_VQS!$B$10:$H$585,D$6,FALSE),0)+SUMIFS(Gb_VQS!$V$10:$V$1160,Gb_VQS!$T$10:$T$1160,$A126,Gb_VQS!$U$10:$U$1160,31)+SUMIFS(Gb_VQS!$AX$10:$AX$1735,Gb_VQS!$AV$10:$AV$1735,$A126,Gb_VQS!$AW$10:$AW$1735,13)</f>
        <v>3656536.1300000004</v>
      </c>
      <c r="E126" s="102">
        <f>_xlfn.IFNA(VLOOKUP($A126,Gb_VQS!$B$10:$H$585,E$6,FALSE),0)+SUMIFS(Gb_VQS!W$10:W$1160,Gb_VQS!$T$10:$T$1160,$A126)</f>
        <v>4249600</v>
      </c>
      <c r="F126" s="102">
        <f>_xlfn.IFNA(VLOOKUP($A126,Gb_VQS!$B$10:$H$585,F$6,FALSE),0)+SUMIFS(Gb_VQS!X$10:X$1160,Gb_VQS!$T$10:$T$1160,$A126)</f>
        <v>3156900</v>
      </c>
      <c r="G126" s="102">
        <f>_xlfn.IFNA(VLOOKUP($A126,Gb_VQS!$B$10:$H$585,G$6,FALSE),0)+SUMIFS(Gb_VQS!Y$10:Y$1160,Gb_VQS!$T$10:$T$1160,$A126)</f>
        <v>3185400</v>
      </c>
      <c r="H126" s="102">
        <f>_xlfn.IFNA(VLOOKUP($A126,Gb_VQS!$B$10:$H$585,H$6,FALSE),0)+SUMIFS(Gb_VQS!Z$10:Z$1160,Gb_VQS!$T$10:$T$1160,$A126)</f>
        <v>3185800</v>
      </c>
      <c r="I126" s="101">
        <f>_xlfn.IFNA(VLOOKUP($A126,Gb_VQS!$B$10:$H$585,I$6,FALSE),0)+SUMIFS(Gb_VQS!AA$10:AA$1160,Gb_VQS!$T$10:$T$1160,$A126)</f>
        <v>3219900</v>
      </c>
      <c r="J126" s="103">
        <f>_xlfn.IFNA(VLOOKUP($A126,Gb_VQS!$K$10:$Q$585,D$6,FALSE),0)</f>
        <v>3155248.96</v>
      </c>
      <c r="K126" s="102">
        <f>_xlfn.IFNA(VLOOKUP($A126,Gb_VQS!$K$10:$Q$585,E$6,FALSE),0)</f>
        <v>3590700</v>
      </c>
      <c r="L126" s="102">
        <f>_xlfn.IFNA(VLOOKUP($A126,Gb_VQS!$K$10:$Q$585,F$6,FALSE),0)</f>
        <v>2680300</v>
      </c>
      <c r="M126" s="102">
        <f>_xlfn.IFNA(VLOOKUP($A126,Gb_VQS!$K$10:$Q$585,G$6,FALSE),0)</f>
        <v>2747500</v>
      </c>
      <c r="N126" s="102">
        <f>_xlfn.IFNA(VLOOKUP($A126,Gb_VQS!$K$10:$Q$585,H$6,FALSE),0)</f>
        <v>2811100</v>
      </c>
      <c r="O126" s="101">
        <f>_xlfn.IFNA(VLOOKUP($A126,Gb_VQS!$K$10:$Q$585,I$6,FALSE),0)</f>
        <v>2831900</v>
      </c>
      <c r="P126" s="103">
        <f>SUMIFS(Gb_VQS!$AY$10:$AY$1735,Gb_VQS!$AV$10:$AV$1735,$A126,Gb_VQS!$AW$10:$AW$1735,10)</f>
        <v>880.4</v>
      </c>
      <c r="Q126" s="102">
        <f>_xlfn.IFNA(VLOOKUP($A126,Gb_VQS!$AM$10:$AS$585,E$6,FALSE),0)</f>
        <v>0</v>
      </c>
      <c r="R126" s="102">
        <f>_xlfn.IFNA(VLOOKUP($A126,Gb_VQS!$AM$10:$AS$585,F$6,FALSE),0)</f>
        <v>0</v>
      </c>
      <c r="S126" s="102">
        <f>_xlfn.IFNA(VLOOKUP($A126,Gb_VQS!$AM$10:$AS$585,G$6,FALSE),0)</f>
        <v>0</v>
      </c>
      <c r="T126" s="102">
        <f>_xlfn.IFNA(VLOOKUP($A126,Gb_VQS!$AM$10:$AS$585,H$6,FALSE),0)</f>
        <v>0</v>
      </c>
      <c r="U126" s="101">
        <f>_xlfn.IFNA(VLOOKUP($A126,Gb_VQS!$AM$10:$AS$585,I$6,FALSE),0)</f>
        <v>0</v>
      </c>
      <c r="V126" s="103">
        <f>SUMIFS(Gb_VQS!$AX$10:$AX$1735,Gb_VQS!$AV$10:$AV$1735,$A126,Gb_VQS!$AW$10:$AW$1735,10)+SUMIFS(Gb_VQS!$AX$10:$AX$1735,Gb_VQS!$AV$10:$AV$1735,$A126,Gb_VQS!$AW$10:$AW$1735,11)-SUMIFS(Gb_VQS!$AY$10:$AY$1735,Gb_VQS!$AV$10:$AV$1735,$A126,Gb_VQS!$AW$10:$AW$1735,11)</f>
        <v>437755.46</v>
      </c>
      <c r="W126" s="102">
        <f>_xlfn.IFNA(VLOOKUP($A126,Gb_VQS!$AD$10:$AO$585,E$6,FALSE),0)</f>
        <v>198300</v>
      </c>
      <c r="X126" s="102">
        <f>_xlfn.IFNA(VLOOKUP($A126,Gb_VQS!$AD$10:$AO$585,F$6,FALSE),0)</f>
        <v>1100</v>
      </c>
      <c r="Y126" s="102">
        <f>_xlfn.IFNA(VLOOKUP($A126,Gb_VQS!$AD$10:$AO$585,G$6,FALSE),0)</f>
        <v>1100</v>
      </c>
      <c r="Z126" s="102">
        <f>_xlfn.IFNA(VLOOKUP($A126,Gb_VQS!$AD$10:$AO$585,H$6,FALSE),0)</f>
        <v>2400</v>
      </c>
      <c r="AA126" s="101">
        <f>_xlfn.IFNA(VLOOKUP($A126,Gb_VQS!$AD$10:$AO$585,I$6,FALSE),0)</f>
        <v>1200</v>
      </c>
      <c r="AB126" s="103"/>
      <c r="AC126" s="102"/>
      <c r="AD126" s="102"/>
      <c r="AE126" s="102"/>
      <c r="AF126" s="102"/>
      <c r="AG126" s="101"/>
      <c r="AH126" s="103"/>
      <c r="AI126" s="102"/>
      <c r="AJ126" s="102"/>
      <c r="AK126" s="102"/>
      <c r="AL126" s="102"/>
      <c r="AM126" s="101"/>
      <c r="AN126" s="103">
        <f>_xlfn.IFNA(VLOOKUP($A126,Gb_VQS_8586!$B$10:$H$585,D$6,FALSE),0)+SUMIFS(Gb_VQS_8586!$V$10:$V$1160,Gb_VQS_8586!$T$10:$T$1160,$A126,Gb_VQS_8586!$U$10:$U$1160,31)+SUMIFS(Gb_VQS_8586!$AX$10:$AX$1735,Gb_VQS_8586!$AV$10:$AV$1735,$A126,Gb_VQS_8586!$AW$10:$AW$1735,13)</f>
        <v>479941.49</v>
      </c>
      <c r="AO126" s="102">
        <f>_xlfn.IFNA(VLOOKUP($A126,Gb_VQS_8586!$B$10:$H$585,E$6,FALSE),0)+SUMIFS(Gb_VQS_8586!W$10:W$1160,Gb_VQS_8586!$T$10:$T$1160,$A126)</f>
        <v>534700</v>
      </c>
      <c r="AP126" s="102">
        <f>_xlfn.IFNA(VLOOKUP($A126,Gb_VQS_8586!$B$10:$H$585,F$6,FALSE),0)+SUMIFS(Gb_VQS_8586!X$10:X$1160,Gb_VQS_8586!$T$10:$T$1160,$A126)</f>
        <v>546500</v>
      </c>
      <c r="AQ126" s="102">
        <f>_xlfn.IFNA(VLOOKUP($A126,Gb_VQS_8586!$B$10:$H$585,G$6,FALSE),0)+SUMIFS(Gb_VQS_8586!Y$10:Y$1160,Gb_VQS_8586!$T$10:$T$1160,$A126)</f>
        <v>549600</v>
      </c>
      <c r="AR126" s="102">
        <f>_xlfn.IFNA(VLOOKUP($A126,Gb_VQS_8586!$B$10:$H$585,H$6,FALSE),0)+SUMIFS(Gb_VQS_8586!Z$10:Z$1160,Gb_VQS_8586!$T$10:$T$1160,$A126)</f>
        <v>549700</v>
      </c>
      <c r="AS126" s="101">
        <f>_xlfn.IFNA(VLOOKUP($A126,Gb_VQS_8586!$B$10:$H$585,I$6,FALSE),0)+SUMIFS(Gb_VQS_8586!AA$10:AA$1160,Gb_VQS_8586!$T$10:$T$1160,$A126)</f>
        <v>558800</v>
      </c>
      <c r="AT126" s="103">
        <f>_xlfn.IFNA(VLOOKUP($A126,Gb_VQS_8586!$K$10:$Q$585,D$6,FALSE),0)</f>
        <v>483489.22</v>
      </c>
      <c r="AU126" s="102">
        <f>_xlfn.IFNA(VLOOKUP($A126,Gb_VQS_8586!$K$10:$Q$585,E$6,FALSE),0)</f>
        <v>337400</v>
      </c>
      <c r="AV126" s="102">
        <f>_xlfn.IFNA(VLOOKUP($A126,Gb_VQS_8586!$K$10:$Q$585,F$6,FALSE),0)</f>
        <v>336900</v>
      </c>
      <c r="AW126" s="102">
        <f>_xlfn.IFNA(VLOOKUP($A126,Gb_VQS_8586!$K$10:$Q$585,G$6,FALSE),0)</f>
        <v>336000</v>
      </c>
      <c r="AX126" s="102">
        <f>_xlfn.IFNA(VLOOKUP($A126,Gb_VQS_8586!$K$10:$Q$585,H$6,FALSE),0)</f>
        <v>335900</v>
      </c>
      <c r="AY126" s="101">
        <f>_xlfn.IFNA(VLOOKUP($A126,Gb_VQS_8586!$K$10:$Q$585,I$6,FALSE),0)</f>
        <v>334900</v>
      </c>
      <c r="AZ126" s="103">
        <f>SUMIFS(Gb_VQS_8586!$AY$10:$AY$1735,Gb_VQS_8586!$AV$10:$AV$1735,$A126,Gb_VQS_8586!$AW$10:$AW$1735,10)</f>
        <v>880.4</v>
      </c>
      <c r="BA126" s="102">
        <f>_xlfn.IFNA(VLOOKUP($A126,Gb_VQS_8586!$AM$10:$AS$585,E$6,FALSE),0)</f>
        <v>0</v>
      </c>
      <c r="BB126" s="102">
        <f>_xlfn.IFNA(VLOOKUP($A126,Gb_VQS_8586!$AM$10:$AS$585,F$6,FALSE),0)</f>
        <v>0</v>
      </c>
      <c r="BC126" s="102">
        <f>_xlfn.IFNA(VLOOKUP($A126,Gb_VQS_8586!$AM$10:$AS$585,G$6,FALSE),0)</f>
        <v>0</v>
      </c>
      <c r="BD126" s="102">
        <f>_xlfn.IFNA(VLOOKUP($A126,Gb_VQS_8586!$AM$10:$AS$585,H$6,FALSE),0)</f>
        <v>0</v>
      </c>
      <c r="BE126" s="101">
        <f>_xlfn.IFNA(VLOOKUP($A126,Gb_VQS_8586!$AM$10:$AS$585,I$6,FALSE),0)</f>
        <v>0</v>
      </c>
      <c r="BF126" s="103">
        <f>SUMIFS(Gb_VQS_8586!$AX$10:$AX$1735,Gb_VQS_8586!$AV$10:$AV$1735,$A126,Gb_VQS_8586!$AW$10:$AW$1735,10)+SUMIFS(Gb_VQS_8586!$AX$10:$AX$1735,Gb_VQS_8586!$AV$10:$AV$1735,$A126,Gb_VQS_8586!$AW$10:$AW$1735,11)-SUMIFS(Gb_VQS_8586!$AY$10:$AY$1735,Gb_VQS_8586!$AV$10:$AV$1735,$A126,Gb_VQS_8586!$AW$10:$AW$1735,11)</f>
        <v>0</v>
      </c>
      <c r="BG126" s="102">
        <f>_xlfn.IFNA(VLOOKUP($A126,Gb_VQS_8586!$AD$10:$AO$585,E$6,FALSE),0)</f>
        <v>20000</v>
      </c>
      <c r="BH126" s="102">
        <f>_xlfn.IFNA(VLOOKUP($A126,Gb_VQS_8586!$AD$10:$AO$585,F$6,FALSE),0)</f>
        <v>0</v>
      </c>
      <c r="BI126" s="102">
        <f>_xlfn.IFNA(VLOOKUP($A126,Gb_VQS_8586!$AD$10:$AO$585,G$6,FALSE),0)</f>
        <v>0</v>
      </c>
      <c r="BJ126" s="102">
        <f>_xlfn.IFNA(VLOOKUP($A126,Gb_VQS_8586!$AD$10:$AO$585,H$6,FALSE),0)</f>
        <v>0</v>
      </c>
      <c r="BK126" s="101">
        <f>_xlfn.IFNA(VLOOKUP($A126,Gb_VQS_8586!$AD$10:$AO$585,I$6,FALSE),0)</f>
        <v>0</v>
      </c>
      <c r="BL126" s="103">
        <f>SUMIFS(Gb_VQS_8586!BD$10:BD$2310,Gb_VQS_8586!$BB$10:$BB$2310,$A126,Gb_VQS_8586!$BC$10:$BC$2310,23)+SUMIFS(Gb_VQS_8586!BD$10:BD$2310,Gb_VQS_8586!$BB$10:$BB$2310,$A126,Gb_VQS_8586!$BC$10:$BC$2310,21)+SUMIFS(Gb_VQS_8586!BN$10:BN$2310,Gb_VQS_8586!$BL$10:$BL$2310,$A126,Gb_VQS_8586!$BM$10:$BM$2310,33)+SUMIFS(Gb_VQS_8586!BN$10:BN$2310,Gb_VQS_8586!$BL$10:$BL$2310,$A126,Gb_VQS_8586!$BM$10:$BM$2310,35)+SUMIFS(Gb_VQS_8586!$V$10:$V$1160,Gb_VQS_8586!$T$10:$T$1160,$A126,Gb_VQS_8586!$U$10:$U$1160,33)-SUMIFS(Gb_VQS_8586!$AX$10:$AX$1735,Gb_VQS_8586!$AV$10:$AV$1735,$A126,Gb_VQS_8586!$AW$10:$AW$1735,13)</f>
        <v>712427.52000000002</v>
      </c>
      <c r="BM126" s="102">
        <f>SUMIFS(Gb_VQS_8586!BE$10:BE$2310,Gb_VQS_8586!$BB$10:$BB$2310,$A126,Gb_VQS_8586!$BC$10:$BC$2310,23)+SUMIFS(Gb_VQS_8586!BE$10:BE$2310,Gb_VQS_8586!$BB$10:$BB$2310,$A126,Gb_VQS_8586!$BC$10:$BC$2310,21)+SUMIFS(Gb_VQS_8586!BO$10:BO$2310,Gb_VQS_8586!$BL$10:$BL$2310,$A126,Gb_VQS_8586!$BM$10:$BM$2310,33)+SUMIFS(Gb_VQS_8586!BO$10:BO$2310,Gb_VQS_8586!$BL$10:$BL$2310,$A126,Gb_VQS_8586!$BM$10:$BM$2310,35)</f>
        <v>94900</v>
      </c>
      <c r="BN126" s="102">
        <f>SUMIFS(Gb_VQS_8586!BF$10:BF$2310,Gb_VQS_8586!$BB$10:$BB$2310,$A126,Gb_VQS_8586!$BC$10:$BC$2310,23)+SUMIFS(Gb_VQS_8586!BF$10:BF$2310,Gb_VQS_8586!$BB$10:$BB$2310,$A126,Gb_VQS_8586!$BC$10:$BC$2310,21)+SUMIFS(Gb_VQS_8586!BP$10:BP$2310,Gb_VQS_8586!$BL$10:$BL$2310,$A126,Gb_VQS_8586!$BM$10:$BM$2310,33)+SUMIFS(Gb_VQS_8586!BP$10:BP$2310,Gb_VQS_8586!$BL$10:$BL$2310,$A126,Gb_VQS_8586!$BM$10:$BM$2310,35)</f>
        <v>70100</v>
      </c>
      <c r="BO126" s="102">
        <f>SUMIFS(Gb_VQS_8586!BG$10:BG$2310,Gb_VQS_8586!$BB$10:$BB$2310,$A126,Gb_VQS_8586!$BC$10:$BC$2310,23)+SUMIFS(Gb_VQS_8586!BG$10:BG$2310,Gb_VQS_8586!$BB$10:$BB$2310,$A126,Gb_VQS_8586!$BC$10:$BC$2310,21)+SUMIFS(Gb_VQS_8586!BQ$10:BQ$2310,Gb_VQS_8586!$BL$10:$BL$2310,$A126,Gb_VQS_8586!$BM$10:$BM$2310,33)+SUMIFS(Gb_VQS_8586!BQ$10:BQ$2310,Gb_VQS_8586!$BL$10:$BL$2310,$A126,Gb_VQS_8586!$BM$10:$BM$2310,35)</f>
        <v>68900</v>
      </c>
      <c r="BP126" s="102">
        <f>SUMIFS(Gb_VQS_8586!BH$10:BH$2310,Gb_VQS_8586!$BB$10:$BB$2310,$A126,Gb_VQS_8586!$BC$10:$BC$2310,23)+SUMIFS(Gb_VQS_8586!BH$10:BH$2310,Gb_VQS_8586!$BB$10:$BB$2310,$A126,Gb_VQS_8586!$BC$10:$BC$2310,21)+SUMIFS(Gb_VQS_8586!BR$10:BR$2310,Gb_VQS_8586!$BL$10:$BL$2310,$A126,Gb_VQS_8586!$BM$10:$BM$2310,33)+SUMIFS(Gb_VQS_8586!BR$10:BR$2310,Gb_VQS_8586!$BL$10:$BL$2310,$A126,Gb_VQS_8586!$BM$10:$BM$2310,35)</f>
        <v>59300</v>
      </c>
      <c r="BQ126" s="101">
        <f>SUMIFS(Gb_VQS_8586!BI$10:BI$2310,Gb_VQS_8586!$BB$10:$BB$2310,$A126,Gb_VQS_8586!$BC$10:$BC$2310,23)+SUMIFS(Gb_VQS_8586!BI$10:BI$2310,Gb_VQS_8586!$BB$10:$BB$2310,$A126,Gb_VQS_8586!$BC$10:$BC$2310,21)+SUMIFS(Gb_VQS_8586!BS$10:BS$2310,Gb_VQS_8586!$BL$10:$BL$2310,$A126,Gb_VQS_8586!$BM$10:$BM$2310,33)+SUMIFS(Gb_VQS_8586!BS$10:BS$2310,Gb_VQS_8586!$BL$10:$BL$2310,$A126,Gb_VQS_8586!$BM$10:$BM$2310,35)</f>
        <v>59300</v>
      </c>
      <c r="BR126" s="103">
        <f>SUMIFS(Gb_VQS_8586!BD$10:BD$2310,Gb_VQS_8586!$BB$10:$BB$2310,$A126,Gb_VQS_8586!$BC$10:$BC$2310,24)+SUMIFS(Gb_VQS_8586!BD$10:BD$2310,Gb_VQS_8586!$BB$10:$BB$2310,$A126,Gb_VQS_8586!$BC$10:$BC$2310,22)+SUMIFS(Gb_VQS_8586!BN$10:BN$2310,Gb_VQS_8586!$BL$10:$BL$2310,$A126,Gb_VQS_8586!$BM$10:$BM$2310,34)+SUMIFS(Gb_VQS_8586!BN$10:BN$2310,Gb_VQS_8586!$BL$10:$BL$2310,$A126,Gb_VQS_8586!$BM$10:$BM$2310,36)</f>
        <v>686099.49</v>
      </c>
      <c r="BS126" s="102">
        <f>SUMIFS(Gb_VQS_8586!BE$10:BE$2310,Gb_VQS_8586!$BB$10:$BB$2310,$A126,Gb_VQS_8586!$BC$10:$BC$2310,24)+SUMIFS(Gb_VQS_8586!BE$10:BE$2310,Gb_VQS_8586!$BB$10:$BB$2310,$A126,Gb_VQS_8586!$BC$10:$BC$2310,22)+SUMIFS(Gb_VQS_8586!BO$10:BO$2310,Gb_VQS_8586!$BL$10:$BL$2310,$A126,Gb_VQS_8586!$BM$10:$BM$2310,34)+SUMIFS(Gb_VQS_8586!BO$10:BO$2310,Gb_VQS_8586!$BL$10:$BL$2310,$A126,Gb_VQS_8586!$BM$10:$BM$2310,36)</f>
        <v>214100</v>
      </c>
      <c r="BT126" s="102">
        <f>SUMIFS(Gb_VQS_8586!BF$10:BF$2310,Gb_VQS_8586!$BB$10:$BB$2310,$A126,Gb_VQS_8586!$BC$10:$BC$2310,24)+SUMIFS(Gb_VQS_8586!BF$10:BF$2310,Gb_VQS_8586!$BB$10:$BB$2310,$A126,Gb_VQS_8586!$BC$10:$BC$2310,22)+SUMIFS(Gb_VQS_8586!BP$10:BP$2310,Gb_VQS_8586!$BL$10:$BL$2310,$A126,Gb_VQS_8586!$BM$10:$BM$2310,34)+SUMIFS(Gb_VQS_8586!BP$10:BP$2310,Gb_VQS_8586!$BL$10:$BL$2310,$A126,Gb_VQS_8586!$BM$10:$BM$2310,36)</f>
        <v>217800</v>
      </c>
      <c r="BU126" s="102">
        <f>SUMIFS(Gb_VQS_8586!BG$10:BG$2310,Gb_VQS_8586!$BB$10:$BB$2310,$A126,Gb_VQS_8586!$BC$10:$BC$2310,24)+SUMIFS(Gb_VQS_8586!BG$10:BG$2310,Gb_VQS_8586!$BB$10:$BB$2310,$A126,Gb_VQS_8586!$BC$10:$BC$2310,22)+SUMIFS(Gb_VQS_8586!BQ$10:BQ$2310,Gb_VQS_8586!$BL$10:$BL$2310,$A126,Gb_VQS_8586!$BM$10:$BM$2310,34)+SUMIFS(Gb_VQS_8586!BQ$10:BQ$2310,Gb_VQS_8586!$BL$10:$BL$2310,$A126,Gb_VQS_8586!$BM$10:$BM$2310,36)</f>
        <v>216700</v>
      </c>
      <c r="BV126" s="102">
        <f>SUMIFS(Gb_VQS_8586!BH$10:BH$2310,Gb_VQS_8586!$BB$10:$BB$2310,$A126,Gb_VQS_8586!$BC$10:$BC$2310,24)+SUMIFS(Gb_VQS_8586!BH$10:BH$2310,Gb_VQS_8586!$BB$10:$BB$2310,$A126,Gb_VQS_8586!$BC$10:$BC$2310,22)+SUMIFS(Gb_VQS_8586!BR$10:BR$2310,Gb_VQS_8586!$BL$10:$BL$2310,$A126,Gb_VQS_8586!$BM$10:$BM$2310,34)+SUMIFS(Gb_VQS_8586!BR$10:BR$2310,Gb_VQS_8586!$BL$10:$BL$2310,$A126,Gb_VQS_8586!$BM$10:$BM$2310,36)</f>
        <v>199200</v>
      </c>
      <c r="BW126" s="101">
        <f>SUMIFS(Gb_VQS_8586!BI$10:BI$2310,Gb_VQS_8586!$BB$10:$BB$2310,$A126,Gb_VQS_8586!$BC$10:$BC$2310,24)+SUMIFS(Gb_VQS_8586!BI$10:BI$2310,Gb_VQS_8586!$BB$10:$BB$2310,$A126,Gb_VQS_8586!$BC$10:$BC$2310,22)+SUMIFS(Gb_VQS_8586!BS$10:BS$2310,Gb_VQS_8586!$BL$10:$BL$2310,$A126,Gb_VQS_8586!$BM$10:$BM$2310,34)+SUMIFS(Gb_VQS_8586!BS$10:BS$2310,Gb_VQS_8586!$BL$10:$BL$2310,$A126,Gb_VQS_8586!$BM$10:$BM$2310,36)</f>
        <v>198400</v>
      </c>
      <c r="BX126" s="103">
        <f>_xlfn.IFNA(VLOOKUP($A126,Gb_Stand!$B$10:$H$585,D$6,FALSE),0)</f>
        <v>343769.47</v>
      </c>
      <c r="BY126" s="102">
        <f>_xlfn.IFNA(VLOOKUP($A126,Gb_Stand!$B$10:$H$585,E$6,FALSE),0)</f>
        <v>322600</v>
      </c>
      <c r="BZ126" s="102">
        <f>_xlfn.IFNA(VLOOKUP($A126,Gb_Stand!$B$10:$H$585,F$6,FALSE),0)</f>
        <v>200600</v>
      </c>
      <c r="CA126" s="102">
        <f>_xlfn.IFNA(VLOOKUP($A126,Gb_Stand!$B$10:$H$585,G$6,FALSE),0)</f>
        <v>115900</v>
      </c>
      <c r="CB126" s="102">
        <f>_xlfn.IFNA(VLOOKUP($A126,Gb_Stand!$B$10:$H$585,H$6,FALSE),0)</f>
        <v>20000</v>
      </c>
      <c r="CC126" s="101">
        <f>_xlfn.IFNA(VLOOKUP($A126,Gb_Stand!$B$10:$H$585,I$6,FALSE),0)</f>
        <v>10000</v>
      </c>
      <c r="CD126" s="103">
        <f>_xlfn.IFNA(VLOOKUP($A126,Gb_Stand!$K$10:$Q$585,D$6,FALSE),0)</f>
        <v>0</v>
      </c>
      <c r="CE126" s="102">
        <f>_xlfn.IFNA(VLOOKUP($A126,Gb_Stand!$K$10:$Q$585,E$6,FALSE),0)</f>
        <v>0</v>
      </c>
      <c r="CF126" s="102">
        <f>_xlfn.IFNA(VLOOKUP($A126,Gb_Stand!$K$10:$Q$585,F$6,FALSE),0)</f>
        <v>0</v>
      </c>
      <c r="CG126" s="102">
        <f>_xlfn.IFNA(VLOOKUP($A126,Gb_Stand!$K$10:$Q$585,G$6,FALSE),0)</f>
        <v>0</v>
      </c>
      <c r="CH126" s="102">
        <f>_xlfn.IFNA(VLOOKUP($A126,Gb_Stand!$K$10:$Q$585,H$6,FALSE),0)</f>
        <v>0</v>
      </c>
      <c r="CI126" s="101">
        <f>_xlfn.IFNA(VLOOKUP($A126,Gb_Stand!$K$10:$Q$585,I$6,FALSE),0)</f>
        <v>0</v>
      </c>
      <c r="CJ126" s="103">
        <f>_xlfn.IFNA(VLOOKUP($A126,Gb_Stand!$T$10:$Z$585,D$6,FALSE),0)</f>
        <v>204688.52</v>
      </c>
      <c r="CK126" s="102">
        <f>_xlfn.IFNA(VLOOKUP($A126,Gb_Stand!$T$10:$Z$585,E$6,FALSE),0)</f>
        <v>224900</v>
      </c>
      <c r="CL126" s="102">
        <f>_xlfn.IFNA(VLOOKUP($A126,Gb_Stand!$T$10:$Z$585,F$6,FALSE),0)</f>
        <v>214500</v>
      </c>
      <c r="CM126" s="102">
        <f>_xlfn.IFNA(VLOOKUP($A126,Gb_Stand!$T$10:$Z$585,G$6,FALSE),0)</f>
        <v>204100</v>
      </c>
      <c r="CN126" s="102">
        <f>_xlfn.IFNA(VLOOKUP($A126,Gb_Stand!$T$10:$Z$585,H$6,FALSE),0)</f>
        <v>193500</v>
      </c>
      <c r="CO126" s="101">
        <f>_xlfn.IFNA(VLOOKUP($A126,Gb_Stand!$T$10:$Z$585,I$6,FALSE),0)</f>
        <v>5400</v>
      </c>
      <c r="CP126" s="103">
        <f>_xlfn.IFNA(VLOOKUP($A126,Gb_Stand!$AC$10:$AI$585,D$6,FALSE),0)</f>
        <v>158780</v>
      </c>
      <c r="CQ126" s="102">
        <f>_xlfn.IFNA(VLOOKUP($A126,Gb_Stand!$AC$10:$AI$585,E$6,FALSE),0)</f>
        <v>177500</v>
      </c>
      <c r="CR126" s="102">
        <f>_xlfn.IFNA(VLOOKUP($A126,Gb_Stand!$AC$10:$AI$585,F$6,FALSE),0)</f>
        <v>177500</v>
      </c>
      <c r="CS126" s="102">
        <f>_xlfn.IFNA(VLOOKUP($A126,Gb_Stand!$AC$10:$AI$585,G$6,FALSE),0)</f>
        <v>177500</v>
      </c>
      <c r="CT126" s="102">
        <f>_xlfn.IFNA(VLOOKUP($A126,Gb_Stand!$AC$10:$AI$585,H$6,FALSE),0)</f>
        <v>177500</v>
      </c>
      <c r="CU126" s="101">
        <f>_xlfn.IFNA(VLOOKUP($A126,Gb_Stand!$AC$10:$AI$585,I$6,FALSE),0)</f>
        <v>0</v>
      </c>
    </row>
    <row r="127" spans="1:99" x14ac:dyDescent="0.4">
      <c r="A127" s="106">
        <v>20912</v>
      </c>
      <c r="B127" s="105" t="s">
        <v>91</v>
      </c>
      <c r="C127" s="104"/>
      <c r="D127" s="103">
        <f>_xlfn.IFNA(VLOOKUP($A127,Gb_VQS!$B$10:$H$585,D$6,FALSE),0)+SUMIFS(Gb_VQS!$V$10:$V$1160,Gb_VQS!$T$10:$T$1160,$A127,Gb_VQS!$U$10:$U$1160,31)+SUMIFS(Gb_VQS!$AX$10:$AX$1735,Gb_VQS!$AV$10:$AV$1735,$A127,Gb_VQS!$AW$10:$AW$1735,13)</f>
        <v>6563692.5699999994</v>
      </c>
      <c r="E127" s="102">
        <f>_xlfn.IFNA(VLOOKUP($A127,Gb_VQS!$B$10:$H$585,E$6,FALSE),0)+SUMIFS(Gb_VQS!W$10:W$1160,Gb_VQS!$T$10:$T$1160,$A127)</f>
        <v>5034900</v>
      </c>
      <c r="F127" s="102">
        <f>_xlfn.IFNA(VLOOKUP($A127,Gb_VQS!$B$10:$H$585,F$6,FALSE),0)+SUMIFS(Gb_VQS!X$10:X$1160,Gb_VQS!$T$10:$T$1160,$A127)</f>
        <v>4651500</v>
      </c>
      <c r="G127" s="102">
        <f>_xlfn.IFNA(VLOOKUP($A127,Gb_VQS!$B$10:$H$585,G$6,FALSE),0)+SUMIFS(Gb_VQS!Y$10:Y$1160,Gb_VQS!$T$10:$T$1160,$A127)</f>
        <v>4656700</v>
      </c>
      <c r="H127" s="102">
        <f>_xlfn.IFNA(VLOOKUP($A127,Gb_VQS!$B$10:$H$585,H$6,FALSE),0)+SUMIFS(Gb_VQS!Z$10:Z$1160,Gb_VQS!$T$10:$T$1160,$A127)</f>
        <v>4657900</v>
      </c>
      <c r="I127" s="101">
        <f>_xlfn.IFNA(VLOOKUP($A127,Gb_VQS!$B$10:$H$585,I$6,FALSE),0)+SUMIFS(Gb_VQS!AA$10:AA$1160,Gb_VQS!$T$10:$T$1160,$A127)</f>
        <v>4646000</v>
      </c>
      <c r="J127" s="103">
        <f>_xlfn.IFNA(VLOOKUP($A127,Gb_VQS!$K$10:$Q$585,D$6,FALSE),0)</f>
        <v>4884406.28</v>
      </c>
      <c r="K127" s="102">
        <f>_xlfn.IFNA(VLOOKUP($A127,Gb_VQS!$K$10:$Q$585,E$6,FALSE),0)</f>
        <v>4600200</v>
      </c>
      <c r="L127" s="102">
        <f>_xlfn.IFNA(VLOOKUP($A127,Gb_VQS!$K$10:$Q$585,F$6,FALSE),0)</f>
        <v>4568300</v>
      </c>
      <c r="M127" s="102">
        <f>_xlfn.IFNA(VLOOKUP($A127,Gb_VQS!$K$10:$Q$585,G$6,FALSE),0)</f>
        <v>4572800</v>
      </c>
      <c r="N127" s="102">
        <f>_xlfn.IFNA(VLOOKUP($A127,Gb_VQS!$K$10:$Q$585,H$6,FALSE),0)</f>
        <v>4535300</v>
      </c>
      <c r="O127" s="101">
        <f>_xlfn.IFNA(VLOOKUP($A127,Gb_VQS!$K$10:$Q$585,I$6,FALSE),0)</f>
        <v>4555400</v>
      </c>
      <c r="P127" s="103">
        <f>SUMIFS(Gb_VQS!$AY$10:$AY$1735,Gb_VQS!$AV$10:$AV$1735,$A127,Gb_VQS!$AW$10:$AW$1735,10)</f>
        <v>2134.3000000000002</v>
      </c>
      <c r="Q127" s="102">
        <f>_xlfn.IFNA(VLOOKUP($A127,Gb_VQS!$AM$10:$AS$585,E$6,FALSE),0)</f>
        <v>0</v>
      </c>
      <c r="R127" s="102">
        <f>_xlfn.IFNA(VLOOKUP($A127,Gb_VQS!$AM$10:$AS$585,F$6,FALSE),0)</f>
        <v>0</v>
      </c>
      <c r="S127" s="102">
        <f>_xlfn.IFNA(VLOOKUP($A127,Gb_VQS!$AM$10:$AS$585,G$6,FALSE),0)</f>
        <v>0</v>
      </c>
      <c r="T127" s="102">
        <f>_xlfn.IFNA(VLOOKUP($A127,Gb_VQS!$AM$10:$AS$585,H$6,FALSE),0)</f>
        <v>0</v>
      </c>
      <c r="U127" s="101">
        <f>_xlfn.IFNA(VLOOKUP($A127,Gb_VQS!$AM$10:$AS$585,I$6,FALSE),0)</f>
        <v>0</v>
      </c>
      <c r="V127" s="103">
        <f>SUMIFS(Gb_VQS!$AX$10:$AX$1735,Gb_VQS!$AV$10:$AV$1735,$A127,Gb_VQS!$AW$10:$AW$1735,10)+SUMIFS(Gb_VQS!$AX$10:$AX$1735,Gb_VQS!$AV$10:$AV$1735,$A127,Gb_VQS!$AW$10:$AW$1735,11)-SUMIFS(Gb_VQS!$AY$10:$AY$1735,Gb_VQS!$AV$10:$AV$1735,$A127,Gb_VQS!$AW$10:$AW$1735,11)</f>
        <v>3560550.07</v>
      </c>
      <c r="W127" s="102">
        <f>_xlfn.IFNA(VLOOKUP($A127,Gb_VQS!$AD$10:$AO$585,E$6,FALSE),0)</f>
        <v>311300</v>
      </c>
      <c r="X127" s="102">
        <f>_xlfn.IFNA(VLOOKUP($A127,Gb_VQS!$AD$10:$AO$585,F$6,FALSE),0)</f>
        <v>40000</v>
      </c>
      <c r="Y127" s="102">
        <f>_xlfn.IFNA(VLOOKUP($A127,Gb_VQS!$AD$10:$AO$585,G$6,FALSE),0)</f>
        <v>40000</v>
      </c>
      <c r="Z127" s="102">
        <f>_xlfn.IFNA(VLOOKUP($A127,Gb_VQS!$AD$10:$AO$585,H$6,FALSE),0)</f>
        <v>40000</v>
      </c>
      <c r="AA127" s="101">
        <f>_xlfn.IFNA(VLOOKUP($A127,Gb_VQS!$AD$10:$AO$585,I$6,FALSE),0)</f>
        <v>40000</v>
      </c>
      <c r="AB127" s="103"/>
      <c r="AC127" s="102"/>
      <c r="AD127" s="102"/>
      <c r="AE127" s="102"/>
      <c r="AF127" s="102"/>
      <c r="AG127" s="101"/>
      <c r="AH127" s="103"/>
      <c r="AI127" s="102"/>
      <c r="AJ127" s="102"/>
      <c r="AK127" s="102"/>
      <c r="AL127" s="102"/>
      <c r="AM127" s="101"/>
      <c r="AN127" s="103">
        <f>_xlfn.IFNA(VLOOKUP($A127,Gb_VQS_8586!$B$10:$H$585,D$6,FALSE),0)+SUMIFS(Gb_VQS_8586!$V$10:$V$1160,Gb_VQS_8586!$T$10:$T$1160,$A127,Gb_VQS_8586!$U$10:$U$1160,31)+SUMIFS(Gb_VQS_8586!$AX$10:$AX$1735,Gb_VQS_8586!$AV$10:$AV$1735,$A127,Gb_VQS_8586!$AW$10:$AW$1735,13)</f>
        <v>670115.87</v>
      </c>
      <c r="AO127" s="102">
        <f>_xlfn.IFNA(VLOOKUP($A127,Gb_VQS_8586!$B$10:$H$585,E$6,FALSE),0)+SUMIFS(Gb_VQS_8586!W$10:W$1160,Gb_VQS_8586!$T$10:$T$1160,$A127)</f>
        <v>662000</v>
      </c>
      <c r="AP127" s="102">
        <f>_xlfn.IFNA(VLOOKUP($A127,Gb_VQS_8586!$B$10:$H$585,F$6,FALSE),0)+SUMIFS(Gb_VQS_8586!X$10:X$1160,Gb_VQS_8586!$T$10:$T$1160,$A127)</f>
        <v>661200</v>
      </c>
      <c r="AQ127" s="102">
        <f>_xlfn.IFNA(VLOOKUP($A127,Gb_VQS_8586!$B$10:$H$585,G$6,FALSE),0)+SUMIFS(Gb_VQS_8586!Y$10:Y$1160,Gb_VQS_8586!$T$10:$T$1160,$A127)</f>
        <v>661000</v>
      </c>
      <c r="AR127" s="102">
        <f>_xlfn.IFNA(VLOOKUP($A127,Gb_VQS_8586!$B$10:$H$585,H$6,FALSE),0)+SUMIFS(Gb_VQS_8586!Z$10:Z$1160,Gb_VQS_8586!$T$10:$T$1160,$A127)</f>
        <v>660700</v>
      </c>
      <c r="AS127" s="101">
        <f>_xlfn.IFNA(VLOOKUP($A127,Gb_VQS_8586!$B$10:$H$585,I$6,FALSE),0)+SUMIFS(Gb_VQS_8586!AA$10:AA$1160,Gb_VQS_8586!$T$10:$T$1160,$A127)</f>
        <v>658100</v>
      </c>
      <c r="AT127" s="103">
        <f>_xlfn.IFNA(VLOOKUP($A127,Gb_VQS_8586!$K$10:$Q$585,D$6,FALSE),0)</f>
        <v>571038.06999999995</v>
      </c>
      <c r="AU127" s="102">
        <f>_xlfn.IFNA(VLOOKUP($A127,Gb_VQS_8586!$K$10:$Q$585,E$6,FALSE),0)</f>
        <v>502300</v>
      </c>
      <c r="AV127" s="102">
        <f>_xlfn.IFNA(VLOOKUP($A127,Gb_VQS_8586!$K$10:$Q$585,F$6,FALSE),0)</f>
        <v>528100</v>
      </c>
      <c r="AW127" s="102">
        <f>_xlfn.IFNA(VLOOKUP($A127,Gb_VQS_8586!$K$10:$Q$585,G$6,FALSE),0)</f>
        <v>527500</v>
      </c>
      <c r="AX127" s="102">
        <f>_xlfn.IFNA(VLOOKUP($A127,Gb_VQS_8586!$K$10:$Q$585,H$6,FALSE),0)</f>
        <v>527100</v>
      </c>
      <c r="AY127" s="101">
        <f>_xlfn.IFNA(VLOOKUP($A127,Gb_VQS_8586!$K$10:$Q$585,I$6,FALSE),0)</f>
        <v>525300</v>
      </c>
      <c r="AZ127" s="103">
        <f>SUMIFS(Gb_VQS_8586!$AY$10:$AY$1735,Gb_VQS_8586!$AV$10:$AV$1735,$A127,Gb_VQS_8586!$AW$10:$AW$1735,10)</f>
        <v>500</v>
      </c>
      <c r="BA127" s="102">
        <f>_xlfn.IFNA(VLOOKUP($A127,Gb_VQS_8586!$AM$10:$AS$585,E$6,FALSE),0)</f>
        <v>0</v>
      </c>
      <c r="BB127" s="102">
        <f>_xlfn.IFNA(VLOOKUP($A127,Gb_VQS_8586!$AM$10:$AS$585,F$6,FALSE),0)</f>
        <v>0</v>
      </c>
      <c r="BC127" s="102">
        <f>_xlfn.IFNA(VLOOKUP($A127,Gb_VQS_8586!$AM$10:$AS$585,G$6,FALSE),0)</f>
        <v>0</v>
      </c>
      <c r="BD127" s="102">
        <f>_xlfn.IFNA(VLOOKUP($A127,Gb_VQS_8586!$AM$10:$AS$585,H$6,FALSE),0)</f>
        <v>0</v>
      </c>
      <c r="BE127" s="101">
        <f>_xlfn.IFNA(VLOOKUP($A127,Gb_VQS_8586!$AM$10:$AS$585,I$6,FALSE),0)</f>
        <v>0</v>
      </c>
      <c r="BF127" s="103">
        <f>SUMIFS(Gb_VQS_8586!$AX$10:$AX$1735,Gb_VQS_8586!$AV$10:$AV$1735,$A127,Gb_VQS_8586!$AW$10:$AW$1735,10)+SUMIFS(Gb_VQS_8586!$AX$10:$AX$1735,Gb_VQS_8586!$AV$10:$AV$1735,$A127,Gb_VQS_8586!$AW$10:$AW$1735,11)-SUMIFS(Gb_VQS_8586!$AY$10:$AY$1735,Gb_VQS_8586!$AV$10:$AV$1735,$A127,Gb_VQS_8586!$AW$10:$AW$1735,11)</f>
        <v>96089.79</v>
      </c>
      <c r="BG127" s="102">
        <f>_xlfn.IFNA(VLOOKUP($A127,Gb_VQS_8586!$AD$10:$AO$585,E$6,FALSE),0)</f>
        <v>204000</v>
      </c>
      <c r="BH127" s="102">
        <f>_xlfn.IFNA(VLOOKUP($A127,Gb_VQS_8586!$AD$10:$AO$585,F$6,FALSE),0)</f>
        <v>40000</v>
      </c>
      <c r="BI127" s="102">
        <f>_xlfn.IFNA(VLOOKUP($A127,Gb_VQS_8586!$AD$10:$AO$585,G$6,FALSE),0)</f>
        <v>40000</v>
      </c>
      <c r="BJ127" s="102">
        <f>_xlfn.IFNA(VLOOKUP($A127,Gb_VQS_8586!$AD$10:$AO$585,H$6,FALSE),0)</f>
        <v>40000</v>
      </c>
      <c r="BK127" s="101">
        <f>_xlfn.IFNA(VLOOKUP($A127,Gb_VQS_8586!$AD$10:$AO$585,I$6,FALSE),0)</f>
        <v>40000</v>
      </c>
      <c r="BL127" s="103">
        <f>SUMIFS(Gb_VQS_8586!BD$10:BD$2310,Gb_VQS_8586!$BB$10:$BB$2310,$A127,Gb_VQS_8586!$BC$10:$BC$2310,23)+SUMIFS(Gb_VQS_8586!BD$10:BD$2310,Gb_VQS_8586!$BB$10:$BB$2310,$A127,Gb_VQS_8586!$BC$10:$BC$2310,21)+SUMIFS(Gb_VQS_8586!BN$10:BN$2310,Gb_VQS_8586!$BL$10:$BL$2310,$A127,Gb_VQS_8586!$BM$10:$BM$2310,33)+SUMIFS(Gb_VQS_8586!BN$10:BN$2310,Gb_VQS_8586!$BL$10:$BL$2310,$A127,Gb_VQS_8586!$BM$10:$BM$2310,35)+SUMIFS(Gb_VQS_8586!$V$10:$V$1160,Gb_VQS_8586!$T$10:$T$1160,$A127,Gb_VQS_8586!$U$10:$U$1160,33)-SUMIFS(Gb_VQS_8586!$AX$10:$AX$1735,Gb_VQS_8586!$AV$10:$AV$1735,$A127,Gb_VQS_8586!$AW$10:$AW$1735,13)</f>
        <v>444866.88</v>
      </c>
      <c r="BM127" s="102">
        <f>SUMIFS(Gb_VQS_8586!BE$10:BE$2310,Gb_VQS_8586!$BB$10:$BB$2310,$A127,Gb_VQS_8586!$BC$10:$BC$2310,23)+SUMIFS(Gb_VQS_8586!BE$10:BE$2310,Gb_VQS_8586!$BB$10:$BB$2310,$A127,Gb_VQS_8586!$BC$10:$BC$2310,21)+SUMIFS(Gb_VQS_8586!BO$10:BO$2310,Gb_VQS_8586!$BL$10:$BL$2310,$A127,Gb_VQS_8586!$BM$10:$BM$2310,33)+SUMIFS(Gb_VQS_8586!BO$10:BO$2310,Gb_VQS_8586!$BL$10:$BL$2310,$A127,Gb_VQS_8586!$BM$10:$BM$2310,35)</f>
        <v>70900</v>
      </c>
      <c r="BN127" s="102">
        <f>SUMIFS(Gb_VQS_8586!BF$10:BF$2310,Gb_VQS_8586!$BB$10:$BB$2310,$A127,Gb_VQS_8586!$BC$10:$BC$2310,23)+SUMIFS(Gb_VQS_8586!BF$10:BF$2310,Gb_VQS_8586!$BB$10:$BB$2310,$A127,Gb_VQS_8586!$BC$10:$BC$2310,21)+SUMIFS(Gb_VQS_8586!BP$10:BP$2310,Gb_VQS_8586!$BL$10:$BL$2310,$A127,Gb_VQS_8586!$BM$10:$BM$2310,33)+SUMIFS(Gb_VQS_8586!BP$10:BP$2310,Gb_VQS_8586!$BL$10:$BL$2310,$A127,Gb_VQS_8586!$BM$10:$BM$2310,35)</f>
        <v>70900</v>
      </c>
      <c r="BO127" s="102">
        <f>SUMIFS(Gb_VQS_8586!BG$10:BG$2310,Gb_VQS_8586!$BB$10:$BB$2310,$A127,Gb_VQS_8586!$BC$10:$BC$2310,23)+SUMIFS(Gb_VQS_8586!BG$10:BG$2310,Gb_VQS_8586!$BB$10:$BB$2310,$A127,Gb_VQS_8586!$BC$10:$BC$2310,21)+SUMIFS(Gb_VQS_8586!BQ$10:BQ$2310,Gb_VQS_8586!$BL$10:$BL$2310,$A127,Gb_VQS_8586!$BM$10:$BM$2310,33)+SUMIFS(Gb_VQS_8586!BQ$10:BQ$2310,Gb_VQS_8586!$BL$10:$BL$2310,$A127,Gb_VQS_8586!$BM$10:$BM$2310,35)</f>
        <v>36800</v>
      </c>
      <c r="BP127" s="102">
        <f>SUMIFS(Gb_VQS_8586!BH$10:BH$2310,Gb_VQS_8586!$BB$10:$BB$2310,$A127,Gb_VQS_8586!$BC$10:$BC$2310,23)+SUMIFS(Gb_VQS_8586!BH$10:BH$2310,Gb_VQS_8586!$BB$10:$BB$2310,$A127,Gb_VQS_8586!$BC$10:$BC$2310,21)+SUMIFS(Gb_VQS_8586!BR$10:BR$2310,Gb_VQS_8586!$BL$10:$BL$2310,$A127,Gb_VQS_8586!$BM$10:$BM$2310,33)+SUMIFS(Gb_VQS_8586!BR$10:BR$2310,Gb_VQS_8586!$BL$10:$BL$2310,$A127,Gb_VQS_8586!$BM$10:$BM$2310,35)</f>
        <v>20900</v>
      </c>
      <c r="BQ127" s="101">
        <f>SUMIFS(Gb_VQS_8586!BI$10:BI$2310,Gb_VQS_8586!$BB$10:$BB$2310,$A127,Gb_VQS_8586!$BC$10:$BC$2310,23)+SUMIFS(Gb_VQS_8586!BI$10:BI$2310,Gb_VQS_8586!$BB$10:$BB$2310,$A127,Gb_VQS_8586!$BC$10:$BC$2310,21)+SUMIFS(Gb_VQS_8586!BS$10:BS$2310,Gb_VQS_8586!$BL$10:$BL$2310,$A127,Gb_VQS_8586!$BM$10:$BM$2310,33)+SUMIFS(Gb_VQS_8586!BS$10:BS$2310,Gb_VQS_8586!$BL$10:$BL$2310,$A127,Gb_VQS_8586!$BM$10:$BM$2310,35)</f>
        <v>19700</v>
      </c>
      <c r="BR127" s="103">
        <f>SUMIFS(Gb_VQS_8586!BD$10:BD$2310,Gb_VQS_8586!$BB$10:$BB$2310,$A127,Gb_VQS_8586!$BC$10:$BC$2310,24)+SUMIFS(Gb_VQS_8586!BD$10:BD$2310,Gb_VQS_8586!$BB$10:$BB$2310,$A127,Gb_VQS_8586!$BC$10:$BC$2310,22)+SUMIFS(Gb_VQS_8586!BN$10:BN$2310,Gb_VQS_8586!$BL$10:$BL$2310,$A127,Gb_VQS_8586!$BM$10:$BM$2310,34)+SUMIFS(Gb_VQS_8586!BN$10:BN$2310,Gb_VQS_8586!$BL$10:$BL$2310,$A127,Gb_VQS_8586!$BM$10:$BM$2310,36)</f>
        <v>199008.77000000002</v>
      </c>
      <c r="BS127" s="102">
        <f>SUMIFS(Gb_VQS_8586!BE$10:BE$2310,Gb_VQS_8586!$BB$10:$BB$2310,$A127,Gb_VQS_8586!$BC$10:$BC$2310,24)+SUMIFS(Gb_VQS_8586!BE$10:BE$2310,Gb_VQS_8586!$BB$10:$BB$2310,$A127,Gb_VQS_8586!$BC$10:$BC$2310,22)+SUMIFS(Gb_VQS_8586!BO$10:BO$2310,Gb_VQS_8586!$BL$10:$BL$2310,$A127,Gb_VQS_8586!$BM$10:$BM$2310,34)+SUMIFS(Gb_VQS_8586!BO$10:BO$2310,Gb_VQS_8586!$BL$10:$BL$2310,$A127,Gb_VQS_8586!$BM$10:$BM$2310,36)</f>
        <v>43800</v>
      </c>
      <c r="BT127" s="102">
        <f>SUMIFS(Gb_VQS_8586!BF$10:BF$2310,Gb_VQS_8586!$BB$10:$BB$2310,$A127,Gb_VQS_8586!$BC$10:$BC$2310,24)+SUMIFS(Gb_VQS_8586!BF$10:BF$2310,Gb_VQS_8586!$BB$10:$BB$2310,$A127,Gb_VQS_8586!$BC$10:$BC$2310,22)+SUMIFS(Gb_VQS_8586!BP$10:BP$2310,Gb_VQS_8586!$BL$10:$BL$2310,$A127,Gb_VQS_8586!$BM$10:$BM$2310,34)+SUMIFS(Gb_VQS_8586!BP$10:BP$2310,Gb_VQS_8586!$BL$10:$BL$2310,$A127,Gb_VQS_8586!$BM$10:$BM$2310,36)</f>
        <v>44400</v>
      </c>
      <c r="BU127" s="102">
        <f>SUMIFS(Gb_VQS_8586!BG$10:BG$2310,Gb_VQS_8586!$BB$10:$BB$2310,$A127,Gb_VQS_8586!$BC$10:$BC$2310,24)+SUMIFS(Gb_VQS_8586!BG$10:BG$2310,Gb_VQS_8586!$BB$10:$BB$2310,$A127,Gb_VQS_8586!$BC$10:$BC$2310,22)+SUMIFS(Gb_VQS_8586!BQ$10:BQ$2310,Gb_VQS_8586!$BL$10:$BL$2310,$A127,Gb_VQS_8586!$BM$10:$BM$2310,34)+SUMIFS(Gb_VQS_8586!BQ$10:BQ$2310,Gb_VQS_8586!$BL$10:$BL$2310,$A127,Gb_VQS_8586!$BM$10:$BM$2310,36)</f>
        <v>45500</v>
      </c>
      <c r="BV127" s="102">
        <f>SUMIFS(Gb_VQS_8586!BH$10:BH$2310,Gb_VQS_8586!$BB$10:$BB$2310,$A127,Gb_VQS_8586!$BC$10:$BC$2310,24)+SUMIFS(Gb_VQS_8586!BH$10:BH$2310,Gb_VQS_8586!$BB$10:$BB$2310,$A127,Gb_VQS_8586!$BC$10:$BC$2310,22)+SUMIFS(Gb_VQS_8586!BR$10:BR$2310,Gb_VQS_8586!$BL$10:$BL$2310,$A127,Gb_VQS_8586!$BM$10:$BM$2310,34)+SUMIFS(Gb_VQS_8586!BR$10:BR$2310,Gb_VQS_8586!$BL$10:$BL$2310,$A127,Gb_VQS_8586!$BM$10:$BM$2310,36)</f>
        <v>46500</v>
      </c>
      <c r="BW127" s="101">
        <f>SUMIFS(Gb_VQS_8586!BI$10:BI$2310,Gb_VQS_8586!$BB$10:$BB$2310,$A127,Gb_VQS_8586!$BC$10:$BC$2310,24)+SUMIFS(Gb_VQS_8586!BI$10:BI$2310,Gb_VQS_8586!$BB$10:$BB$2310,$A127,Gb_VQS_8586!$BC$10:$BC$2310,22)+SUMIFS(Gb_VQS_8586!BS$10:BS$2310,Gb_VQS_8586!$BL$10:$BL$2310,$A127,Gb_VQS_8586!$BM$10:$BM$2310,34)+SUMIFS(Gb_VQS_8586!BS$10:BS$2310,Gb_VQS_8586!$BL$10:$BL$2310,$A127,Gb_VQS_8586!$BM$10:$BM$2310,36)</f>
        <v>60200</v>
      </c>
      <c r="BX127" s="103">
        <f>_xlfn.IFNA(VLOOKUP($A127,Gb_Stand!$B$10:$H$585,D$6,FALSE),0)</f>
        <v>0</v>
      </c>
      <c r="BY127" s="102">
        <f>_xlfn.IFNA(VLOOKUP($A127,Gb_Stand!$B$10:$H$585,E$6,FALSE),0)</f>
        <v>0</v>
      </c>
      <c r="BZ127" s="102">
        <f>_xlfn.IFNA(VLOOKUP($A127,Gb_Stand!$B$10:$H$585,F$6,FALSE),0)</f>
        <v>0</v>
      </c>
      <c r="CA127" s="102">
        <f>_xlfn.IFNA(VLOOKUP($A127,Gb_Stand!$B$10:$H$585,G$6,FALSE),0)</f>
        <v>0</v>
      </c>
      <c r="CB127" s="102">
        <f>_xlfn.IFNA(VLOOKUP($A127,Gb_Stand!$B$10:$H$585,H$6,FALSE),0)</f>
        <v>0</v>
      </c>
      <c r="CC127" s="101">
        <f>_xlfn.IFNA(VLOOKUP($A127,Gb_Stand!$B$10:$H$585,I$6,FALSE),0)</f>
        <v>0</v>
      </c>
      <c r="CD127" s="103">
        <f>_xlfn.IFNA(VLOOKUP($A127,Gb_Stand!$K$10:$Q$585,D$6,FALSE),0)</f>
        <v>0</v>
      </c>
      <c r="CE127" s="102">
        <f>_xlfn.IFNA(VLOOKUP($A127,Gb_Stand!$K$10:$Q$585,E$6,FALSE),0)</f>
        <v>0</v>
      </c>
      <c r="CF127" s="102">
        <f>_xlfn.IFNA(VLOOKUP($A127,Gb_Stand!$K$10:$Q$585,F$6,FALSE),0)</f>
        <v>0</v>
      </c>
      <c r="CG127" s="102">
        <f>_xlfn.IFNA(VLOOKUP($A127,Gb_Stand!$K$10:$Q$585,G$6,FALSE),0)</f>
        <v>0</v>
      </c>
      <c r="CH127" s="102">
        <f>_xlfn.IFNA(VLOOKUP($A127,Gb_Stand!$K$10:$Q$585,H$6,FALSE),0)</f>
        <v>0</v>
      </c>
      <c r="CI127" s="101">
        <f>_xlfn.IFNA(VLOOKUP($A127,Gb_Stand!$K$10:$Q$585,I$6,FALSE),0)</f>
        <v>0</v>
      </c>
      <c r="CJ127" s="103">
        <f>_xlfn.IFNA(VLOOKUP($A127,Gb_Stand!$T$10:$Z$585,D$6,FALSE),0)</f>
        <v>721646.06</v>
      </c>
      <c r="CK127" s="102">
        <f>_xlfn.IFNA(VLOOKUP($A127,Gb_Stand!$T$10:$Z$585,E$6,FALSE),0)</f>
        <v>419441.29</v>
      </c>
      <c r="CL127" s="102">
        <f>_xlfn.IFNA(VLOOKUP($A127,Gb_Stand!$T$10:$Z$585,F$6,FALSE),0)</f>
        <v>0</v>
      </c>
      <c r="CM127" s="102">
        <f>_xlfn.IFNA(VLOOKUP($A127,Gb_Stand!$T$10:$Z$585,G$6,FALSE),0)</f>
        <v>0</v>
      </c>
      <c r="CN127" s="102">
        <f>_xlfn.IFNA(VLOOKUP($A127,Gb_Stand!$T$10:$Z$585,H$6,FALSE),0)</f>
        <v>0</v>
      </c>
      <c r="CO127" s="101">
        <f>_xlfn.IFNA(VLOOKUP($A127,Gb_Stand!$T$10:$Z$585,I$6,FALSE),0)</f>
        <v>0</v>
      </c>
      <c r="CP127" s="103">
        <f>_xlfn.IFNA(VLOOKUP($A127,Gb_Stand!$AC$10:$AI$585,D$6,FALSE),0)</f>
        <v>721646.06</v>
      </c>
      <c r="CQ127" s="102">
        <f>_xlfn.IFNA(VLOOKUP($A127,Gb_Stand!$AC$10:$AI$585,E$6,FALSE),0)</f>
        <v>419441.29</v>
      </c>
      <c r="CR127" s="102">
        <f>_xlfn.IFNA(VLOOKUP($A127,Gb_Stand!$AC$10:$AI$585,F$6,FALSE),0)</f>
        <v>0</v>
      </c>
      <c r="CS127" s="102">
        <f>_xlfn.IFNA(VLOOKUP($A127,Gb_Stand!$AC$10:$AI$585,G$6,FALSE),0)</f>
        <v>0</v>
      </c>
      <c r="CT127" s="102">
        <f>_xlfn.IFNA(VLOOKUP($A127,Gb_Stand!$AC$10:$AI$585,H$6,FALSE),0)</f>
        <v>0</v>
      </c>
      <c r="CU127" s="101">
        <f>_xlfn.IFNA(VLOOKUP($A127,Gb_Stand!$AC$10:$AI$585,I$6,FALSE),0)</f>
        <v>0</v>
      </c>
    </row>
    <row r="128" spans="1:99" x14ac:dyDescent="0.4">
      <c r="A128" s="106">
        <v>20913</v>
      </c>
      <c r="B128" s="105" t="s">
        <v>90</v>
      </c>
      <c r="C128" s="104"/>
      <c r="D128" s="103">
        <f>_xlfn.IFNA(VLOOKUP($A128,Gb_VQS!$B$10:$H$585,D$6,FALSE),0)+SUMIFS(Gb_VQS!$V$10:$V$1160,Gb_VQS!$T$10:$T$1160,$A128,Gb_VQS!$U$10:$U$1160,31)+SUMIFS(Gb_VQS!$AX$10:$AX$1735,Gb_VQS!$AV$10:$AV$1735,$A128,Gb_VQS!$AW$10:$AW$1735,13)</f>
        <v>34659040.530000001</v>
      </c>
      <c r="E128" s="102">
        <f>_xlfn.IFNA(VLOOKUP($A128,Gb_VQS!$B$10:$H$585,E$6,FALSE),0)+SUMIFS(Gb_VQS!W$10:W$1160,Gb_VQS!$T$10:$T$1160,$A128)</f>
        <v>30469700</v>
      </c>
      <c r="F128" s="102">
        <f>_xlfn.IFNA(VLOOKUP($A128,Gb_VQS!$B$10:$H$585,F$6,FALSE),0)+SUMIFS(Gb_VQS!X$10:X$1160,Gb_VQS!$T$10:$T$1160,$A128)</f>
        <v>26132700</v>
      </c>
      <c r="G128" s="102">
        <f>_xlfn.IFNA(VLOOKUP($A128,Gb_VQS!$B$10:$H$585,G$6,FALSE),0)+SUMIFS(Gb_VQS!Y$10:Y$1160,Gb_VQS!$T$10:$T$1160,$A128)</f>
        <v>26198800</v>
      </c>
      <c r="H128" s="102">
        <f>_xlfn.IFNA(VLOOKUP($A128,Gb_VQS!$B$10:$H$585,H$6,FALSE),0)+SUMIFS(Gb_VQS!Z$10:Z$1160,Gb_VQS!$T$10:$T$1160,$A128)</f>
        <v>26132700</v>
      </c>
      <c r="I128" s="101">
        <f>_xlfn.IFNA(VLOOKUP($A128,Gb_VQS!$B$10:$H$585,I$6,FALSE),0)+SUMIFS(Gb_VQS!AA$10:AA$1160,Gb_VQS!$T$10:$T$1160,$A128)</f>
        <v>26173800</v>
      </c>
      <c r="J128" s="103">
        <f>_xlfn.IFNA(VLOOKUP($A128,Gb_VQS!$K$10:$Q$585,D$6,FALSE),0)</f>
        <v>29859479.640000001</v>
      </c>
      <c r="K128" s="102">
        <f>_xlfn.IFNA(VLOOKUP($A128,Gb_VQS!$K$10:$Q$585,E$6,FALSE),0)</f>
        <v>28356400</v>
      </c>
      <c r="L128" s="102">
        <f>_xlfn.IFNA(VLOOKUP($A128,Gb_VQS!$K$10:$Q$585,F$6,FALSE),0)</f>
        <v>27358800</v>
      </c>
      <c r="M128" s="102">
        <f>_xlfn.IFNA(VLOOKUP($A128,Gb_VQS!$K$10:$Q$585,G$6,FALSE),0)</f>
        <v>27333600</v>
      </c>
      <c r="N128" s="102">
        <f>_xlfn.IFNA(VLOOKUP($A128,Gb_VQS!$K$10:$Q$585,H$6,FALSE),0)</f>
        <v>27300700</v>
      </c>
      <c r="O128" s="101">
        <f>_xlfn.IFNA(VLOOKUP($A128,Gb_VQS!$K$10:$Q$585,I$6,FALSE),0)</f>
        <v>27721800</v>
      </c>
      <c r="P128" s="103">
        <f>SUMIFS(Gb_VQS!$AY$10:$AY$1735,Gb_VQS!$AV$10:$AV$1735,$A128,Gb_VQS!$AW$10:$AW$1735,10)</f>
        <v>107153.61</v>
      </c>
      <c r="Q128" s="102">
        <f>_xlfn.IFNA(VLOOKUP($A128,Gb_VQS!$AM$10:$AS$585,E$6,FALSE),0)</f>
        <v>0</v>
      </c>
      <c r="R128" s="102">
        <f>_xlfn.IFNA(VLOOKUP($A128,Gb_VQS!$AM$10:$AS$585,F$6,FALSE),0)</f>
        <v>0</v>
      </c>
      <c r="S128" s="102">
        <f>_xlfn.IFNA(VLOOKUP($A128,Gb_VQS!$AM$10:$AS$585,G$6,FALSE),0)</f>
        <v>0</v>
      </c>
      <c r="T128" s="102">
        <f>_xlfn.IFNA(VLOOKUP($A128,Gb_VQS!$AM$10:$AS$585,H$6,FALSE),0)</f>
        <v>0</v>
      </c>
      <c r="U128" s="101">
        <f>_xlfn.IFNA(VLOOKUP($A128,Gb_VQS!$AM$10:$AS$585,I$6,FALSE),0)</f>
        <v>0</v>
      </c>
      <c r="V128" s="103">
        <f>SUMIFS(Gb_VQS!$AX$10:$AX$1735,Gb_VQS!$AV$10:$AV$1735,$A128,Gb_VQS!$AW$10:$AW$1735,10)+SUMIFS(Gb_VQS!$AX$10:$AX$1735,Gb_VQS!$AV$10:$AV$1735,$A128,Gb_VQS!$AW$10:$AW$1735,11)-SUMIFS(Gb_VQS!$AY$10:$AY$1735,Gb_VQS!$AV$10:$AV$1735,$A128,Gb_VQS!$AW$10:$AW$1735,11)</f>
        <v>3170631.85</v>
      </c>
      <c r="W128" s="102">
        <f>_xlfn.IFNA(VLOOKUP($A128,Gb_VQS!$AD$10:$AO$585,E$6,FALSE),0)</f>
        <v>2267600</v>
      </c>
      <c r="X128" s="102">
        <f>_xlfn.IFNA(VLOOKUP($A128,Gb_VQS!$AD$10:$AO$585,F$6,FALSE),0)</f>
        <v>891500</v>
      </c>
      <c r="Y128" s="102">
        <f>_xlfn.IFNA(VLOOKUP($A128,Gb_VQS!$AD$10:$AO$585,G$6,FALSE),0)</f>
        <v>884800</v>
      </c>
      <c r="Z128" s="102">
        <f>_xlfn.IFNA(VLOOKUP($A128,Gb_VQS!$AD$10:$AO$585,H$6,FALSE),0)</f>
        <v>691500</v>
      </c>
      <c r="AA128" s="101">
        <f>_xlfn.IFNA(VLOOKUP($A128,Gb_VQS!$AD$10:$AO$585,I$6,FALSE),0)</f>
        <v>691500</v>
      </c>
      <c r="AB128" s="103"/>
      <c r="AC128" s="102"/>
      <c r="AD128" s="102"/>
      <c r="AE128" s="102"/>
      <c r="AF128" s="102"/>
      <c r="AG128" s="101"/>
      <c r="AH128" s="103"/>
      <c r="AI128" s="102"/>
      <c r="AJ128" s="102"/>
      <c r="AK128" s="102"/>
      <c r="AL128" s="102"/>
      <c r="AM128" s="101"/>
      <c r="AN128" s="103">
        <f>_xlfn.IFNA(VLOOKUP($A128,Gb_VQS_8586!$B$10:$H$585,D$6,FALSE),0)+SUMIFS(Gb_VQS_8586!$V$10:$V$1160,Gb_VQS_8586!$T$10:$T$1160,$A128,Gb_VQS_8586!$U$10:$U$1160,31)+SUMIFS(Gb_VQS_8586!$AX$10:$AX$1735,Gb_VQS_8586!$AV$10:$AV$1735,$A128,Gb_VQS_8586!$AW$10:$AW$1735,13)</f>
        <v>4658991.4900000012</v>
      </c>
      <c r="AO128" s="102">
        <f>_xlfn.IFNA(VLOOKUP($A128,Gb_VQS_8586!$B$10:$H$585,E$6,FALSE),0)+SUMIFS(Gb_VQS_8586!W$10:W$1160,Gb_VQS_8586!$T$10:$T$1160,$A128)</f>
        <v>5204500</v>
      </c>
      <c r="AP128" s="102">
        <f>_xlfn.IFNA(VLOOKUP($A128,Gb_VQS_8586!$B$10:$H$585,F$6,FALSE),0)+SUMIFS(Gb_VQS_8586!X$10:X$1160,Gb_VQS_8586!$T$10:$T$1160,$A128)</f>
        <v>4629700</v>
      </c>
      <c r="AQ128" s="102">
        <f>_xlfn.IFNA(VLOOKUP($A128,Gb_VQS_8586!$B$10:$H$585,G$6,FALSE),0)+SUMIFS(Gb_VQS_8586!Y$10:Y$1160,Gb_VQS_8586!$T$10:$T$1160,$A128)</f>
        <v>4629700</v>
      </c>
      <c r="AR128" s="102">
        <f>_xlfn.IFNA(VLOOKUP($A128,Gb_VQS_8586!$B$10:$H$585,H$6,FALSE),0)+SUMIFS(Gb_VQS_8586!Z$10:Z$1160,Gb_VQS_8586!$T$10:$T$1160,$A128)</f>
        <v>4629700</v>
      </c>
      <c r="AS128" s="101">
        <f>_xlfn.IFNA(VLOOKUP($A128,Gb_VQS_8586!$B$10:$H$585,I$6,FALSE),0)+SUMIFS(Gb_VQS_8586!AA$10:AA$1160,Gb_VQS_8586!$T$10:$T$1160,$A128)</f>
        <v>4629700</v>
      </c>
      <c r="AT128" s="103">
        <f>_xlfn.IFNA(VLOOKUP($A128,Gb_VQS_8586!$K$10:$Q$585,D$6,FALSE),0)</f>
        <v>3911087.13</v>
      </c>
      <c r="AU128" s="102">
        <f>_xlfn.IFNA(VLOOKUP($A128,Gb_VQS_8586!$K$10:$Q$585,E$6,FALSE),0)</f>
        <v>4305000</v>
      </c>
      <c r="AV128" s="102">
        <f>_xlfn.IFNA(VLOOKUP($A128,Gb_VQS_8586!$K$10:$Q$585,F$6,FALSE),0)</f>
        <v>4032600</v>
      </c>
      <c r="AW128" s="102">
        <f>_xlfn.IFNA(VLOOKUP($A128,Gb_VQS_8586!$K$10:$Q$585,G$6,FALSE),0)</f>
        <v>4011200</v>
      </c>
      <c r="AX128" s="102">
        <f>_xlfn.IFNA(VLOOKUP($A128,Gb_VQS_8586!$K$10:$Q$585,H$6,FALSE),0)</f>
        <v>3989200</v>
      </c>
      <c r="AY128" s="101">
        <f>_xlfn.IFNA(VLOOKUP($A128,Gb_VQS_8586!$K$10:$Q$585,I$6,FALSE),0)</f>
        <v>3948500</v>
      </c>
      <c r="AZ128" s="103">
        <f>SUMIFS(Gb_VQS_8586!$AY$10:$AY$1735,Gb_VQS_8586!$AV$10:$AV$1735,$A128,Gb_VQS_8586!$AW$10:$AW$1735,10)</f>
        <v>0</v>
      </c>
      <c r="BA128" s="102">
        <f>_xlfn.IFNA(VLOOKUP($A128,Gb_VQS_8586!$AM$10:$AS$585,E$6,FALSE),0)</f>
        <v>0</v>
      </c>
      <c r="BB128" s="102">
        <f>_xlfn.IFNA(VLOOKUP($A128,Gb_VQS_8586!$AM$10:$AS$585,F$6,FALSE),0)</f>
        <v>0</v>
      </c>
      <c r="BC128" s="102">
        <f>_xlfn.IFNA(VLOOKUP($A128,Gb_VQS_8586!$AM$10:$AS$585,G$6,FALSE),0)</f>
        <v>0</v>
      </c>
      <c r="BD128" s="102">
        <f>_xlfn.IFNA(VLOOKUP($A128,Gb_VQS_8586!$AM$10:$AS$585,H$6,FALSE),0)</f>
        <v>0</v>
      </c>
      <c r="BE128" s="101">
        <f>_xlfn.IFNA(VLOOKUP($A128,Gb_VQS_8586!$AM$10:$AS$585,I$6,FALSE),0)</f>
        <v>0</v>
      </c>
      <c r="BF128" s="103">
        <f>SUMIFS(Gb_VQS_8586!$AX$10:$AX$1735,Gb_VQS_8586!$AV$10:$AV$1735,$A128,Gb_VQS_8586!$AW$10:$AW$1735,10)+SUMIFS(Gb_VQS_8586!$AX$10:$AX$1735,Gb_VQS_8586!$AV$10:$AV$1735,$A128,Gb_VQS_8586!$AW$10:$AW$1735,11)-SUMIFS(Gb_VQS_8586!$AY$10:$AY$1735,Gb_VQS_8586!$AV$10:$AV$1735,$A128,Gb_VQS_8586!$AW$10:$AW$1735,11)</f>
        <v>698973.33</v>
      </c>
      <c r="BG128" s="102">
        <f>_xlfn.IFNA(VLOOKUP($A128,Gb_VQS_8586!$AD$10:$AO$585,E$6,FALSE),0)</f>
        <v>430600</v>
      </c>
      <c r="BH128" s="102">
        <f>_xlfn.IFNA(VLOOKUP($A128,Gb_VQS_8586!$AD$10:$AO$585,F$6,FALSE),0)</f>
        <v>396400</v>
      </c>
      <c r="BI128" s="102">
        <f>_xlfn.IFNA(VLOOKUP($A128,Gb_VQS_8586!$AD$10:$AO$585,G$6,FALSE),0)</f>
        <v>396400</v>
      </c>
      <c r="BJ128" s="102">
        <f>_xlfn.IFNA(VLOOKUP($A128,Gb_VQS_8586!$AD$10:$AO$585,H$6,FALSE),0)</f>
        <v>196400</v>
      </c>
      <c r="BK128" s="101">
        <f>_xlfn.IFNA(VLOOKUP($A128,Gb_VQS_8586!$AD$10:$AO$585,I$6,FALSE),0)</f>
        <v>196400</v>
      </c>
      <c r="BL128" s="103">
        <f>SUMIFS(Gb_VQS_8586!BD$10:BD$2310,Gb_VQS_8586!$BB$10:$BB$2310,$A128,Gb_VQS_8586!$BC$10:$BC$2310,23)+SUMIFS(Gb_VQS_8586!BD$10:BD$2310,Gb_VQS_8586!$BB$10:$BB$2310,$A128,Gb_VQS_8586!$BC$10:$BC$2310,21)+SUMIFS(Gb_VQS_8586!BN$10:BN$2310,Gb_VQS_8586!$BL$10:$BL$2310,$A128,Gb_VQS_8586!$BM$10:$BM$2310,33)+SUMIFS(Gb_VQS_8586!BN$10:BN$2310,Gb_VQS_8586!$BL$10:$BL$2310,$A128,Gb_VQS_8586!$BM$10:$BM$2310,35)+SUMIFS(Gb_VQS_8586!$V$10:$V$1160,Gb_VQS_8586!$T$10:$T$1160,$A128,Gb_VQS_8586!$U$10:$U$1160,33)-SUMIFS(Gb_VQS_8586!$AX$10:$AX$1735,Gb_VQS_8586!$AV$10:$AV$1735,$A128,Gb_VQS_8586!$AW$10:$AW$1735,13)</f>
        <v>1956292.6400000001</v>
      </c>
      <c r="BM128" s="102">
        <f>SUMIFS(Gb_VQS_8586!BE$10:BE$2310,Gb_VQS_8586!$BB$10:$BB$2310,$A128,Gb_VQS_8586!$BC$10:$BC$2310,23)+SUMIFS(Gb_VQS_8586!BE$10:BE$2310,Gb_VQS_8586!$BB$10:$BB$2310,$A128,Gb_VQS_8586!$BC$10:$BC$2310,21)+SUMIFS(Gb_VQS_8586!BO$10:BO$2310,Gb_VQS_8586!$BL$10:$BL$2310,$A128,Gb_VQS_8586!$BM$10:$BM$2310,33)+SUMIFS(Gb_VQS_8586!BO$10:BO$2310,Gb_VQS_8586!$BL$10:$BL$2310,$A128,Gb_VQS_8586!$BM$10:$BM$2310,35)</f>
        <v>380000</v>
      </c>
      <c r="BN128" s="102">
        <f>SUMIFS(Gb_VQS_8586!BF$10:BF$2310,Gb_VQS_8586!$BB$10:$BB$2310,$A128,Gb_VQS_8586!$BC$10:$BC$2310,23)+SUMIFS(Gb_VQS_8586!BF$10:BF$2310,Gb_VQS_8586!$BB$10:$BB$2310,$A128,Gb_VQS_8586!$BC$10:$BC$2310,21)+SUMIFS(Gb_VQS_8586!BP$10:BP$2310,Gb_VQS_8586!$BL$10:$BL$2310,$A128,Gb_VQS_8586!$BM$10:$BM$2310,33)+SUMIFS(Gb_VQS_8586!BP$10:BP$2310,Gb_VQS_8586!$BL$10:$BL$2310,$A128,Gb_VQS_8586!$BM$10:$BM$2310,35)</f>
        <v>0</v>
      </c>
      <c r="BO128" s="102">
        <f>SUMIFS(Gb_VQS_8586!BG$10:BG$2310,Gb_VQS_8586!$BB$10:$BB$2310,$A128,Gb_VQS_8586!$BC$10:$BC$2310,23)+SUMIFS(Gb_VQS_8586!BG$10:BG$2310,Gb_VQS_8586!$BB$10:$BB$2310,$A128,Gb_VQS_8586!$BC$10:$BC$2310,21)+SUMIFS(Gb_VQS_8586!BQ$10:BQ$2310,Gb_VQS_8586!$BL$10:$BL$2310,$A128,Gb_VQS_8586!$BM$10:$BM$2310,33)+SUMIFS(Gb_VQS_8586!BQ$10:BQ$2310,Gb_VQS_8586!$BL$10:$BL$2310,$A128,Gb_VQS_8586!$BM$10:$BM$2310,35)</f>
        <v>0</v>
      </c>
      <c r="BP128" s="102">
        <f>SUMIFS(Gb_VQS_8586!BH$10:BH$2310,Gb_VQS_8586!$BB$10:$BB$2310,$A128,Gb_VQS_8586!$BC$10:$BC$2310,23)+SUMIFS(Gb_VQS_8586!BH$10:BH$2310,Gb_VQS_8586!$BB$10:$BB$2310,$A128,Gb_VQS_8586!$BC$10:$BC$2310,21)+SUMIFS(Gb_VQS_8586!BR$10:BR$2310,Gb_VQS_8586!$BL$10:$BL$2310,$A128,Gb_VQS_8586!$BM$10:$BM$2310,33)+SUMIFS(Gb_VQS_8586!BR$10:BR$2310,Gb_VQS_8586!$BL$10:$BL$2310,$A128,Gb_VQS_8586!$BM$10:$BM$2310,35)</f>
        <v>0</v>
      </c>
      <c r="BQ128" s="101">
        <f>SUMIFS(Gb_VQS_8586!BI$10:BI$2310,Gb_VQS_8586!$BB$10:$BB$2310,$A128,Gb_VQS_8586!$BC$10:$BC$2310,23)+SUMIFS(Gb_VQS_8586!BI$10:BI$2310,Gb_VQS_8586!$BB$10:$BB$2310,$A128,Gb_VQS_8586!$BC$10:$BC$2310,21)+SUMIFS(Gb_VQS_8586!BS$10:BS$2310,Gb_VQS_8586!$BL$10:$BL$2310,$A128,Gb_VQS_8586!$BM$10:$BM$2310,33)+SUMIFS(Gb_VQS_8586!BS$10:BS$2310,Gb_VQS_8586!$BL$10:$BL$2310,$A128,Gb_VQS_8586!$BM$10:$BM$2310,35)</f>
        <v>0</v>
      </c>
      <c r="BR128" s="103">
        <f>SUMIFS(Gb_VQS_8586!BD$10:BD$2310,Gb_VQS_8586!$BB$10:$BB$2310,$A128,Gb_VQS_8586!$BC$10:$BC$2310,24)+SUMIFS(Gb_VQS_8586!BD$10:BD$2310,Gb_VQS_8586!$BB$10:$BB$2310,$A128,Gb_VQS_8586!$BC$10:$BC$2310,22)+SUMIFS(Gb_VQS_8586!BN$10:BN$2310,Gb_VQS_8586!$BL$10:$BL$2310,$A128,Gb_VQS_8586!$BM$10:$BM$2310,34)+SUMIFS(Gb_VQS_8586!BN$10:BN$2310,Gb_VQS_8586!$BL$10:$BL$2310,$A128,Gb_VQS_8586!$BM$10:$BM$2310,36)</f>
        <v>1217193.71</v>
      </c>
      <c r="BS128" s="102">
        <f>SUMIFS(Gb_VQS_8586!BE$10:BE$2310,Gb_VQS_8586!$BB$10:$BB$2310,$A128,Gb_VQS_8586!$BC$10:$BC$2310,24)+SUMIFS(Gb_VQS_8586!BE$10:BE$2310,Gb_VQS_8586!$BB$10:$BB$2310,$A128,Gb_VQS_8586!$BC$10:$BC$2310,22)+SUMIFS(Gb_VQS_8586!BO$10:BO$2310,Gb_VQS_8586!$BL$10:$BL$2310,$A128,Gb_VQS_8586!$BM$10:$BM$2310,34)+SUMIFS(Gb_VQS_8586!BO$10:BO$2310,Gb_VQS_8586!$BL$10:$BL$2310,$A128,Gb_VQS_8586!$BM$10:$BM$2310,36)</f>
        <v>1458400</v>
      </c>
      <c r="BT128" s="102">
        <f>SUMIFS(Gb_VQS_8586!BF$10:BF$2310,Gb_VQS_8586!$BB$10:$BB$2310,$A128,Gb_VQS_8586!$BC$10:$BC$2310,24)+SUMIFS(Gb_VQS_8586!BF$10:BF$2310,Gb_VQS_8586!$BB$10:$BB$2310,$A128,Gb_VQS_8586!$BC$10:$BC$2310,22)+SUMIFS(Gb_VQS_8586!BP$10:BP$2310,Gb_VQS_8586!$BL$10:$BL$2310,$A128,Gb_VQS_8586!$BM$10:$BM$2310,34)+SUMIFS(Gb_VQS_8586!BP$10:BP$2310,Gb_VQS_8586!$BL$10:$BL$2310,$A128,Gb_VQS_8586!$BM$10:$BM$2310,36)</f>
        <v>1301500</v>
      </c>
      <c r="BU128" s="102">
        <f>SUMIFS(Gb_VQS_8586!BG$10:BG$2310,Gb_VQS_8586!$BB$10:$BB$2310,$A128,Gb_VQS_8586!$BC$10:$BC$2310,24)+SUMIFS(Gb_VQS_8586!BG$10:BG$2310,Gb_VQS_8586!$BB$10:$BB$2310,$A128,Gb_VQS_8586!$BC$10:$BC$2310,22)+SUMIFS(Gb_VQS_8586!BQ$10:BQ$2310,Gb_VQS_8586!$BL$10:$BL$2310,$A128,Gb_VQS_8586!$BM$10:$BM$2310,34)+SUMIFS(Gb_VQS_8586!BQ$10:BQ$2310,Gb_VQS_8586!$BL$10:$BL$2310,$A128,Gb_VQS_8586!$BM$10:$BM$2310,36)</f>
        <v>1235000</v>
      </c>
      <c r="BV128" s="102">
        <f>SUMIFS(Gb_VQS_8586!BH$10:BH$2310,Gb_VQS_8586!$BB$10:$BB$2310,$A128,Gb_VQS_8586!$BC$10:$BC$2310,24)+SUMIFS(Gb_VQS_8586!BH$10:BH$2310,Gb_VQS_8586!$BB$10:$BB$2310,$A128,Gb_VQS_8586!$BC$10:$BC$2310,22)+SUMIFS(Gb_VQS_8586!BR$10:BR$2310,Gb_VQS_8586!$BL$10:$BL$2310,$A128,Gb_VQS_8586!$BM$10:$BM$2310,34)+SUMIFS(Gb_VQS_8586!BR$10:BR$2310,Gb_VQS_8586!$BL$10:$BL$2310,$A128,Gb_VQS_8586!$BM$10:$BM$2310,36)</f>
        <v>1218700</v>
      </c>
      <c r="BW128" s="101">
        <f>SUMIFS(Gb_VQS_8586!BI$10:BI$2310,Gb_VQS_8586!$BB$10:$BB$2310,$A128,Gb_VQS_8586!$BC$10:$BC$2310,24)+SUMIFS(Gb_VQS_8586!BI$10:BI$2310,Gb_VQS_8586!$BB$10:$BB$2310,$A128,Gb_VQS_8586!$BC$10:$BC$2310,22)+SUMIFS(Gb_VQS_8586!BS$10:BS$2310,Gb_VQS_8586!$BL$10:$BL$2310,$A128,Gb_VQS_8586!$BM$10:$BM$2310,34)+SUMIFS(Gb_VQS_8586!BS$10:BS$2310,Gb_VQS_8586!$BL$10:$BL$2310,$A128,Gb_VQS_8586!$BM$10:$BM$2310,36)</f>
        <v>1217500</v>
      </c>
      <c r="BX128" s="103">
        <f>_xlfn.IFNA(VLOOKUP($A128,Gb_Stand!$B$10:$H$585,D$6,FALSE),0)</f>
        <v>3205071.06</v>
      </c>
      <c r="BY128" s="102">
        <f>_xlfn.IFNA(VLOOKUP($A128,Gb_Stand!$B$10:$H$585,E$6,FALSE),0)</f>
        <v>2617233.94</v>
      </c>
      <c r="BZ128" s="102">
        <f>_xlfn.IFNA(VLOOKUP($A128,Gb_Stand!$B$10:$H$585,F$6,FALSE),0)</f>
        <v>2128873.73</v>
      </c>
      <c r="CA128" s="102">
        <f>_xlfn.IFNA(VLOOKUP($A128,Gb_Stand!$B$10:$H$585,G$6,FALSE),0)</f>
        <v>1637741.15</v>
      </c>
      <c r="CB128" s="102">
        <f>_xlfn.IFNA(VLOOKUP($A128,Gb_Stand!$B$10:$H$585,H$6,FALSE),0)</f>
        <v>1155771.93</v>
      </c>
      <c r="CC128" s="101">
        <f>_xlfn.IFNA(VLOOKUP($A128,Gb_Stand!$B$10:$H$585,I$6,FALSE),0)</f>
        <v>1011583.9</v>
      </c>
      <c r="CD128" s="103">
        <f>_xlfn.IFNA(VLOOKUP($A128,Gb_Stand!$K$10:$Q$585,D$6,FALSE),0)</f>
        <v>1079525</v>
      </c>
      <c r="CE128" s="102">
        <f>_xlfn.IFNA(VLOOKUP($A128,Gb_Stand!$K$10:$Q$585,E$6,FALSE),0)</f>
        <v>910139.72</v>
      </c>
      <c r="CF128" s="102">
        <f>_xlfn.IFNA(VLOOKUP($A128,Gb_Stand!$K$10:$Q$585,F$6,FALSE),0)</f>
        <v>841716.5</v>
      </c>
      <c r="CG128" s="102">
        <f>_xlfn.IFNA(VLOOKUP($A128,Gb_Stand!$K$10:$Q$585,G$6,FALSE),0)</f>
        <v>772024.86</v>
      </c>
      <c r="CH128" s="102">
        <f>_xlfn.IFNA(VLOOKUP($A128,Gb_Stand!$K$10:$Q$585,H$6,FALSE),0)</f>
        <v>701080.67</v>
      </c>
      <c r="CI128" s="101">
        <f>_xlfn.IFNA(VLOOKUP($A128,Gb_Stand!$K$10:$Q$585,I$6,FALSE),0)</f>
        <v>628781.93000000005</v>
      </c>
      <c r="CJ128" s="103">
        <f>_xlfn.IFNA(VLOOKUP($A128,Gb_Stand!$T$10:$Z$585,D$6,FALSE),0)</f>
        <v>941040.72</v>
      </c>
      <c r="CK128" s="102">
        <f>_xlfn.IFNA(VLOOKUP($A128,Gb_Stand!$T$10:$Z$585,E$6,FALSE),0)</f>
        <v>981131.7</v>
      </c>
      <c r="CL128" s="102">
        <f>_xlfn.IFNA(VLOOKUP($A128,Gb_Stand!$T$10:$Z$585,F$6,FALSE),0)</f>
        <v>981131.7</v>
      </c>
      <c r="CM128" s="102">
        <f>_xlfn.IFNA(VLOOKUP($A128,Gb_Stand!$T$10:$Z$585,G$6,FALSE),0)</f>
        <v>981131.7</v>
      </c>
      <c r="CN128" s="102">
        <f>_xlfn.IFNA(VLOOKUP($A128,Gb_Stand!$T$10:$Z$585,H$6,FALSE),0)</f>
        <v>981131.7</v>
      </c>
      <c r="CO128" s="101">
        <f>_xlfn.IFNA(VLOOKUP($A128,Gb_Stand!$T$10:$Z$585,I$6,FALSE),0)</f>
        <v>981131.7</v>
      </c>
      <c r="CP128" s="103">
        <f>_xlfn.IFNA(VLOOKUP($A128,Gb_Stand!$AC$10:$AI$585,D$6,FALSE),0)</f>
        <v>0</v>
      </c>
      <c r="CQ128" s="102">
        <f>_xlfn.IFNA(VLOOKUP($A128,Gb_Stand!$AC$10:$AI$585,E$6,FALSE),0)</f>
        <v>0</v>
      </c>
      <c r="CR128" s="102">
        <f>_xlfn.IFNA(VLOOKUP($A128,Gb_Stand!$AC$10:$AI$585,F$6,FALSE),0)</f>
        <v>0</v>
      </c>
      <c r="CS128" s="102">
        <f>_xlfn.IFNA(VLOOKUP($A128,Gb_Stand!$AC$10:$AI$585,G$6,FALSE),0)</f>
        <v>0</v>
      </c>
      <c r="CT128" s="102">
        <f>_xlfn.IFNA(VLOOKUP($A128,Gb_Stand!$AC$10:$AI$585,H$6,FALSE),0)</f>
        <v>0</v>
      </c>
      <c r="CU128" s="101">
        <f>_xlfn.IFNA(VLOOKUP($A128,Gb_Stand!$AC$10:$AI$585,I$6,FALSE),0)</f>
        <v>0</v>
      </c>
    </row>
    <row r="129" spans="1:99" x14ac:dyDescent="0.4">
      <c r="A129" s="106">
        <v>20914</v>
      </c>
      <c r="B129" s="105" t="s">
        <v>89</v>
      </c>
      <c r="C129" s="104"/>
      <c r="D129" s="103">
        <f>_xlfn.IFNA(VLOOKUP($A129,Gb_VQS!$B$10:$H$585,D$6,FALSE),0)+SUMIFS(Gb_VQS!$V$10:$V$1160,Gb_VQS!$T$10:$T$1160,$A129,Gb_VQS!$U$10:$U$1160,31)+SUMIFS(Gb_VQS!$AX$10:$AX$1735,Gb_VQS!$AV$10:$AV$1735,$A129,Gb_VQS!$AW$10:$AW$1735,13)</f>
        <v>8622676.620000001</v>
      </c>
      <c r="E129" s="102">
        <f>_xlfn.IFNA(VLOOKUP($A129,Gb_VQS!$B$10:$H$585,E$6,FALSE),0)+SUMIFS(Gb_VQS!W$10:W$1160,Gb_VQS!$T$10:$T$1160,$A129)</f>
        <v>6151300</v>
      </c>
      <c r="F129" s="102">
        <f>_xlfn.IFNA(VLOOKUP($A129,Gb_VQS!$B$10:$H$585,F$6,FALSE),0)+SUMIFS(Gb_VQS!X$10:X$1160,Gb_VQS!$T$10:$T$1160,$A129)</f>
        <v>5004400</v>
      </c>
      <c r="G129" s="102">
        <f>_xlfn.IFNA(VLOOKUP($A129,Gb_VQS!$B$10:$H$585,G$6,FALSE),0)+SUMIFS(Gb_VQS!Y$10:Y$1160,Gb_VQS!$T$10:$T$1160,$A129)</f>
        <v>5040800</v>
      </c>
      <c r="H129" s="102">
        <f>_xlfn.IFNA(VLOOKUP($A129,Gb_VQS!$B$10:$H$585,H$6,FALSE),0)+SUMIFS(Gb_VQS!Z$10:Z$1160,Gb_VQS!$T$10:$T$1160,$A129)</f>
        <v>5128700</v>
      </c>
      <c r="I129" s="101">
        <f>_xlfn.IFNA(VLOOKUP($A129,Gb_VQS!$B$10:$H$585,I$6,FALSE),0)+SUMIFS(Gb_VQS!AA$10:AA$1160,Gb_VQS!$T$10:$T$1160,$A129)</f>
        <v>5116300</v>
      </c>
      <c r="J129" s="103">
        <f>_xlfn.IFNA(VLOOKUP($A129,Gb_VQS!$K$10:$Q$585,D$6,FALSE),0)</f>
        <v>5854552.9299999997</v>
      </c>
      <c r="K129" s="102">
        <f>_xlfn.IFNA(VLOOKUP($A129,Gb_VQS!$K$10:$Q$585,E$6,FALSE),0)</f>
        <v>5236700</v>
      </c>
      <c r="L129" s="102">
        <f>_xlfn.IFNA(VLOOKUP($A129,Gb_VQS!$K$10:$Q$585,F$6,FALSE),0)</f>
        <v>5055200</v>
      </c>
      <c r="M129" s="102">
        <f>_xlfn.IFNA(VLOOKUP($A129,Gb_VQS!$K$10:$Q$585,G$6,FALSE),0)</f>
        <v>5139200</v>
      </c>
      <c r="N129" s="102">
        <f>_xlfn.IFNA(VLOOKUP($A129,Gb_VQS!$K$10:$Q$585,H$6,FALSE),0)</f>
        <v>5218000</v>
      </c>
      <c r="O129" s="101">
        <f>_xlfn.IFNA(VLOOKUP($A129,Gb_VQS!$K$10:$Q$585,I$6,FALSE),0)</f>
        <v>5254100</v>
      </c>
      <c r="P129" s="103">
        <f>SUMIFS(Gb_VQS!$AY$10:$AY$1735,Gb_VQS!$AV$10:$AV$1735,$A129,Gb_VQS!$AW$10:$AW$1735,10)</f>
        <v>636455.48</v>
      </c>
      <c r="Q129" s="102">
        <f>_xlfn.IFNA(VLOOKUP($A129,Gb_VQS!$AM$10:$AS$585,E$6,FALSE),0)</f>
        <v>0</v>
      </c>
      <c r="R129" s="102">
        <f>_xlfn.IFNA(VLOOKUP($A129,Gb_VQS!$AM$10:$AS$585,F$6,FALSE),0)</f>
        <v>0</v>
      </c>
      <c r="S129" s="102">
        <f>_xlfn.IFNA(VLOOKUP($A129,Gb_VQS!$AM$10:$AS$585,G$6,FALSE),0)</f>
        <v>0</v>
      </c>
      <c r="T129" s="102">
        <f>_xlfn.IFNA(VLOOKUP($A129,Gb_VQS!$AM$10:$AS$585,H$6,FALSE),0)</f>
        <v>0</v>
      </c>
      <c r="U129" s="101">
        <f>_xlfn.IFNA(VLOOKUP($A129,Gb_VQS!$AM$10:$AS$585,I$6,FALSE),0)</f>
        <v>0</v>
      </c>
      <c r="V129" s="103">
        <f>SUMIFS(Gb_VQS!$AX$10:$AX$1735,Gb_VQS!$AV$10:$AV$1735,$A129,Gb_VQS!$AW$10:$AW$1735,10)+SUMIFS(Gb_VQS!$AX$10:$AX$1735,Gb_VQS!$AV$10:$AV$1735,$A129,Gb_VQS!$AW$10:$AW$1735,11)-SUMIFS(Gb_VQS!$AY$10:$AY$1735,Gb_VQS!$AV$10:$AV$1735,$A129,Gb_VQS!$AW$10:$AW$1735,11)</f>
        <v>2259946.17</v>
      </c>
      <c r="W129" s="102">
        <f>_xlfn.IFNA(VLOOKUP($A129,Gb_VQS!$AD$10:$AO$585,E$6,FALSE),0)</f>
        <v>1470600</v>
      </c>
      <c r="X129" s="102">
        <f>_xlfn.IFNA(VLOOKUP($A129,Gb_VQS!$AD$10:$AO$585,F$6,FALSE),0)</f>
        <v>0</v>
      </c>
      <c r="Y129" s="102">
        <f>_xlfn.IFNA(VLOOKUP($A129,Gb_VQS!$AD$10:$AO$585,G$6,FALSE),0)</f>
        <v>0</v>
      </c>
      <c r="Z129" s="102">
        <f>_xlfn.IFNA(VLOOKUP($A129,Gb_VQS!$AD$10:$AO$585,H$6,FALSE),0)</f>
        <v>0</v>
      </c>
      <c r="AA129" s="101">
        <f>_xlfn.IFNA(VLOOKUP($A129,Gb_VQS!$AD$10:$AO$585,I$6,FALSE),0)</f>
        <v>0</v>
      </c>
      <c r="AB129" s="103"/>
      <c r="AC129" s="102"/>
      <c r="AD129" s="102"/>
      <c r="AE129" s="102"/>
      <c r="AF129" s="102"/>
      <c r="AG129" s="101"/>
      <c r="AH129" s="103"/>
      <c r="AI129" s="102"/>
      <c r="AJ129" s="102"/>
      <c r="AK129" s="102"/>
      <c r="AL129" s="102"/>
      <c r="AM129" s="101"/>
      <c r="AN129" s="103">
        <f>_xlfn.IFNA(VLOOKUP($A129,Gb_VQS_8586!$B$10:$H$585,D$6,FALSE),0)+SUMIFS(Gb_VQS_8586!$V$10:$V$1160,Gb_VQS_8586!$T$10:$T$1160,$A129,Gb_VQS_8586!$U$10:$U$1160,31)+SUMIFS(Gb_VQS_8586!$AX$10:$AX$1735,Gb_VQS_8586!$AV$10:$AV$1735,$A129,Gb_VQS_8586!$AW$10:$AW$1735,13)</f>
        <v>505004.15</v>
      </c>
      <c r="AO129" s="102">
        <f>_xlfn.IFNA(VLOOKUP($A129,Gb_VQS_8586!$B$10:$H$585,E$6,FALSE),0)+SUMIFS(Gb_VQS_8586!W$10:W$1160,Gb_VQS_8586!$T$10:$T$1160,$A129)</f>
        <v>626600</v>
      </c>
      <c r="AP129" s="102">
        <f>_xlfn.IFNA(VLOOKUP($A129,Gb_VQS_8586!$B$10:$H$585,F$6,FALSE),0)+SUMIFS(Gb_VQS_8586!X$10:X$1160,Gb_VQS_8586!$T$10:$T$1160,$A129)</f>
        <v>387500</v>
      </c>
      <c r="AQ129" s="102">
        <f>_xlfn.IFNA(VLOOKUP($A129,Gb_VQS_8586!$B$10:$H$585,G$6,FALSE),0)+SUMIFS(Gb_VQS_8586!Y$10:Y$1160,Gb_VQS_8586!$T$10:$T$1160,$A129)</f>
        <v>389500</v>
      </c>
      <c r="AR129" s="102">
        <f>_xlfn.IFNA(VLOOKUP($A129,Gb_VQS_8586!$B$10:$H$585,H$6,FALSE),0)+SUMIFS(Gb_VQS_8586!Z$10:Z$1160,Gb_VQS_8586!$T$10:$T$1160,$A129)</f>
        <v>389500</v>
      </c>
      <c r="AS129" s="101">
        <f>_xlfn.IFNA(VLOOKUP($A129,Gb_VQS_8586!$B$10:$H$585,I$6,FALSE),0)+SUMIFS(Gb_VQS_8586!AA$10:AA$1160,Gb_VQS_8586!$T$10:$T$1160,$A129)</f>
        <v>389500</v>
      </c>
      <c r="AT129" s="103">
        <f>_xlfn.IFNA(VLOOKUP($A129,Gb_VQS_8586!$K$10:$Q$585,D$6,FALSE),0)</f>
        <v>405523.13</v>
      </c>
      <c r="AU129" s="102">
        <f>_xlfn.IFNA(VLOOKUP($A129,Gb_VQS_8586!$K$10:$Q$585,E$6,FALSE),0)</f>
        <v>437700</v>
      </c>
      <c r="AV129" s="102">
        <f>_xlfn.IFNA(VLOOKUP($A129,Gb_VQS_8586!$K$10:$Q$585,F$6,FALSE),0)</f>
        <v>439200</v>
      </c>
      <c r="AW129" s="102">
        <f>_xlfn.IFNA(VLOOKUP($A129,Gb_VQS_8586!$K$10:$Q$585,G$6,FALSE),0)</f>
        <v>441500</v>
      </c>
      <c r="AX129" s="102">
        <f>_xlfn.IFNA(VLOOKUP($A129,Gb_VQS_8586!$K$10:$Q$585,H$6,FALSE),0)</f>
        <v>443900</v>
      </c>
      <c r="AY129" s="101">
        <f>_xlfn.IFNA(VLOOKUP($A129,Gb_VQS_8586!$K$10:$Q$585,I$6,FALSE),0)</f>
        <v>445600</v>
      </c>
      <c r="AZ129" s="103">
        <f>SUMIFS(Gb_VQS_8586!$AY$10:$AY$1735,Gb_VQS_8586!$AV$10:$AV$1735,$A129,Gb_VQS_8586!$AW$10:$AW$1735,10)</f>
        <v>22971.25</v>
      </c>
      <c r="BA129" s="102">
        <f>_xlfn.IFNA(VLOOKUP($A129,Gb_VQS_8586!$AM$10:$AS$585,E$6,FALSE),0)</f>
        <v>0</v>
      </c>
      <c r="BB129" s="102">
        <f>_xlfn.IFNA(VLOOKUP($A129,Gb_VQS_8586!$AM$10:$AS$585,F$6,FALSE),0)</f>
        <v>0</v>
      </c>
      <c r="BC129" s="102">
        <f>_xlfn.IFNA(VLOOKUP($A129,Gb_VQS_8586!$AM$10:$AS$585,G$6,FALSE),0)</f>
        <v>0</v>
      </c>
      <c r="BD129" s="102">
        <f>_xlfn.IFNA(VLOOKUP($A129,Gb_VQS_8586!$AM$10:$AS$585,H$6,FALSE),0)</f>
        <v>0</v>
      </c>
      <c r="BE129" s="101">
        <f>_xlfn.IFNA(VLOOKUP($A129,Gb_VQS_8586!$AM$10:$AS$585,I$6,FALSE),0)</f>
        <v>0</v>
      </c>
      <c r="BF129" s="103">
        <f>SUMIFS(Gb_VQS_8586!$AX$10:$AX$1735,Gb_VQS_8586!$AV$10:$AV$1735,$A129,Gb_VQS_8586!$AW$10:$AW$1735,10)+SUMIFS(Gb_VQS_8586!$AX$10:$AX$1735,Gb_VQS_8586!$AV$10:$AV$1735,$A129,Gb_VQS_8586!$AW$10:$AW$1735,11)-SUMIFS(Gb_VQS_8586!$AY$10:$AY$1735,Gb_VQS_8586!$AV$10:$AV$1735,$A129,Gb_VQS_8586!$AW$10:$AW$1735,11)</f>
        <v>53909.97</v>
      </c>
      <c r="BG129" s="102">
        <f>_xlfn.IFNA(VLOOKUP($A129,Gb_VQS_8586!$AD$10:$AO$585,E$6,FALSE),0)</f>
        <v>197200</v>
      </c>
      <c r="BH129" s="102">
        <f>_xlfn.IFNA(VLOOKUP($A129,Gb_VQS_8586!$AD$10:$AO$585,F$6,FALSE),0)</f>
        <v>0</v>
      </c>
      <c r="BI129" s="102">
        <f>_xlfn.IFNA(VLOOKUP($A129,Gb_VQS_8586!$AD$10:$AO$585,G$6,FALSE),0)</f>
        <v>0</v>
      </c>
      <c r="BJ129" s="102">
        <f>_xlfn.IFNA(VLOOKUP($A129,Gb_VQS_8586!$AD$10:$AO$585,H$6,FALSE),0)</f>
        <v>0</v>
      </c>
      <c r="BK129" s="101">
        <f>_xlfn.IFNA(VLOOKUP($A129,Gb_VQS_8586!$AD$10:$AO$585,I$6,FALSE),0)</f>
        <v>0</v>
      </c>
      <c r="BL129" s="103">
        <f>SUMIFS(Gb_VQS_8586!BD$10:BD$2310,Gb_VQS_8586!$BB$10:$BB$2310,$A129,Gb_VQS_8586!$BC$10:$BC$2310,23)+SUMIFS(Gb_VQS_8586!BD$10:BD$2310,Gb_VQS_8586!$BB$10:$BB$2310,$A129,Gb_VQS_8586!$BC$10:$BC$2310,21)+SUMIFS(Gb_VQS_8586!BN$10:BN$2310,Gb_VQS_8586!$BL$10:$BL$2310,$A129,Gb_VQS_8586!$BM$10:$BM$2310,33)+SUMIFS(Gb_VQS_8586!BN$10:BN$2310,Gb_VQS_8586!$BL$10:$BL$2310,$A129,Gb_VQS_8586!$BM$10:$BM$2310,35)+SUMIFS(Gb_VQS_8586!$V$10:$V$1160,Gb_VQS_8586!$T$10:$T$1160,$A129,Gb_VQS_8586!$U$10:$U$1160,33)-SUMIFS(Gb_VQS_8586!$AX$10:$AX$1735,Gb_VQS_8586!$AV$10:$AV$1735,$A129,Gb_VQS_8586!$AW$10:$AW$1735,13)</f>
        <v>-21233.079999999994</v>
      </c>
      <c r="BM129" s="102">
        <f>SUMIFS(Gb_VQS_8586!BE$10:BE$2310,Gb_VQS_8586!$BB$10:$BB$2310,$A129,Gb_VQS_8586!$BC$10:$BC$2310,23)+SUMIFS(Gb_VQS_8586!BE$10:BE$2310,Gb_VQS_8586!$BB$10:$BB$2310,$A129,Gb_VQS_8586!$BC$10:$BC$2310,21)+SUMIFS(Gb_VQS_8586!BO$10:BO$2310,Gb_VQS_8586!$BL$10:$BL$2310,$A129,Gb_VQS_8586!$BM$10:$BM$2310,33)+SUMIFS(Gb_VQS_8586!BO$10:BO$2310,Gb_VQS_8586!$BL$10:$BL$2310,$A129,Gb_VQS_8586!$BM$10:$BM$2310,35)</f>
        <v>0</v>
      </c>
      <c r="BN129" s="102">
        <f>SUMIFS(Gb_VQS_8586!BF$10:BF$2310,Gb_VQS_8586!$BB$10:$BB$2310,$A129,Gb_VQS_8586!$BC$10:$BC$2310,23)+SUMIFS(Gb_VQS_8586!BF$10:BF$2310,Gb_VQS_8586!$BB$10:$BB$2310,$A129,Gb_VQS_8586!$BC$10:$BC$2310,21)+SUMIFS(Gb_VQS_8586!BP$10:BP$2310,Gb_VQS_8586!$BL$10:$BL$2310,$A129,Gb_VQS_8586!$BM$10:$BM$2310,33)+SUMIFS(Gb_VQS_8586!BP$10:BP$2310,Gb_VQS_8586!$BL$10:$BL$2310,$A129,Gb_VQS_8586!$BM$10:$BM$2310,35)</f>
        <v>0</v>
      </c>
      <c r="BO129" s="102">
        <f>SUMIFS(Gb_VQS_8586!BG$10:BG$2310,Gb_VQS_8586!$BB$10:$BB$2310,$A129,Gb_VQS_8586!$BC$10:$BC$2310,23)+SUMIFS(Gb_VQS_8586!BG$10:BG$2310,Gb_VQS_8586!$BB$10:$BB$2310,$A129,Gb_VQS_8586!$BC$10:$BC$2310,21)+SUMIFS(Gb_VQS_8586!BQ$10:BQ$2310,Gb_VQS_8586!$BL$10:$BL$2310,$A129,Gb_VQS_8586!$BM$10:$BM$2310,33)+SUMIFS(Gb_VQS_8586!BQ$10:BQ$2310,Gb_VQS_8586!$BL$10:$BL$2310,$A129,Gb_VQS_8586!$BM$10:$BM$2310,35)</f>
        <v>0</v>
      </c>
      <c r="BP129" s="102">
        <f>SUMIFS(Gb_VQS_8586!BH$10:BH$2310,Gb_VQS_8586!$BB$10:$BB$2310,$A129,Gb_VQS_8586!$BC$10:$BC$2310,23)+SUMIFS(Gb_VQS_8586!BH$10:BH$2310,Gb_VQS_8586!$BB$10:$BB$2310,$A129,Gb_VQS_8586!$BC$10:$BC$2310,21)+SUMIFS(Gb_VQS_8586!BR$10:BR$2310,Gb_VQS_8586!$BL$10:$BL$2310,$A129,Gb_VQS_8586!$BM$10:$BM$2310,33)+SUMIFS(Gb_VQS_8586!BR$10:BR$2310,Gb_VQS_8586!$BL$10:$BL$2310,$A129,Gb_VQS_8586!$BM$10:$BM$2310,35)</f>
        <v>0</v>
      </c>
      <c r="BQ129" s="101">
        <f>SUMIFS(Gb_VQS_8586!BI$10:BI$2310,Gb_VQS_8586!$BB$10:$BB$2310,$A129,Gb_VQS_8586!$BC$10:$BC$2310,23)+SUMIFS(Gb_VQS_8586!BI$10:BI$2310,Gb_VQS_8586!$BB$10:$BB$2310,$A129,Gb_VQS_8586!$BC$10:$BC$2310,21)+SUMIFS(Gb_VQS_8586!BS$10:BS$2310,Gb_VQS_8586!$BL$10:$BL$2310,$A129,Gb_VQS_8586!$BM$10:$BM$2310,33)+SUMIFS(Gb_VQS_8586!BS$10:BS$2310,Gb_VQS_8586!$BL$10:$BL$2310,$A129,Gb_VQS_8586!$BM$10:$BM$2310,35)</f>
        <v>0</v>
      </c>
      <c r="BR129" s="103">
        <f>SUMIFS(Gb_VQS_8586!BD$10:BD$2310,Gb_VQS_8586!$BB$10:$BB$2310,$A129,Gb_VQS_8586!$BC$10:$BC$2310,24)+SUMIFS(Gb_VQS_8586!BD$10:BD$2310,Gb_VQS_8586!$BB$10:$BB$2310,$A129,Gb_VQS_8586!$BC$10:$BC$2310,22)+SUMIFS(Gb_VQS_8586!BN$10:BN$2310,Gb_VQS_8586!$BL$10:$BL$2310,$A129,Gb_VQS_8586!$BM$10:$BM$2310,34)+SUMIFS(Gb_VQS_8586!BN$10:BN$2310,Gb_VQS_8586!$BL$10:$BL$2310,$A129,Gb_VQS_8586!$BM$10:$BM$2310,36)</f>
        <v>9552.2999999999993</v>
      </c>
      <c r="BS129" s="102">
        <f>SUMIFS(Gb_VQS_8586!BE$10:BE$2310,Gb_VQS_8586!$BB$10:$BB$2310,$A129,Gb_VQS_8586!$BC$10:$BC$2310,24)+SUMIFS(Gb_VQS_8586!BE$10:BE$2310,Gb_VQS_8586!$BB$10:$BB$2310,$A129,Gb_VQS_8586!$BC$10:$BC$2310,22)+SUMIFS(Gb_VQS_8586!BO$10:BO$2310,Gb_VQS_8586!$BL$10:$BL$2310,$A129,Gb_VQS_8586!$BM$10:$BM$2310,34)+SUMIFS(Gb_VQS_8586!BO$10:BO$2310,Gb_VQS_8586!$BL$10:$BL$2310,$A129,Gb_VQS_8586!$BM$10:$BM$2310,36)</f>
        <v>3800</v>
      </c>
      <c r="BT129" s="102">
        <f>SUMIFS(Gb_VQS_8586!BF$10:BF$2310,Gb_VQS_8586!$BB$10:$BB$2310,$A129,Gb_VQS_8586!$BC$10:$BC$2310,24)+SUMIFS(Gb_VQS_8586!BF$10:BF$2310,Gb_VQS_8586!$BB$10:$BB$2310,$A129,Gb_VQS_8586!$BC$10:$BC$2310,22)+SUMIFS(Gb_VQS_8586!BP$10:BP$2310,Gb_VQS_8586!$BL$10:$BL$2310,$A129,Gb_VQS_8586!$BM$10:$BM$2310,34)+SUMIFS(Gb_VQS_8586!BP$10:BP$2310,Gb_VQS_8586!$BL$10:$BL$2310,$A129,Gb_VQS_8586!$BM$10:$BM$2310,36)</f>
        <v>3800</v>
      </c>
      <c r="BU129" s="102">
        <f>SUMIFS(Gb_VQS_8586!BG$10:BG$2310,Gb_VQS_8586!$BB$10:$BB$2310,$A129,Gb_VQS_8586!$BC$10:$BC$2310,24)+SUMIFS(Gb_VQS_8586!BG$10:BG$2310,Gb_VQS_8586!$BB$10:$BB$2310,$A129,Gb_VQS_8586!$BC$10:$BC$2310,22)+SUMIFS(Gb_VQS_8586!BQ$10:BQ$2310,Gb_VQS_8586!$BL$10:$BL$2310,$A129,Gb_VQS_8586!$BM$10:$BM$2310,34)+SUMIFS(Gb_VQS_8586!BQ$10:BQ$2310,Gb_VQS_8586!$BL$10:$BL$2310,$A129,Gb_VQS_8586!$BM$10:$BM$2310,36)</f>
        <v>3800</v>
      </c>
      <c r="BV129" s="102">
        <f>SUMIFS(Gb_VQS_8586!BH$10:BH$2310,Gb_VQS_8586!$BB$10:$BB$2310,$A129,Gb_VQS_8586!$BC$10:$BC$2310,24)+SUMIFS(Gb_VQS_8586!BH$10:BH$2310,Gb_VQS_8586!$BB$10:$BB$2310,$A129,Gb_VQS_8586!$BC$10:$BC$2310,22)+SUMIFS(Gb_VQS_8586!BR$10:BR$2310,Gb_VQS_8586!$BL$10:$BL$2310,$A129,Gb_VQS_8586!$BM$10:$BM$2310,34)+SUMIFS(Gb_VQS_8586!BR$10:BR$2310,Gb_VQS_8586!$BL$10:$BL$2310,$A129,Gb_VQS_8586!$BM$10:$BM$2310,36)</f>
        <v>3800</v>
      </c>
      <c r="BW129" s="101">
        <f>SUMIFS(Gb_VQS_8586!BI$10:BI$2310,Gb_VQS_8586!$BB$10:$BB$2310,$A129,Gb_VQS_8586!$BC$10:$BC$2310,24)+SUMIFS(Gb_VQS_8586!BI$10:BI$2310,Gb_VQS_8586!$BB$10:$BB$2310,$A129,Gb_VQS_8586!$BC$10:$BC$2310,22)+SUMIFS(Gb_VQS_8586!BS$10:BS$2310,Gb_VQS_8586!$BL$10:$BL$2310,$A129,Gb_VQS_8586!$BM$10:$BM$2310,34)+SUMIFS(Gb_VQS_8586!BS$10:BS$2310,Gb_VQS_8586!$BL$10:$BL$2310,$A129,Gb_VQS_8586!$BM$10:$BM$2310,36)</f>
        <v>3800</v>
      </c>
      <c r="BX129" s="103">
        <f>_xlfn.IFNA(VLOOKUP($A129,Gb_Stand!$B$10:$H$585,D$6,FALSE),0)</f>
        <v>956017.15</v>
      </c>
      <c r="BY129" s="102">
        <f>_xlfn.IFNA(VLOOKUP($A129,Gb_Stand!$B$10:$H$585,E$6,FALSE),0)</f>
        <v>828417.15</v>
      </c>
      <c r="BZ129" s="102">
        <f>_xlfn.IFNA(VLOOKUP($A129,Gb_Stand!$B$10:$H$585,F$6,FALSE),0)</f>
        <v>700817.15</v>
      </c>
      <c r="CA129" s="102">
        <f>_xlfn.IFNA(VLOOKUP($A129,Gb_Stand!$B$10:$H$585,G$6,FALSE),0)</f>
        <v>573217.15</v>
      </c>
      <c r="CB129" s="102">
        <f>_xlfn.IFNA(VLOOKUP($A129,Gb_Stand!$B$10:$H$585,H$6,FALSE),0)</f>
        <v>445617.15</v>
      </c>
      <c r="CC129" s="101">
        <f>_xlfn.IFNA(VLOOKUP($A129,Gb_Stand!$B$10:$H$585,I$6,FALSE),0)</f>
        <v>318017.15000000002</v>
      </c>
      <c r="CD129" s="103">
        <f>_xlfn.IFNA(VLOOKUP($A129,Gb_Stand!$K$10:$Q$585,D$6,FALSE),0)</f>
        <v>0</v>
      </c>
      <c r="CE129" s="102">
        <f>_xlfn.IFNA(VLOOKUP($A129,Gb_Stand!$K$10:$Q$585,E$6,FALSE),0)</f>
        <v>0</v>
      </c>
      <c r="CF129" s="102">
        <f>_xlfn.IFNA(VLOOKUP($A129,Gb_Stand!$K$10:$Q$585,F$6,FALSE),0)</f>
        <v>0</v>
      </c>
      <c r="CG129" s="102">
        <f>_xlfn.IFNA(VLOOKUP($A129,Gb_Stand!$K$10:$Q$585,G$6,FALSE),0)</f>
        <v>0</v>
      </c>
      <c r="CH129" s="102">
        <f>_xlfn.IFNA(VLOOKUP($A129,Gb_Stand!$K$10:$Q$585,H$6,FALSE),0)</f>
        <v>0</v>
      </c>
      <c r="CI129" s="101">
        <f>_xlfn.IFNA(VLOOKUP($A129,Gb_Stand!$K$10:$Q$585,I$6,FALSE),0)</f>
        <v>0</v>
      </c>
      <c r="CJ129" s="103">
        <f>_xlfn.IFNA(VLOOKUP($A129,Gb_Stand!$T$10:$Z$585,D$6,FALSE),0)</f>
        <v>159834.48000000001</v>
      </c>
      <c r="CK129" s="102">
        <f>_xlfn.IFNA(VLOOKUP($A129,Gb_Stand!$T$10:$Z$585,E$6,FALSE),0)</f>
        <v>153661.18</v>
      </c>
      <c r="CL129" s="102">
        <f>_xlfn.IFNA(VLOOKUP($A129,Gb_Stand!$T$10:$Z$585,F$6,FALSE),0)</f>
        <v>149534.39999999999</v>
      </c>
      <c r="CM129" s="102">
        <f>_xlfn.IFNA(VLOOKUP($A129,Gb_Stand!$T$10:$Z$585,G$6,FALSE),0)</f>
        <v>145348.19</v>
      </c>
      <c r="CN129" s="102">
        <f>_xlfn.IFNA(VLOOKUP($A129,Gb_Stand!$T$10:$Z$585,H$6,FALSE),0)</f>
        <v>141742.01999999999</v>
      </c>
      <c r="CO129" s="101">
        <f>_xlfn.IFNA(VLOOKUP($A129,Gb_Stand!$T$10:$Z$585,I$6,FALSE),0)</f>
        <v>138722.71</v>
      </c>
      <c r="CP129" s="103">
        <f>_xlfn.IFNA(VLOOKUP($A129,Gb_Stand!$AC$10:$AI$585,D$6,FALSE),0)</f>
        <v>159834.48000000001</v>
      </c>
      <c r="CQ129" s="102">
        <f>_xlfn.IFNA(VLOOKUP($A129,Gb_Stand!$AC$10:$AI$585,E$6,FALSE),0)</f>
        <v>153661.18</v>
      </c>
      <c r="CR129" s="102">
        <f>_xlfn.IFNA(VLOOKUP($A129,Gb_Stand!$AC$10:$AI$585,F$6,FALSE),0)</f>
        <v>149534.39999999999</v>
      </c>
      <c r="CS129" s="102">
        <f>_xlfn.IFNA(VLOOKUP($A129,Gb_Stand!$AC$10:$AI$585,G$6,FALSE),0)</f>
        <v>145348.19</v>
      </c>
      <c r="CT129" s="102">
        <f>_xlfn.IFNA(VLOOKUP($A129,Gb_Stand!$AC$10:$AI$585,H$6,FALSE),0)</f>
        <v>141742.01999999999</v>
      </c>
      <c r="CU129" s="101">
        <f>_xlfn.IFNA(VLOOKUP($A129,Gb_Stand!$AC$10:$AI$585,I$6,FALSE),0)</f>
        <v>138722.71</v>
      </c>
    </row>
    <row r="130" spans="1:99" x14ac:dyDescent="0.4">
      <c r="A130" s="106">
        <v>20918</v>
      </c>
      <c r="B130" s="105" t="s">
        <v>88</v>
      </c>
      <c r="C130" s="104"/>
      <c r="D130" s="103">
        <f>_xlfn.IFNA(VLOOKUP($A130,Gb_VQS!$B$10:$H$585,D$6,FALSE),0)+SUMIFS(Gb_VQS!$V$10:$V$1160,Gb_VQS!$T$10:$T$1160,$A130,Gb_VQS!$U$10:$U$1160,31)+SUMIFS(Gb_VQS!$AX$10:$AX$1735,Gb_VQS!$AV$10:$AV$1735,$A130,Gb_VQS!$AW$10:$AW$1735,13)</f>
        <v>10659812.280000001</v>
      </c>
      <c r="E130" s="102">
        <f>_xlfn.IFNA(VLOOKUP($A130,Gb_VQS!$B$10:$H$585,E$6,FALSE),0)+SUMIFS(Gb_VQS!W$10:W$1160,Gb_VQS!$T$10:$T$1160,$A130)</f>
        <v>9800300</v>
      </c>
      <c r="F130" s="102">
        <f>_xlfn.IFNA(VLOOKUP($A130,Gb_VQS!$B$10:$H$585,F$6,FALSE),0)+SUMIFS(Gb_VQS!X$10:X$1160,Gb_VQS!$T$10:$T$1160,$A130)</f>
        <v>9176500</v>
      </c>
      <c r="G130" s="102">
        <f>_xlfn.IFNA(VLOOKUP($A130,Gb_VQS!$B$10:$H$585,G$6,FALSE),0)+SUMIFS(Gb_VQS!Y$10:Y$1160,Gb_VQS!$T$10:$T$1160,$A130)</f>
        <v>9421500</v>
      </c>
      <c r="H130" s="102">
        <f>_xlfn.IFNA(VLOOKUP($A130,Gb_VQS!$B$10:$H$585,H$6,FALSE),0)+SUMIFS(Gb_VQS!Z$10:Z$1160,Gb_VQS!$T$10:$T$1160,$A130)</f>
        <v>9713200</v>
      </c>
      <c r="I130" s="101">
        <f>_xlfn.IFNA(VLOOKUP($A130,Gb_VQS!$B$10:$H$585,I$6,FALSE),0)+SUMIFS(Gb_VQS!AA$10:AA$1160,Gb_VQS!$T$10:$T$1160,$A130)</f>
        <v>9827800</v>
      </c>
      <c r="J130" s="103">
        <f>_xlfn.IFNA(VLOOKUP($A130,Gb_VQS!$K$10:$Q$585,D$6,FALSE),0)</f>
        <v>9947033.9800000004</v>
      </c>
      <c r="K130" s="102">
        <f>_xlfn.IFNA(VLOOKUP($A130,Gb_VQS!$K$10:$Q$585,E$6,FALSE),0)</f>
        <v>9477300</v>
      </c>
      <c r="L130" s="102">
        <f>_xlfn.IFNA(VLOOKUP($A130,Gb_VQS!$K$10:$Q$585,F$6,FALSE),0)</f>
        <v>9115000</v>
      </c>
      <c r="M130" s="102">
        <f>_xlfn.IFNA(VLOOKUP($A130,Gb_VQS!$K$10:$Q$585,G$6,FALSE),0)</f>
        <v>9260600</v>
      </c>
      <c r="N130" s="102">
        <f>_xlfn.IFNA(VLOOKUP($A130,Gb_VQS!$K$10:$Q$585,H$6,FALSE),0)</f>
        <v>9343800</v>
      </c>
      <c r="O130" s="101">
        <f>_xlfn.IFNA(VLOOKUP($A130,Gb_VQS!$K$10:$Q$585,I$6,FALSE),0)</f>
        <v>9379500</v>
      </c>
      <c r="P130" s="103">
        <f>SUMIFS(Gb_VQS!$AY$10:$AY$1735,Gb_VQS!$AV$10:$AV$1735,$A130,Gb_VQS!$AW$10:$AW$1735,10)</f>
        <v>0</v>
      </c>
      <c r="Q130" s="102">
        <f>_xlfn.IFNA(VLOOKUP($A130,Gb_VQS!$AM$10:$AS$585,E$6,FALSE),0)</f>
        <v>0</v>
      </c>
      <c r="R130" s="102">
        <f>_xlfn.IFNA(VLOOKUP($A130,Gb_VQS!$AM$10:$AS$585,F$6,FALSE),0)</f>
        <v>0</v>
      </c>
      <c r="S130" s="102">
        <f>_xlfn.IFNA(VLOOKUP($A130,Gb_VQS!$AM$10:$AS$585,G$6,FALSE),0)</f>
        <v>0</v>
      </c>
      <c r="T130" s="102">
        <f>_xlfn.IFNA(VLOOKUP($A130,Gb_VQS!$AM$10:$AS$585,H$6,FALSE),0)</f>
        <v>0</v>
      </c>
      <c r="U130" s="101">
        <f>_xlfn.IFNA(VLOOKUP($A130,Gb_VQS!$AM$10:$AS$585,I$6,FALSE),0)</f>
        <v>0</v>
      </c>
      <c r="V130" s="103">
        <f>SUMIFS(Gb_VQS!$AX$10:$AX$1735,Gb_VQS!$AV$10:$AV$1735,$A130,Gb_VQS!$AW$10:$AW$1735,10)+SUMIFS(Gb_VQS!$AX$10:$AX$1735,Gb_VQS!$AV$10:$AV$1735,$A130,Gb_VQS!$AW$10:$AW$1735,11)-SUMIFS(Gb_VQS!$AY$10:$AY$1735,Gb_VQS!$AV$10:$AV$1735,$A130,Gb_VQS!$AW$10:$AW$1735,11)</f>
        <v>644832.72</v>
      </c>
      <c r="W130" s="102">
        <f>_xlfn.IFNA(VLOOKUP($A130,Gb_VQS!$AD$10:$AO$585,E$6,FALSE),0)</f>
        <v>620400</v>
      </c>
      <c r="X130" s="102">
        <f>_xlfn.IFNA(VLOOKUP($A130,Gb_VQS!$AD$10:$AO$585,F$6,FALSE),0)</f>
        <v>26900</v>
      </c>
      <c r="Y130" s="102">
        <f>_xlfn.IFNA(VLOOKUP($A130,Gb_VQS!$AD$10:$AO$585,G$6,FALSE),0)</f>
        <v>26900</v>
      </c>
      <c r="Z130" s="102">
        <f>_xlfn.IFNA(VLOOKUP($A130,Gb_VQS!$AD$10:$AO$585,H$6,FALSE),0)</f>
        <v>26900</v>
      </c>
      <c r="AA130" s="101">
        <f>_xlfn.IFNA(VLOOKUP($A130,Gb_VQS!$AD$10:$AO$585,I$6,FALSE),0)</f>
        <v>11000</v>
      </c>
      <c r="AB130" s="103"/>
      <c r="AC130" s="102"/>
      <c r="AD130" s="102"/>
      <c r="AE130" s="102"/>
      <c r="AF130" s="102"/>
      <c r="AG130" s="101"/>
      <c r="AH130" s="103"/>
      <c r="AI130" s="102"/>
      <c r="AJ130" s="102"/>
      <c r="AK130" s="102"/>
      <c r="AL130" s="102"/>
      <c r="AM130" s="101"/>
      <c r="AN130" s="103">
        <f>_xlfn.IFNA(VLOOKUP($A130,Gb_VQS_8586!$B$10:$H$585,D$6,FALSE),0)+SUMIFS(Gb_VQS_8586!$V$10:$V$1160,Gb_VQS_8586!$T$10:$T$1160,$A130,Gb_VQS_8586!$U$10:$U$1160,31)+SUMIFS(Gb_VQS_8586!$AX$10:$AX$1735,Gb_VQS_8586!$AV$10:$AV$1735,$A130,Gb_VQS_8586!$AW$10:$AW$1735,13)</f>
        <v>1132218.3199999998</v>
      </c>
      <c r="AO130" s="102">
        <f>_xlfn.IFNA(VLOOKUP($A130,Gb_VQS_8586!$B$10:$H$585,E$6,FALSE),0)+SUMIFS(Gb_VQS_8586!W$10:W$1160,Gb_VQS_8586!$T$10:$T$1160,$A130)</f>
        <v>1330900</v>
      </c>
      <c r="AP130" s="102">
        <f>_xlfn.IFNA(VLOOKUP($A130,Gb_VQS_8586!$B$10:$H$585,F$6,FALSE),0)+SUMIFS(Gb_VQS_8586!X$10:X$1160,Gb_VQS_8586!$T$10:$T$1160,$A130)</f>
        <v>1197000</v>
      </c>
      <c r="AQ130" s="102">
        <f>_xlfn.IFNA(VLOOKUP($A130,Gb_VQS_8586!$B$10:$H$585,G$6,FALSE),0)+SUMIFS(Gb_VQS_8586!Y$10:Y$1160,Gb_VQS_8586!$T$10:$T$1160,$A130)</f>
        <v>1213800</v>
      </c>
      <c r="AR130" s="102">
        <f>_xlfn.IFNA(VLOOKUP($A130,Gb_VQS_8586!$B$10:$H$585,H$6,FALSE),0)+SUMIFS(Gb_VQS_8586!Z$10:Z$1160,Gb_VQS_8586!$T$10:$T$1160,$A130)</f>
        <v>1214700</v>
      </c>
      <c r="AS130" s="101">
        <f>_xlfn.IFNA(VLOOKUP($A130,Gb_VQS_8586!$B$10:$H$585,I$6,FALSE),0)+SUMIFS(Gb_VQS_8586!AA$10:AA$1160,Gb_VQS_8586!$T$10:$T$1160,$A130)</f>
        <v>1214600</v>
      </c>
      <c r="AT130" s="103">
        <f>_xlfn.IFNA(VLOOKUP($A130,Gb_VQS_8586!$K$10:$Q$585,D$6,FALSE),0)</f>
        <v>869247.72</v>
      </c>
      <c r="AU130" s="102">
        <f>_xlfn.IFNA(VLOOKUP($A130,Gb_VQS_8586!$K$10:$Q$585,E$6,FALSE),0)</f>
        <v>964100</v>
      </c>
      <c r="AV130" s="102">
        <f>_xlfn.IFNA(VLOOKUP($A130,Gb_VQS_8586!$K$10:$Q$585,F$6,FALSE),0)</f>
        <v>922700</v>
      </c>
      <c r="AW130" s="102">
        <f>_xlfn.IFNA(VLOOKUP($A130,Gb_VQS_8586!$K$10:$Q$585,G$6,FALSE),0)</f>
        <v>925500</v>
      </c>
      <c r="AX130" s="102">
        <f>_xlfn.IFNA(VLOOKUP($A130,Gb_VQS_8586!$K$10:$Q$585,H$6,FALSE),0)</f>
        <v>927700</v>
      </c>
      <c r="AY130" s="101">
        <f>_xlfn.IFNA(VLOOKUP($A130,Gb_VQS_8586!$K$10:$Q$585,I$6,FALSE),0)</f>
        <v>920100</v>
      </c>
      <c r="AZ130" s="103">
        <f>SUMIFS(Gb_VQS_8586!$AY$10:$AY$1735,Gb_VQS_8586!$AV$10:$AV$1735,$A130,Gb_VQS_8586!$AW$10:$AW$1735,10)</f>
        <v>0</v>
      </c>
      <c r="BA130" s="102">
        <f>_xlfn.IFNA(VLOOKUP($A130,Gb_VQS_8586!$AM$10:$AS$585,E$6,FALSE),0)</f>
        <v>0</v>
      </c>
      <c r="BB130" s="102">
        <f>_xlfn.IFNA(VLOOKUP($A130,Gb_VQS_8586!$AM$10:$AS$585,F$6,FALSE),0)</f>
        <v>0</v>
      </c>
      <c r="BC130" s="102">
        <f>_xlfn.IFNA(VLOOKUP($A130,Gb_VQS_8586!$AM$10:$AS$585,G$6,FALSE),0)</f>
        <v>0</v>
      </c>
      <c r="BD130" s="102">
        <f>_xlfn.IFNA(VLOOKUP($A130,Gb_VQS_8586!$AM$10:$AS$585,H$6,FALSE),0)</f>
        <v>0</v>
      </c>
      <c r="BE130" s="101">
        <f>_xlfn.IFNA(VLOOKUP($A130,Gb_VQS_8586!$AM$10:$AS$585,I$6,FALSE),0)</f>
        <v>0</v>
      </c>
      <c r="BF130" s="103">
        <f>SUMIFS(Gb_VQS_8586!$AX$10:$AX$1735,Gb_VQS_8586!$AV$10:$AV$1735,$A130,Gb_VQS_8586!$AW$10:$AW$1735,10)+SUMIFS(Gb_VQS_8586!$AX$10:$AX$1735,Gb_VQS_8586!$AV$10:$AV$1735,$A130,Gb_VQS_8586!$AW$10:$AW$1735,11)-SUMIFS(Gb_VQS_8586!$AY$10:$AY$1735,Gb_VQS_8586!$AV$10:$AV$1735,$A130,Gb_VQS_8586!$AW$10:$AW$1735,11)</f>
        <v>86660.41</v>
      </c>
      <c r="BG130" s="102">
        <f>_xlfn.IFNA(VLOOKUP($A130,Gb_VQS_8586!$AD$10:$AO$585,E$6,FALSE),0)</f>
        <v>390600</v>
      </c>
      <c r="BH130" s="102">
        <f>_xlfn.IFNA(VLOOKUP($A130,Gb_VQS_8586!$AD$10:$AO$585,F$6,FALSE),0)</f>
        <v>11000</v>
      </c>
      <c r="BI130" s="102">
        <f>_xlfn.IFNA(VLOOKUP($A130,Gb_VQS_8586!$AD$10:$AO$585,G$6,FALSE),0)</f>
        <v>11000</v>
      </c>
      <c r="BJ130" s="102">
        <f>_xlfn.IFNA(VLOOKUP($A130,Gb_VQS_8586!$AD$10:$AO$585,H$6,FALSE),0)</f>
        <v>11000</v>
      </c>
      <c r="BK130" s="101">
        <f>_xlfn.IFNA(VLOOKUP($A130,Gb_VQS_8586!$AD$10:$AO$585,I$6,FALSE),0)</f>
        <v>11000</v>
      </c>
      <c r="BL130" s="103">
        <f>SUMIFS(Gb_VQS_8586!BD$10:BD$2310,Gb_VQS_8586!$BB$10:$BB$2310,$A130,Gb_VQS_8586!$BC$10:$BC$2310,23)+SUMIFS(Gb_VQS_8586!BD$10:BD$2310,Gb_VQS_8586!$BB$10:$BB$2310,$A130,Gb_VQS_8586!$BC$10:$BC$2310,21)+SUMIFS(Gb_VQS_8586!BN$10:BN$2310,Gb_VQS_8586!$BL$10:$BL$2310,$A130,Gb_VQS_8586!$BM$10:$BM$2310,33)+SUMIFS(Gb_VQS_8586!BN$10:BN$2310,Gb_VQS_8586!$BL$10:$BL$2310,$A130,Gb_VQS_8586!$BM$10:$BM$2310,35)+SUMIFS(Gb_VQS_8586!$V$10:$V$1160,Gb_VQS_8586!$T$10:$T$1160,$A130,Gb_VQS_8586!$U$10:$U$1160,33)-SUMIFS(Gb_VQS_8586!$AX$10:$AX$1735,Gb_VQS_8586!$AV$10:$AV$1735,$A130,Gb_VQS_8586!$AW$10:$AW$1735,13)</f>
        <v>210561.98</v>
      </c>
      <c r="BM130" s="102">
        <f>SUMIFS(Gb_VQS_8586!BE$10:BE$2310,Gb_VQS_8586!$BB$10:$BB$2310,$A130,Gb_VQS_8586!$BC$10:$BC$2310,23)+SUMIFS(Gb_VQS_8586!BE$10:BE$2310,Gb_VQS_8586!$BB$10:$BB$2310,$A130,Gb_VQS_8586!$BC$10:$BC$2310,21)+SUMIFS(Gb_VQS_8586!BO$10:BO$2310,Gb_VQS_8586!$BL$10:$BL$2310,$A130,Gb_VQS_8586!$BM$10:$BM$2310,33)+SUMIFS(Gb_VQS_8586!BO$10:BO$2310,Gb_VQS_8586!$BL$10:$BL$2310,$A130,Gb_VQS_8586!$BM$10:$BM$2310,35)</f>
        <v>433900</v>
      </c>
      <c r="BN130" s="102">
        <f>SUMIFS(Gb_VQS_8586!BF$10:BF$2310,Gb_VQS_8586!$BB$10:$BB$2310,$A130,Gb_VQS_8586!$BC$10:$BC$2310,23)+SUMIFS(Gb_VQS_8586!BF$10:BF$2310,Gb_VQS_8586!$BB$10:$BB$2310,$A130,Gb_VQS_8586!$BC$10:$BC$2310,21)+SUMIFS(Gb_VQS_8586!BP$10:BP$2310,Gb_VQS_8586!$BL$10:$BL$2310,$A130,Gb_VQS_8586!$BM$10:$BM$2310,33)+SUMIFS(Gb_VQS_8586!BP$10:BP$2310,Gb_VQS_8586!$BL$10:$BL$2310,$A130,Gb_VQS_8586!$BM$10:$BM$2310,35)</f>
        <v>18500</v>
      </c>
      <c r="BO130" s="102">
        <f>SUMIFS(Gb_VQS_8586!BG$10:BG$2310,Gb_VQS_8586!$BB$10:$BB$2310,$A130,Gb_VQS_8586!$BC$10:$BC$2310,23)+SUMIFS(Gb_VQS_8586!BG$10:BG$2310,Gb_VQS_8586!$BB$10:$BB$2310,$A130,Gb_VQS_8586!$BC$10:$BC$2310,21)+SUMIFS(Gb_VQS_8586!BQ$10:BQ$2310,Gb_VQS_8586!$BL$10:$BL$2310,$A130,Gb_VQS_8586!$BM$10:$BM$2310,33)+SUMIFS(Gb_VQS_8586!BQ$10:BQ$2310,Gb_VQS_8586!$BL$10:$BL$2310,$A130,Gb_VQS_8586!$BM$10:$BM$2310,35)</f>
        <v>18700</v>
      </c>
      <c r="BP130" s="102">
        <f>SUMIFS(Gb_VQS_8586!BH$10:BH$2310,Gb_VQS_8586!$BB$10:$BB$2310,$A130,Gb_VQS_8586!$BC$10:$BC$2310,23)+SUMIFS(Gb_VQS_8586!BH$10:BH$2310,Gb_VQS_8586!$BB$10:$BB$2310,$A130,Gb_VQS_8586!$BC$10:$BC$2310,21)+SUMIFS(Gb_VQS_8586!BR$10:BR$2310,Gb_VQS_8586!$BL$10:$BL$2310,$A130,Gb_VQS_8586!$BM$10:$BM$2310,33)+SUMIFS(Gb_VQS_8586!BR$10:BR$2310,Gb_VQS_8586!$BL$10:$BL$2310,$A130,Gb_VQS_8586!$BM$10:$BM$2310,35)</f>
        <v>18900</v>
      </c>
      <c r="BQ130" s="101">
        <f>SUMIFS(Gb_VQS_8586!BI$10:BI$2310,Gb_VQS_8586!$BB$10:$BB$2310,$A130,Gb_VQS_8586!$BC$10:$BC$2310,23)+SUMIFS(Gb_VQS_8586!BI$10:BI$2310,Gb_VQS_8586!$BB$10:$BB$2310,$A130,Gb_VQS_8586!$BC$10:$BC$2310,21)+SUMIFS(Gb_VQS_8586!BS$10:BS$2310,Gb_VQS_8586!$BL$10:$BL$2310,$A130,Gb_VQS_8586!$BM$10:$BM$2310,33)+SUMIFS(Gb_VQS_8586!BS$10:BS$2310,Gb_VQS_8586!$BL$10:$BL$2310,$A130,Gb_VQS_8586!$BM$10:$BM$2310,35)</f>
        <v>19100</v>
      </c>
      <c r="BR130" s="103">
        <f>SUMIFS(Gb_VQS_8586!BD$10:BD$2310,Gb_VQS_8586!$BB$10:$BB$2310,$A130,Gb_VQS_8586!$BC$10:$BC$2310,24)+SUMIFS(Gb_VQS_8586!BD$10:BD$2310,Gb_VQS_8586!$BB$10:$BB$2310,$A130,Gb_VQS_8586!$BC$10:$BC$2310,22)+SUMIFS(Gb_VQS_8586!BN$10:BN$2310,Gb_VQS_8586!$BL$10:$BL$2310,$A130,Gb_VQS_8586!$BM$10:$BM$2310,34)+SUMIFS(Gb_VQS_8586!BN$10:BN$2310,Gb_VQS_8586!$BL$10:$BL$2310,$A130,Gb_VQS_8586!$BM$10:$BM$2310,36)</f>
        <v>449064.01999999996</v>
      </c>
      <c r="BS130" s="102">
        <f>SUMIFS(Gb_VQS_8586!BE$10:BE$2310,Gb_VQS_8586!$BB$10:$BB$2310,$A130,Gb_VQS_8586!$BC$10:$BC$2310,24)+SUMIFS(Gb_VQS_8586!BE$10:BE$2310,Gb_VQS_8586!$BB$10:$BB$2310,$A130,Gb_VQS_8586!$BC$10:$BC$2310,22)+SUMIFS(Gb_VQS_8586!BO$10:BO$2310,Gb_VQS_8586!$BL$10:$BL$2310,$A130,Gb_VQS_8586!$BM$10:$BM$2310,34)+SUMIFS(Gb_VQS_8586!BO$10:BO$2310,Gb_VQS_8586!$BL$10:$BL$2310,$A130,Gb_VQS_8586!$BM$10:$BM$2310,36)</f>
        <v>124100</v>
      </c>
      <c r="BT130" s="102">
        <f>SUMIFS(Gb_VQS_8586!BF$10:BF$2310,Gb_VQS_8586!$BB$10:$BB$2310,$A130,Gb_VQS_8586!$BC$10:$BC$2310,24)+SUMIFS(Gb_VQS_8586!BF$10:BF$2310,Gb_VQS_8586!$BB$10:$BB$2310,$A130,Gb_VQS_8586!$BC$10:$BC$2310,22)+SUMIFS(Gb_VQS_8586!BP$10:BP$2310,Gb_VQS_8586!$BL$10:$BL$2310,$A130,Gb_VQS_8586!$BM$10:$BM$2310,34)+SUMIFS(Gb_VQS_8586!BP$10:BP$2310,Gb_VQS_8586!$BL$10:$BL$2310,$A130,Gb_VQS_8586!$BM$10:$BM$2310,36)</f>
        <v>125600</v>
      </c>
      <c r="BU130" s="102">
        <f>SUMIFS(Gb_VQS_8586!BG$10:BG$2310,Gb_VQS_8586!$BB$10:$BB$2310,$A130,Gb_VQS_8586!$BC$10:$BC$2310,24)+SUMIFS(Gb_VQS_8586!BG$10:BG$2310,Gb_VQS_8586!$BB$10:$BB$2310,$A130,Gb_VQS_8586!$BC$10:$BC$2310,22)+SUMIFS(Gb_VQS_8586!BQ$10:BQ$2310,Gb_VQS_8586!$BL$10:$BL$2310,$A130,Gb_VQS_8586!$BM$10:$BM$2310,34)+SUMIFS(Gb_VQS_8586!BQ$10:BQ$2310,Gb_VQS_8586!$BL$10:$BL$2310,$A130,Gb_VQS_8586!$BM$10:$BM$2310,36)</f>
        <v>127200</v>
      </c>
      <c r="BV130" s="102">
        <f>SUMIFS(Gb_VQS_8586!BH$10:BH$2310,Gb_VQS_8586!$BB$10:$BB$2310,$A130,Gb_VQS_8586!$BC$10:$BC$2310,24)+SUMIFS(Gb_VQS_8586!BH$10:BH$2310,Gb_VQS_8586!$BB$10:$BB$2310,$A130,Gb_VQS_8586!$BC$10:$BC$2310,22)+SUMIFS(Gb_VQS_8586!BR$10:BR$2310,Gb_VQS_8586!$BL$10:$BL$2310,$A130,Gb_VQS_8586!$BM$10:$BM$2310,34)+SUMIFS(Gb_VQS_8586!BR$10:BR$2310,Gb_VQS_8586!$BL$10:$BL$2310,$A130,Gb_VQS_8586!$BM$10:$BM$2310,36)</f>
        <v>130000</v>
      </c>
      <c r="BW130" s="101">
        <f>SUMIFS(Gb_VQS_8586!BI$10:BI$2310,Gb_VQS_8586!$BB$10:$BB$2310,$A130,Gb_VQS_8586!$BC$10:$BC$2310,24)+SUMIFS(Gb_VQS_8586!BI$10:BI$2310,Gb_VQS_8586!$BB$10:$BB$2310,$A130,Gb_VQS_8586!$BC$10:$BC$2310,22)+SUMIFS(Gb_VQS_8586!BS$10:BS$2310,Gb_VQS_8586!$BL$10:$BL$2310,$A130,Gb_VQS_8586!$BM$10:$BM$2310,34)+SUMIFS(Gb_VQS_8586!BS$10:BS$2310,Gb_VQS_8586!$BL$10:$BL$2310,$A130,Gb_VQS_8586!$BM$10:$BM$2310,36)</f>
        <v>132800</v>
      </c>
      <c r="BX130" s="103">
        <f>_xlfn.IFNA(VLOOKUP($A130,Gb_Stand!$B$10:$H$585,D$6,FALSE),0)</f>
        <v>0</v>
      </c>
      <c r="BY130" s="102">
        <f>_xlfn.IFNA(VLOOKUP($A130,Gb_Stand!$B$10:$H$585,E$6,FALSE),0)</f>
        <v>0</v>
      </c>
      <c r="BZ130" s="102">
        <f>_xlfn.IFNA(VLOOKUP($A130,Gb_Stand!$B$10:$H$585,F$6,FALSE),0)</f>
        <v>0</v>
      </c>
      <c r="CA130" s="102">
        <f>_xlfn.IFNA(VLOOKUP($A130,Gb_Stand!$B$10:$H$585,G$6,FALSE),0)</f>
        <v>0</v>
      </c>
      <c r="CB130" s="102">
        <f>_xlfn.IFNA(VLOOKUP($A130,Gb_Stand!$B$10:$H$585,H$6,FALSE),0)</f>
        <v>0</v>
      </c>
      <c r="CC130" s="101">
        <f>_xlfn.IFNA(VLOOKUP($A130,Gb_Stand!$B$10:$H$585,I$6,FALSE),0)</f>
        <v>0</v>
      </c>
      <c r="CD130" s="103">
        <f>_xlfn.IFNA(VLOOKUP($A130,Gb_Stand!$K$10:$Q$585,D$6,FALSE),0)</f>
        <v>0</v>
      </c>
      <c r="CE130" s="102">
        <f>_xlfn.IFNA(VLOOKUP($A130,Gb_Stand!$K$10:$Q$585,E$6,FALSE),0)</f>
        <v>0</v>
      </c>
      <c r="CF130" s="102">
        <f>_xlfn.IFNA(VLOOKUP($A130,Gb_Stand!$K$10:$Q$585,F$6,FALSE),0)</f>
        <v>0</v>
      </c>
      <c r="CG130" s="102">
        <f>_xlfn.IFNA(VLOOKUP($A130,Gb_Stand!$K$10:$Q$585,G$6,FALSE),0)</f>
        <v>0</v>
      </c>
      <c r="CH130" s="102">
        <f>_xlfn.IFNA(VLOOKUP($A130,Gb_Stand!$K$10:$Q$585,H$6,FALSE),0)</f>
        <v>0</v>
      </c>
      <c r="CI130" s="101">
        <f>_xlfn.IFNA(VLOOKUP($A130,Gb_Stand!$K$10:$Q$585,I$6,FALSE),0)</f>
        <v>0</v>
      </c>
      <c r="CJ130" s="103">
        <f>_xlfn.IFNA(VLOOKUP($A130,Gb_Stand!$T$10:$Z$585,D$6,FALSE),0)</f>
        <v>321419.34999999998</v>
      </c>
      <c r="CK130" s="102">
        <f>_xlfn.IFNA(VLOOKUP($A130,Gb_Stand!$T$10:$Z$585,E$6,FALSE),0)</f>
        <v>0</v>
      </c>
      <c r="CL130" s="102">
        <f>_xlfn.IFNA(VLOOKUP($A130,Gb_Stand!$T$10:$Z$585,F$6,FALSE),0)</f>
        <v>0</v>
      </c>
      <c r="CM130" s="102">
        <f>_xlfn.IFNA(VLOOKUP($A130,Gb_Stand!$T$10:$Z$585,G$6,FALSE),0)</f>
        <v>0</v>
      </c>
      <c r="CN130" s="102">
        <f>_xlfn.IFNA(VLOOKUP($A130,Gb_Stand!$T$10:$Z$585,H$6,FALSE),0)</f>
        <v>0</v>
      </c>
      <c r="CO130" s="101">
        <f>_xlfn.IFNA(VLOOKUP($A130,Gb_Stand!$T$10:$Z$585,I$6,FALSE),0)</f>
        <v>0</v>
      </c>
      <c r="CP130" s="103">
        <f>_xlfn.IFNA(VLOOKUP($A130,Gb_Stand!$AC$10:$AI$585,D$6,FALSE),0)</f>
        <v>0</v>
      </c>
      <c r="CQ130" s="102">
        <f>_xlfn.IFNA(VLOOKUP($A130,Gb_Stand!$AC$10:$AI$585,E$6,FALSE),0)</f>
        <v>0</v>
      </c>
      <c r="CR130" s="102">
        <f>_xlfn.IFNA(VLOOKUP($A130,Gb_Stand!$AC$10:$AI$585,F$6,FALSE),0)</f>
        <v>0</v>
      </c>
      <c r="CS130" s="102">
        <f>_xlfn.IFNA(VLOOKUP($A130,Gb_Stand!$AC$10:$AI$585,G$6,FALSE),0)</f>
        <v>0</v>
      </c>
      <c r="CT130" s="102">
        <f>_xlfn.IFNA(VLOOKUP($A130,Gb_Stand!$AC$10:$AI$585,H$6,FALSE),0)</f>
        <v>0</v>
      </c>
      <c r="CU130" s="101">
        <f>_xlfn.IFNA(VLOOKUP($A130,Gb_Stand!$AC$10:$AI$585,I$6,FALSE),0)</f>
        <v>0</v>
      </c>
    </row>
    <row r="131" spans="1:99" x14ac:dyDescent="0.4">
      <c r="A131" s="106">
        <v>20923</v>
      </c>
      <c r="B131" s="105" t="s">
        <v>87</v>
      </c>
      <c r="C131" s="104"/>
      <c r="D131" s="103">
        <f>_xlfn.IFNA(VLOOKUP($A131,Gb_VQS!$B$10:$H$585,D$6,FALSE),0)+SUMIFS(Gb_VQS!$V$10:$V$1160,Gb_VQS!$T$10:$T$1160,$A131,Gb_VQS!$U$10:$U$1160,31)+SUMIFS(Gb_VQS!$AX$10:$AX$1735,Gb_VQS!$AV$10:$AV$1735,$A131,Gb_VQS!$AW$10:$AW$1735,13)</f>
        <v>83416745.549999997</v>
      </c>
      <c r="E131" s="102">
        <f>_xlfn.IFNA(VLOOKUP($A131,Gb_VQS!$B$10:$H$585,E$6,FALSE),0)+SUMIFS(Gb_VQS!W$10:W$1160,Gb_VQS!$T$10:$T$1160,$A131)</f>
        <v>81169900</v>
      </c>
      <c r="F131" s="102">
        <f>_xlfn.IFNA(VLOOKUP($A131,Gb_VQS!$B$10:$H$585,F$6,FALSE),0)+SUMIFS(Gb_VQS!X$10:X$1160,Gb_VQS!$T$10:$T$1160,$A131)</f>
        <v>81345600</v>
      </c>
      <c r="G131" s="102">
        <f>_xlfn.IFNA(VLOOKUP($A131,Gb_VQS!$B$10:$H$585,G$6,FALSE),0)+SUMIFS(Gb_VQS!Y$10:Y$1160,Gb_VQS!$T$10:$T$1160,$A131)</f>
        <v>83074300</v>
      </c>
      <c r="H131" s="102">
        <f>_xlfn.IFNA(VLOOKUP($A131,Gb_VQS!$B$10:$H$585,H$6,FALSE),0)+SUMIFS(Gb_VQS!Z$10:Z$1160,Gb_VQS!$T$10:$T$1160,$A131)</f>
        <v>84491900</v>
      </c>
      <c r="I131" s="101">
        <f>_xlfn.IFNA(VLOOKUP($A131,Gb_VQS!$B$10:$H$585,I$6,FALSE),0)+SUMIFS(Gb_VQS!AA$10:AA$1160,Gb_VQS!$T$10:$T$1160,$A131)</f>
        <v>84655300</v>
      </c>
      <c r="J131" s="103">
        <f>_xlfn.IFNA(VLOOKUP($A131,Gb_VQS!$K$10:$Q$585,D$6,FALSE),0)</f>
        <v>81650420.540000007</v>
      </c>
      <c r="K131" s="102">
        <f>_xlfn.IFNA(VLOOKUP($A131,Gb_VQS!$K$10:$Q$585,E$6,FALSE),0)</f>
        <v>84821800</v>
      </c>
      <c r="L131" s="102">
        <f>_xlfn.IFNA(VLOOKUP($A131,Gb_VQS!$K$10:$Q$585,F$6,FALSE),0)</f>
        <v>89575400</v>
      </c>
      <c r="M131" s="102">
        <f>_xlfn.IFNA(VLOOKUP($A131,Gb_VQS!$K$10:$Q$585,G$6,FALSE),0)</f>
        <v>91921500</v>
      </c>
      <c r="N131" s="102">
        <f>_xlfn.IFNA(VLOOKUP($A131,Gb_VQS!$K$10:$Q$585,H$6,FALSE),0)</f>
        <v>92575900</v>
      </c>
      <c r="O131" s="101">
        <f>_xlfn.IFNA(VLOOKUP($A131,Gb_VQS!$K$10:$Q$585,I$6,FALSE),0)</f>
        <v>93234500</v>
      </c>
      <c r="P131" s="103">
        <f>SUMIFS(Gb_VQS!$AY$10:$AY$1735,Gb_VQS!$AV$10:$AV$1735,$A131,Gb_VQS!$AW$10:$AW$1735,10)</f>
        <v>174500.5</v>
      </c>
      <c r="Q131" s="102">
        <f>_xlfn.IFNA(VLOOKUP($A131,Gb_VQS!$AM$10:$AS$585,E$6,FALSE),0)</f>
        <v>0</v>
      </c>
      <c r="R131" s="102">
        <f>_xlfn.IFNA(VLOOKUP($A131,Gb_VQS!$AM$10:$AS$585,F$6,FALSE),0)</f>
        <v>0</v>
      </c>
      <c r="S131" s="102">
        <f>_xlfn.IFNA(VLOOKUP($A131,Gb_VQS!$AM$10:$AS$585,G$6,FALSE),0)</f>
        <v>0</v>
      </c>
      <c r="T131" s="102">
        <f>_xlfn.IFNA(VLOOKUP($A131,Gb_VQS!$AM$10:$AS$585,H$6,FALSE),0)</f>
        <v>0</v>
      </c>
      <c r="U131" s="101">
        <f>_xlfn.IFNA(VLOOKUP($A131,Gb_VQS!$AM$10:$AS$585,I$6,FALSE),0)</f>
        <v>0</v>
      </c>
      <c r="V131" s="103">
        <f>SUMIFS(Gb_VQS!$AX$10:$AX$1735,Gb_VQS!$AV$10:$AV$1735,$A131,Gb_VQS!$AW$10:$AW$1735,10)+SUMIFS(Gb_VQS!$AX$10:$AX$1735,Gb_VQS!$AV$10:$AV$1735,$A131,Gb_VQS!$AW$10:$AW$1735,11)-SUMIFS(Gb_VQS!$AY$10:$AY$1735,Gb_VQS!$AV$10:$AV$1735,$A131,Gb_VQS!$AW$10:$AW$1735,11)</f>
        <v>3866649.8800000004</v>
      </c>
      <c r="W131" s="102">
        <f>_xlfn.IFNA(VLOOKUP($A131,Gb_VQS!$AD$10:$AO$585,E$6,FALSE),0)</f>
        <v>2510500</v>
      </c>
      <c r="X131" s="102">
        <f>_xlfn.IFNA(VLOOKUP($A131,Gb_VQS!$AD$10:$AO$585,F$6,FALSE),0)</f>
        <v>2524100</v>
      </c>
      <c r="Y131" s="102">
        <f>_xlfn.IFNA(VLOOKUP($A131,Gb_VQS!$AD$10:$AO$585,G$6,FALSE),0)</f>
        <v>2105900</v>
      </c>
      <c r="Z131" s="102">
        <f>_xlfn.IFNA(VLOOKUP($A131,Gb_VQS!$AD$10:$AO$585,H$6,FALSE),0)</f>
        <v>1995900</v>
      </c>
      <c r="AA131" s="101">
        <f>_xlfn.IFNA(VLOOKUP($A131,Gb_VQS!$AD$10:$AO$585,I$6,FALSE),0)</f>
        <v>1995900</v>
      </c>
      <c r="AB131" s="103"/>
      <c r="AC131" s="102"/>
      <c r="AD131" s="102"/>
      <c r="AE131" s="102"/>
      <c r="AF131" s="102"/>
      <c r="AG131" s="101"/>
      <c r="AH131" s="103"/>
      <c r="AI131" s="102"/>
      <c r="AJ131" s="102"/>
      <c r="AK131" s="102"/>
      <c r="AL131" s="102"/>
      <c r="AM131" s="101"/>
      <c r="AN131" s="103">
        <f>_xlfn.IFNA(VLOOKUP($A131,Gb_VQS_8586!$B$10:$H$585,D$6,FALSE),0)+SUMIFS(Gb_VQS_8586!$V$10:$V$1160,Gb_VQS_8586!$T$10:$T$1160,$A131,Gb_VQS_8586!$U$10:$U$1160,31)+SUMIFS(Gb_VQS_8586!$AX$10:$AX$1735,Gb_VQS_8586!$AV$10:$AV$1735,$A131,Gb_VQS_8586!$AW$10:$AW$1735,13)</f>
        <v>14501529.720000001</v>
      </c>
      <c r="AO131" s="102">
        <f>_xlfn.IFNA(VLOOKUP($A131,Gb_VQS_8586!$B$10:$H$585,E$6,FALSE),0)+SUMIFS(Gb_VQS_8586!W$10:W$1160,Gb_VQS_8586!$T$10:$T$1160,$A131)</f>
        <v>14727800</v>
      </c>
      <c r="AP131" s="102">
        <f>_xlfn.IFNA(VLOOKUP($A131,Gb_VQS_8586!$B$10:$H$585,F$6,FALSE),0)+SUMIFS(Gb_VQS_8586!X$10:X$1160,Gb_VQS_8586!$T$10:$T$1160,$A131)</f>
        <v>15305500</v>
      </c>
      <c r="AQ131" s="102">
        <f>_xlfn.IFNA(VLOOKUP($A131,Gb_VQS_8586!$B$10:$H$585,G$6,FALSE),0)+SUMIFS(Gb_VQS_8586!Y$10:Y$1160,Gb_VQS_8586!$T$10:$T$1160,$A131)</f>
        <v>15848200</v>
      </c>
      <c r="AR131" s="102">
        <f>_xlfn.IFNA(VLOOKUP($A131,Gb_VQS_8586!$B$10:$H$585,H$6,FALSE),0)+SUMIFS(Gb_VQS_8586!Z$10:Z$1160,Gb_VQS_8586!$T$10:$T$1160,$A131)</f>
        <v>15916100</v>
      </c>
      <c r="AS131" s="101">
        <f>_xlfn.IFNA(VLOOKUP($A131,Gb_VQS_8586!$B$10:$H$585,I$6,FALSE),0)+SUMIFS(Gb_VQS_8586!AA$10:AA$1160,Gb_VQS_8586!$T$10:$T$1160,$A131)</f>
        <v>16069500</v>
      </c>
      <c r="AT131" s="103">
        <f>_xlfn.IFNA(VLOOKUP($A131,Gb_VQS_8586!$K$10:$Q$585,D$6,FALSE),0)</f>
        <v>14134052.17</v>
      </c>
      <c r="AU131" s="102">
        <f>_xlfn.IFNA(VLOOKUP($A131,Gb_VQS_8586!$K$10:$Q$585,E$6,FALSE),0)</f>
        <v>14650000</v>
      </c>
      <c r="AV131" s="102">
        <f>_xlfn.IFNA(VLOOKUP($A131,Gb_VQS_8586!$K$10:$Q$585,F$6,FALSE),0)</f>
        <v>15240400</v>
      </c>
      <c r="AW131" s="102">
        <f>_xlfn.IFNA(VLOOKUP($A131,Gb_VQS_8586!$K$10:$Q$585,G$6,FALSE),0)</f>
        <v>15756400</v>
      </c>
      <c r="AX131" s="102">
        <f>_xlfn.IFNA(VLOOKUP($A131,Gb_VQS_8586!$K$10:$Q$585,H$6,FALSE),0)</f>
        <v>15785700</v>
      </c>
      <c r="AY131" s="101">
        <f>_xlfn.IFNA(VLOOKUP($A131,Gb_VQS_8586!$K$10:$Q$585,I$6,FALSE),0)</f>
        <v>15856200</v>
      </c>
      <c r="AZ131" s="103">
        <f>SUMIFS(Gb_VQS_8586!$AY$10:$AY$1735,Gb_VQS_8586!$AV$10:$AV$1735,$A131,Gb_VQS_8586!$AW$10:$AW$1735,10)</f>
        <v>0</v>
      </c>
      <c r="BA131" s="102">
        <f>_xlfn.IFNA(VLOOKUP($A131,Gb_VQS_8586!$AM$10:$AS$585,E$6,FALSE),0)</f>
        <v>0</v>
      </c>
      <c r="BB131" s="102">
        <f>_xlfn.IFNA(VLOOKUP($A131,Gb_VQS_8586!$AM$10:$AS$585,F$6,FALSE),0)</f>
        <v>0</v>
      </c>
      <c r="BC131" s="102">
        <f>_xlfn.IFNA(VLOOKUP($A131,Gb_VQS_8586!$AM$10:$AS$585,G$6,FALSE),0)</f>
        <v>0</v>
      </c>
      <c r="BD131" s="102">
        <f>_xlfn.IFNA(VLOOKUP($A131,Gb_VQS_8586!$AM$10:$AS$585,H$6,FALSE),0)</f>
        <v>0</v>
      </c>
      <c r="BE131" s="101">
        <f>_xlfn.IFNA(VLOOKUP($A131,Gb_VQS_8586!$AM$10:$AS$585,I$6,FALSE),0)</f>
        <v>0</v>
      </c>
      <c r="BF131" s="103">
        <f>SUMIFS(Gb_VQS_8586!$AX$10:$AX$1735,Gb_VQS_8586!$AV$10:$AV$1735,$A131,Gb_VQS_8586!$AW$10:$AW$1735,10)+SUMIFS(Gb_VQS_8586!$AX$10:$AX$1735,Gb_VQS_8586!$AV$10:$AV$1735,$A131,Gb_VQS_8586!$AW$10:$AW$1735,11)-SUMIFS(Gb_VQS_8586!$AY$10:$AY$1735,Gb_VQS_8586!$AV$10:$AV$1735,$A131,Gb_VQS_8586!$AW$10:$AW$1735,11)</f>
        <v>215490.16</v>
      </c>
      <c r="BG131" s="102">
        <f>_xlfn.IFNA(VLOOKUP($A131,Gb_VQS_8586!$AD$10:$AO$585,E$6,FALSE),0)</f>
        <v>923500</v>
      </c>
      <c r="BH131" s="102">
        <f>_xlfn.IFNA(VLOOKUP($A131,Gb_VQS_8586!$AD$10:$AO$585,F$6,FALSE),0)</f>
        <v>156000</v>
      </c>
      <c r="BI131" s="102">
        <f>_xlfn.IFNA(VLOOKUP($A131,Gb_VQS_8586!$AD$10:$AO$585,G$6,FALSE),0)</f>
        <v>100100</v>
      </c>
      <c r="BJ131" s="102">
        <f>_xlfn.IFNA(VLOOKUP($A131,Gb_VQS_8586!$AD$10:$AO$585,H$6,FALSE),0)</f>
        <v>100100</v>
      </c>
      <c r="BK131" s="101">
        <f>_xlfn.IFNA(VLOOKUP($A131,Gb_VQS_8586!$AD$10:$AO$585,I$6,FALSE),0)</f>
        <v>100100</v>
      </c>
      <c r="BL131" s="103">
        <f>SUMIFS(Gb_VQS_8586!BD$10:BD$2310,Gb_VQS_8586!$BB$10:$BB$2310,$A131,Gb_VQS_8586!$BC$10:$BC$2310,23)+SUMIFS(Gb_VQS_8586!BD$10:BD$2310,Gb_VQS_8586!$BB$10:$BB$2310,$A131,Gb_VQS_8586!$BC$10:$BC$2310,21)+SUMIFS(Gb_VQS_8586!BN$10:BN$2310,Gb_VQS_8586!$BL$10:$BL$2310,$A131,Gb_VQS_8586!$BM$10:$BM$2310,33)+SUMIFS(Gb_VQS_8586!BN$10:BN$2310,Gb_VQS_8586!$BL$10:$BL$2310,$A131,Gb_VQS_8586!$BM$10:$BM$2310,35)+SUMIFS(Gb_VQS_8586!$V$10:$V$1160,Gb_VQS_8586!$T$10:$T$1160,$A131,Gb_VQS_8586!$U$10:$U$1160,33)-SUMIFS(Gb_VQS_8586!$AX$10:$AX$1735,Gb_VQS_8586!$AV$10:$AV$1735,$A131,Gb_VQS_8586!$AW$10:$AW$1735,13)</f>
        <v>286552.99</v>
      </c>
      <c r="BM131" s="102">
        <f>SUMIFS(Gb_VQS_8586!BE$10:BE$2310,Gb_VQS_8586!$BB$10:$BB$2310,$A131,Gb_VQS_8586!$BC$10:$BC$2310,23)+SUMIFS(Gb_VQS_8586!BE$10:BE$2310,Gb_VQS_8586!$BB$10:$BB$2310,$A131,Gb_VQS_8586!$BC$10:$BC$2310,21)+SUMIFS(Gb_VQS_8586!BO$10:BO$2310,Gb_VQS_8586!$BL$10:$BL$2310,$A131,Gb_VQS_8586!$BM$10:$BM$2310,33)+SUMIFS(Gb_VQS_8586!BO$10:BO$2310,Gb_VQS_8586!$BL$10:$BL$2310,$A131,Gb_VQS_8586!$BM$10:$BM$2310,35)</f>
        <v>798000</v>
      </c>
      <c r="BN131" s="102">
        <f>SUMIFS(Gb_VQS_8586!BF$10:BF$2310,Gb_VQS_8586!$BB$10:$BB$2310,$A131,Gb_VQS_8586!$BC$10:$BC$2310,23)+SUMIFS(Gb_VQS_8586!BF$10:BF$2310,Gb_VQS_8586!$BB$10:$BB$2310,$A131,Gb_VQS_8586!$BC$10:$BC$2310,21)+SUMIFS(Gb_VQS_8586!BP$10:BP$2310,Gb_VQS_8586!$BL$10:$BL$2310,$A131,Gb_VQS_8586!$BM$10:$BM$2310,33)+SUMIFS(Gb_VQS_8586!BP$10:BP$2310,Gb_VQS_8586!$BL$10:$BL$2310,$A131,Gb_VQS_8586!$BM$10:$BM$2310,35)</f>
        <v>100000</v>
      </c>
      <c r="BO131" s="102">
        <f>SUMIFS(Gb_VQS_8586!BG$10:BG$2310,Gb_VQS_8586!$BB$10:$BB$2310,$A131,Gb_VQS_8586!$BC$10:$BC$2310,23)+SUMIFS(Gb_VQS_8586!BG$10:BG$2310,Gb_VQS_8586!$BB$10:$BB$2310,$A131,Gb_VQS_8586!$BC$10:$BC$2310,21)+SUMIFS(Gb_VQS_8586!BQ$10:BQ$2310,Gb_VQS_8586!$BL$10:$BL$2310,$A131,Gb_VQS_8586!$BM$10:$BM$2310,33)+SUMIFS(Gb_VQS_8586!BQ$10:BQ$2310,Gb_VQS_8586!$BL$10:$BL$2310,$A131,Gb_VQS_8586!$BM$10:$BM$2310,35)</f>
        <v>100000</v>
      </c>
      <c r="BP131" s="102">
        <f>SUMIFS(Gb_VQS_8586!BH$10:BH$2310,Gb_VQS_8586!$BB$10:$BB$2310,$A131,Gb_VQS_8586!$BC$10:$BC$2310,23)+SUMIFS(Gb_VQS_8586!BH$10:BH$2310,Gb_VQS_8586!$BB$10:$BB$2310,$A131,Gb_VQS_8586!$BC$10:$BC$2310,21)+SUMIFS(Gb_VQS_8586!BR$10:BR$2310,Gb_VQS_8586!$BL$10:$BL$2310,$A131,Gb_VQS_8586!$BM$10:$BM$2310,33)+SUMIFS(Gb_VQS_8586!BR$10:BR$2310,Gb_VQS_8586!$BL$10:$BL$2310,$A131,Gb_VQS_8586!$BM$10:$BM$2310,35)</f>
        <v>100000</v>
      </c>
      <c r="BQ131" s="101">
        <f>SUMIFS(Gb_VQS_8586!BI$10:BI$2310,Gb_VQS_8586!$BB$10:$BB$2310,$A131,Gb_VQS_8586!$BC$10:$BC$2310,23)+SUMIFS(Gb_VQS_8586!BI$10:BI$2310,Gb_VQS_8586!$BB$10:$BB$2310,$A131,Gb_VQS_8586!$BC$10:$BC$2310,21)+SUMIFS(Gb_VQS_8586!BS$10:BS$2310,Gb_VQS_8586!$BL$10:$BL$2310,$A131,Gb_VQS_8586!$BM$10:$BM$2310,33)+SUMIFS(Gb_VQS_8586!BS$10:BS$2310,Gb_VQS_8586!$BL$10:$BL$2310,$A131,Gb_VQS_8586!$BM$10:$BM$2310,35)</f>
        <v>100000</v>
      </c>
      <c r="BR131" s="103">
        <f>SUMIFS(Gb_VQS_8586!BD$10:BD$2310,Gb_VQS_8586!$BB$10:$BB$2310,$A131,Gb_VQS_8586!$BC$10:$BC$2310,24)+SUMIFS(Gb_VQS_8586!BD$10:BD$2310,Gb_VQS_8586!$BB$10:$BB$2310,$A131,Gb_VQS_8586!$BC$10:$BC$2310,22)+SUMIFS(Gb_VQS_8586!BN$10:BN$2310,Gb_VQS_8586!$BL$10:$BL$2310,$A131,Gb_VQS_8586!$BM$10:$BM$2310,34)+SUMIFS(Gb_VQS_8586!BN$10:BN$2310,Gb_VQS_8586!$BL$10:$BL$2310,$A131,Gb_VQS_8586!$BM$10:$BM$2310,36)</f>
        <v>557852.77</v>
      </c>
      <c r="BS131" s="102">
        <f>SUMIFS(Gb_VQS_8586!BE$10:BE$2310,Gb_VQS_8586!$BB$10:$BB$2310,$A131,Gb_VQS_8586!$BC$10:$BC$2310,24)+SUMIFS(Gb_VQS_8586!BE$10:BE$2310,Gb_VQS_8586!$BB$10:$BB$2310,$A131,Gb_VQS_8586!$BC$10:$BC$2310,22)+SUMIFS(Gb_VQS_8586!BO$10:BO$2310,Gb_VQS_8586!$BL$10:$BL$2310,$A131,Gb_VQS_8586!$BM$10:$BM$2310,34)+SUMIFS(Gb_VQS_8586!BO$10:BO$2310,Gb_VQS_8586!$BL$10:$BL$2310,$A131,Gb_VQS_8586!$BM$10:$BM$2310,36)</f>
        <v>233300</v>
      </c>
      <c r="BT131" s="102">
        <f>SUMIFS(Gb_VQS_8586!BF$10:BF$2310,Gb_VQS_8586!$BB$10:$BB$2310,$A131,Gb_VQS_8586!$BC$10:$BC$2310,24)+SUMIFS(Gb_VQS_8586!BF$10:BF$2310,Gb_VQS_8586!$BB$10:$BB$2310,$A131,Gb_VQS_8586!$BC$10:$BC$2310,22)+SUMIFS(Gb_VQS_8586!BP$10:BP$2310,Gb_VQS_8586!$BL$10:$BL$2310,$A131,Gb_VQS_8586!$BM$10:$BM$2310,34)+SUMIFS(Gb_VQS_8586!BP$10:BP$2310,Gb_VQS_8586!$BL$10:$BL$2310,$A131,Gb_VQS_8586!$BM$10:$BM$2310,36)</f>
        <v>137300</v>
      </c>
      <c r="BU131" s="102">
        <f>SUMIFS(Gb_VQS_8586!BG$10:BG$2310,Gb_VQS_8586!$BB$10:$BB$2310,$A131,Gb_VQS_8586!$BC$10:$BC$2310,24)+SUMIFS(Gb_VQS_8586!BG$10:BG$2310,Gb_VQS_8586!$BB$10:$BB$2310,$A131,Gb_VQS_8586!$BC$10:$BC$2310,22)+SUMIFS(Gb_VQS_8586!BQ$10:BQ$2310,Gb_VQS_8586!$BL$10:$BL$2310,$A131,Gb_VQS_8586!$BM$10:$BM$2310,34)+SUMIFS(Gb_VQS_8586!BQ$10:BQ$2310,Gb_VQS_8586!$BL$10:$BL$2310,$A131,Gb_VQS_8586!$BM$10:$BM$2310,36)</f>
        <v>139200</v>
      </c>
      <c r="BV131" s="102">
        <f>SUMIFS(Gb_VQS_8586!BH$10:BH$2310,Gb_VQS_8586!$BB$10:$BB$2310,$A131,Gb_VQS_8586!$BC$10:$BC$2310,24)+SUMIFS(Gb_VQS_8586!BH$10:BH$2310,Gb_VQS_8586!$BB$10:$BB$2310,$A131,Gb_VQS_8586!$BC$10:$BC$2310,22)+SUMIFS(Gb_VQS_8586!BR$10:BR$2310,Gb_VQS_8586!$BL$10:$BL$2310,$A131,Gb_VQS_8586!$BM$10:$BM$2310,34)+SUMIFS(Gb_VQS_8586!BR$10:BR$2310,Gb_VQS_8586!$BL$10:$BL$2310,$A131,Gb_VQS_8586!$BM$10:$BM$2310,36)</f>
        <v>142600</v>
      </c>
      <c r="BW131" s="101">
        <f>SUMIFS(Gb_VQS_8586!BI$10:BI$2310,Gb_VQS_8586!$BB$10:$BB$2310,$A131,Gb_VQS_8586!$BC$10:$BC$2310,24)+SUMIFS(Gb_VQS_8586!BI$10:BI$2310,Gb_VQS_8586!$BB$10:$BB$2310,$A131,Gb_VQS_8586!$BC$10:$BC$2310,22)+SUMIFS(Gb_VQS_8586!BS$10:BS$2310,Gb_VQS_8586!$BL$10:$BL$2310,$A131,Gb_VQS_8586!$BM$10:$BM$2310,34)+SUMIFS(Gb_VQS_8586!BS$10:BS$2310,Gb_VQS_8586!$BL$10:$BL$2310,$A131,Gb_VQS_8586!$BM$10:$BM$2310,36)</f>
        <v>142700</v>
      </c>
      <c r="BX131" s="103">
        <f>_xlfn.IFNA(VLOOKUP($A131,Gb_Stand!$B$10:$H$585,D$6,FALSE),0)</f>
        <v>1314619.3999999999</v>
      </c>
      <c r="BY131" s="102">
        <f>_xlfn.IFNA(VLOOKUP($A131,Gb_Stand!$B$10:$H$585,E$6,FALSE),0)</f>
        <v>957000</v>
      </c>
      <c r="BZ131" s="102">
        <f>_xlfn.IFNA(VLOOKUP($A131,Gb_Stand!$B$10:$H$585,F$6,FALSE),0)</f>
        <v>594600</v>
      </c>
      <c r="CA131" s="102">
        <f>_xlfn.IFNA(VLOOKUP($A131,Gb_Stand!$B$10:$H$585,G$6,FALSE),0)</f>
        <v>227100</v>
      </c>
      <c r="CB131" s="102">
        <f>_xlfn.IFNA(VLOOKUP($A131,Gb_Stand!$B$10:$H$585,H$6,FALSE),0)</f>
        <v>170500</v>
      </c>
      <c r="CC131" s="101">
        <f>_xlfn.IFNA(VLOOKUP($A131,Gb_Stand!$B$10:$H$585,I$6,FALSE),0)</f>
        <v>113800</v>
      </c>
      <c r="CD131" s="103">
        <f>_xlfn.IFNA(VLOOKUP($A131,Gb_Stand!$K$10:$Q$585,D$6,FALSE),0)</f>
        <v>0</v>
      </c>
      <c r="CE131" s="102">
        <f>_xlfn.IFNA(VLOOKUP($A131,Gb_Stand!$K$10:$Q$585,E$6,FALSE),0)</f>
        <v>0</v>
      </c>
      <c r="CF131" s="102">
        <f>_xlfn.IFNA(VLOOKUP($A131,Gb_Stand!$K$10:$Q$585,F$6,FALSE),0)</f>
        <v>0</v>
      </c>
      <c r="CG131" s="102">
        <f>_xlfn.IFNA(VLOOKUP($A131,Gb_Stand!$K$10:$Q$585,G$6,FALSE),0)</f>
        <v>0</v>
      </c>
      <c r="CH131" s="102">
        <f>_xlfn.IFNA(VLOOKUP($A131,Gb_Stand!$K$10:$Q$585,H$6,FALSE),0)</f>
        <v>0</v>
      </c>
      <c r="CI131" s="101">
        <f>_xlfn.IFNA(VLOOKUP($A131,Gb_Stand!$K$10:$Q$585,I$6,FALSE),0)</f>
        <v>0</v>
      </c>
      <c r="CJ131" s="103">
        <f>_xlfn.IFNA(VLOOKUP($A131,Gb_Stand!$T$10:$Z$585,D$6,FALSE),0)</f>
        <v>11331800.789999999</v>
      </c>
      <c r="CK131" s="102">
        <f>_xlfn.IFNA(VLOOKUP($A131,Gb_Stand!$T$10:$Z$585,E$6,FALSE),0)</f>
        <v>10629700</v>
      </c>
      <c r="CL131" s="102">
        <f>_xlfn.IFNA(VLOOKUP($A131,Gb_Stand!$T$10:$Z$585,F$6,FALSE),0)</f>
        <v>9910800</v>
      </c>
      <c r="CM131" s="102">
        <f>_xlfn.IFNA(VLOOKUP($A131,Gb_Stand!$T$10:$Z$585,G$6,FALSE),0)</f>
        <v>7235000</v>
      </c>
      <c r="CN131" s="102">
        <f>_xlfn.IFNA(VLOOKUP($A131,Gb_Stand!$T$10:$Z$585,H$6,FALSE),0)</f>
        <v>6626600</v>
      </c>
      <c r="CO131" s="101">
        <f>_xlfn.IFNA(VLOOKUP($A131,Gb_Stand!$T$10:$Z$585,I$6,FALSE),0)</f>
        <v>4140800</v>
      </c>
      <c r="CP131" s="103">
        <f>_xlfn.IFNA(VLOOKUP($A131,Gb_Stand!$AC$10:$AI$585,D$6,FALSE),0)</f>
        <v>0</v>
      </c>
      <c r="CQ131" s="102">
        <f>_xlfn.IFNA(VLOOKUP($A131,Gb_Stand!$AC$10:$AI$585,E$6,FALSE),0)</f>
        <v>0</v>
      </c>
      <c r="CR131" s="102">
        <f>_xlfn.IFNA(VLOOKUP($A131,Gb_Stand!$AC$10:$AI$585,F$6,FALSE),0)</f>
        <v>0</v>
      </c>
      <c r="CS131" s="102">
        <f>_xlfn.IFNA(VLOOKUP($A131,Gb_Stand!$AC$10:$AI$585,G$6,FALSE),0)</f>
        <v>0</v>
      </c>
      <c r="CT131" s="102">
        <f>_xlfn.IFNA(VLOOKUP($A131,Gb_Stand!$AC$10:$AI$585,H$6,FALSE),0)</f>
        <v>0</v>
      </c>
      <c r="CU131" s="101">
        <f>_xlfn.IFNA(VLOOKUP($A131,Gb_Stand!$AC$10:$AI$585,I$6,FALSE),0)</f>
        <v>0</v>
      </c>
    </row>
    <row r="132" spans="1:99" x14ac:dyDescent="0.4">
      <c r="A132" s="106">
        <v>21001</v>
      </c>
      <c r="B132" s="105" t="s">
        <v>86</v>
      </c>
      <c r="C132" s="104"/>
      <c r="D132" s="103">
        <f>_xlfn.IFNA(VLOOKUP($A132,Gb_VQS!$B$10:$H$585,D$6,FALSE),0)+SUMIFS(Gb_VQS!$V$10:$V$1160,Gb_VQS!$T$10:$T$1160,$A132,Gb_VQS!$U$10:$U$1160,31)+SUMIFS(Gb_VQS!$AX$10:$AX$1735,Gb_VQS!$AV$10:$AV$1735,$A132,Gb_VQS!$AW$10:$AW$1735,13)</f>
        <v>3800664.44</v>
      </c>
      <c r="E132" s="102">
        <f>_xlfn.IFNA(VLOOKUP($A132,Gb_VQS!$B$10:$H$585,E$6,FALSE),0)+SUMIFS(Gb_VQS!W$10:W$1160,Gb_VQS!$T$10:$T$1160,$A132)</f>
        <v>3871200</v>
      </c>
      <c r="F132" s="102">
        <f>_xlfn.IFNA(VLOOKUP($A132,Gb_VQS!$B$10:$H$585,F$6,FALSE),0)+SUMIFS(Gb_VQS!X$10:X$1160,Gb_VQS!$T$10:$T$1160,$A132)</f>
        <v>3125500</v>
      </c>
      <c r="G132" s="102">
        <f>_xlfn.IFNA(VLOOKUP($A132,Gb_VQS!$B$10:$H$585,G$6,FALSE),0)+SUMIFS(Gb_VQS!Y$10:Y$1160,Gb_VQS!$T$10:$T$1160,$A132)</f>
        <v>3169500</v>
      </c>
      <c r="H132" s="102">
        <f>_xlfn.IFNA(VLOOKUP($A132,Gb_VQS!$B$10:$H$585,H$6,FALSE),0)+SUMIFS(Gb_VQS!Z$10:Z$1160,Gb_VQS!$T$10:$T$1160,$A132)</f>
        <v>3209500</v>
      </c>
      <c r="I132" s="101">
        <f>_xlfn.IFNA(VLOOKUP($A132,Gb_VQS!$B$10:$H$585,I$6,FALSE),0)+SUMIFS(Gb_VQS!AA$10:AA$1160,Gb_VQS!$T$10:$T$1160,$A132)</f>
        <v>3155600</v>
      </c>
      <c r="J132" s="103">
        <f>_xlfn.IFNA(VLOOKUP($A132,Gb_VQS!$K$10:$Q$585,D$6,FALSE),0)</f>
        <v>3925602.91</v>
      </c>
      <c r="K132" s="102">
        <f>_xlfn.IFNA(VLOOKUP($A132,Gb_VQS!$K$10:$Q$585,E$6,FALSE),0)</f>
        <v>3667300</v>
      </c>
      <c r="L132" s="102">
        <f>_xlfn.IFNA(VLOOKUP($A132,Gb_VQS!$K$10:$Q$585,F$6,FALSE),0)</f>
        <v>3139100</v>
      </c>
      <c r="M132" s="102">
        <f>_xlfn.IFNA(VLOOKUP($A132,Gb_VQS!$K$10:$Q$585,G$6,FALSE),0)</f>
        <v>3203800</v>
      </c>
      <c r="N132" s="102">
        <f>_xlfn.IFNA(VLOOKUP($A132,Gb_VQS!$K$10:$Q$585,H$6,FALSE),0)</f>
        <v>3249000</v>
      </c>
      <c r="O132" s="101">
        <f>_xlfn.IFNA(VLOOKUP($A132,Gb_VQS!$K$10:$Q$585,I$6,FALSE),0)</f>
        <v>3250200</v>
      </c>
      <c r="P132" s="103">
        <f>SUMIFS(Gb_VQS!$AY$10:$AY$1735,Gb_VQS!$AV$10:$AV$1735,$A132,Gb_VQS!$AW$10:$AW$1735,10)</f>
        <v>0</v>
      </c>
      <c r="Q132" s="102">
        <f>_xlfn.IFNA(VLOOKUP($A132,Gb_VQS!$AM$10:$AS$585,E$6,FALSE),0)</f>
        <v>0</v>
      </c>
      <c r="R132" s="102">
        <f>_xlfn.IFNA(VLOOKUP($A132,Gb_VQS!$AM$10:$AS$585,F$6,FALSE),0)</f>
        <v>0</v>
      </c>
      <c r="S132" s="102">
        <f>_xlfn.IFNA(VLOOKUP($A132,Gb_VQS!$AM$10:$AS$585,G$6,FALSE),0)</f>
        <v>0</v>
      </c>
      <c r="T132" s="102">
        <f>_xlfn.IFNA(VLOOKUP($A132,Gb_VQS!$AM$10:$AS$585,H$6,FALSE),0)</f>
        <v>0</v>
      </c>
      <c r="U132" s="101">
        <f>_xlfn.IFNA(VLOOKUP($A132,Gb_VQS!$AM$10:$AS$585,I$6,FALSE),0)</f>
        <v>0</v>
      </c>
      <c r="V132" s="103">
        <f>SUMIFS(Gb_VQS!$AX$10:$AX$1735,Gb_VQS!$AV$10:$AV$1735,$A132,Gb_VQS!$AW$10:$AW$1735,10)+SUMIFS(Gb_VQS!$AX$10:$AX$1735,Gb_VQS!$AV$10:$AV$1735,$A132,Gb_VQS!$AW$10:$AW$1735,11)-SUMIFS(Gb_VQS!$AY$10:$AY$1735,Gb_VQS!$AV$10:$AV$1735,$A132,Gb_VQS!$AW$10:$AW$1735,11)</f>
        <v>238837.15</v>
      </c>
      <c r="W132" s="102">
        <f>_xlfn.IFNA(VLOOKUP($A132,Gb_VQS!$AD$10:$AO$585,E$6,FALSE),0)</f>
        <v>981400</v>
      </c>
      <c r="X132" s="102">
        <f>_xlfn.IFNA(VLOOKUP($A132,Gb_VQS!$AD$10:$AO$585,F$6,FALSE),0)</f>
        <v>49300</v>
      </c>
      <c r="Y132" s="102">
        <f>_xlfn.IFNA(VLOOKUP($A132,Gb_VQS!$AD$10:$AO$585,G$6,FALSE),0)</f>
        <v>49300</v>
      </c>
      <c r="Z132" s="102">
        <f>_xlfn.IFNA(VLOOKUP($A132,Gb_VQS!$AD$10:$AO$585,H$6,FALSE),0)</f>
        <v>49300</v>
      </c>
      <c r="AA132" s="101">
        <f>_xlfn.IFNA(VLOOKUP($A132,Gb_VQS!$AD$10:$AO$585,I$6,FALSE),0)</f>
        <v>49300</v>
      </c>
      <c r="AB132" s="103"/>
      <c r="AC132" s="102"/>
      <c r="AD132" s="102"/>
      <c r="AE132" s="102"/>
      <c r="AF132" s="102"/>
      <c r="AG132" s="101"/>
      <c r="AH132" s="103"/>
      <c r="AI132" s="102"/>
      <c r="AJ132" s="102"/>
      <c r="AK132" s="102"/>
      <c r="AL132" s="102"/>
      <c r="AM132" s="101"/>
      <c r="AN132" s="103">
        <f>_xlfn.IFNA(VLOOKUP($A132,Gb_VQS_8586!$B$10:$H$585,D$6,FALSE),0)+SUMIFS(Gb_VQS_8586!$V$10:$V$1160,Gb_VQS_8586!$T$10:$T$1160,$A132,Gb_VQS_8586!$U$10:$U$1160,31)+SUMIFS(Gb_VQS_8586!$AX$10:$AX$1735,Gb_VQS_8586!$AV$10:$AV$1735,$A132,Gb_VQS_8586!$AW$10:$AW$1735,13)</f>
        <v>513949.33</v>
      </c>
      <c r="AO132" s="102">
        <f>_xlfn.IFNA(VLOOKUP($A132,Gb_VQS_8586!$B$10:$H$585,E$6,FALSE),0)+SUMIFS(Gb_VQS_8586!W$10:W$1160,Gb_VQS_8586!$T$10:$T$1160,$A132)</f>
        <v>958700</v>
      </c>
      <c r="AP132" s="102">
        <f>_xlfn.IFNA(VLOOKUP($A132,Gb_VQS_8586!$B$10:$H$585,F$6,FALSE),0)+SUMIFS(Gb_VQS_8586!X$10:X$1160,Gb_VQS_8586!$T$10:$T$1160,$A132)</f>
        <v>476200</v>
      </c>
      <c r="AQ132" s="102">
        <f>_xlfn.IFNA(VLOOKUP($A132,Gb_VQS_8586!$B$10:$H$585,G$6,FALSE),0)+SUMIFS(Gb_VQS_8586!Y$10:Y$1160,Gb_VQS_8586!$T$10:$T$1160,$A132)</f>
        <v>475700</v>
      </c>
      <c r="AR132" s="102">
        <f>_xlfn.IFNA(VLOOKUP($A132,Gb_VQS_8586!$B$10:$H$585,H$6,FALSE),0)+SUMIFS(Gb_VQS_8586!Z$10:Z$1160,Gb_VQS_8586!$T$10:$T$1160,$A132)</f>
        <v>475000</v>
      </c>
      <c r="AS132" s="101">
        <f>_xlfn.IFNA(VLOOKUP($A132,Gb_VQS_8586!$B$10:$H$585,I$6,FALSE),0)+SUMIFS(Gb_VQS_8586!AA$10:AA$1160,Gb_VQS_8586!$T$10:$T$1160,$A132)</f>
        <v>476100</v>
      </c>
      <c r="AT132" s="103">
        <f>_xlfn.IFNA(VLOOKUP($A132,Gb_VQS_8586!$K$10:$Q$585,D$6,FALSE),0)</f>
        <v>409393.81</v>
      </c>
      <c r="AU132" s="102">
        <f>_xlfn.IFNA(VLOOKUP($A132,Gb_VQS_8586!$K$10:$Q$585,E$6,FALSE),0)</f>
        <v>412800</v>
      </c>
      <c r="AV132" s="102">
        <f>_xlfn.IFNA(VLOOKUP($A132,Gb_VQS_8586!$K$10:$Q$585,F$6,FALSE),0)</f>
        <v>401400</v>
      </c>
      <c r="AW132" s="102">
        <f>_xlfn.IFNA(VLOOKUP($A132,Gb_VQS_8586!$K$10:$Q$585,G$6,FALSE),0)</f>
        <v>404400</v>
      </c>
      <c r="AX132" s="102">
        <f>_xlfn.IFNA(VLOOKUP($A132,Gb_VQS_8586!$K$10:$Q$585,H$6,FALSE),0)</f>
        <v>406400</v>
      </c>
      <c r="AY132" s="101">
        <f>_xlfn.IFNA(VLOOKUP($A132,Gb_VQS_8586!$K$10:$Q$585,I$6,FALSE),0)</f>
        <v>408600</v>
      </c>
      <c r="AZ132" s="103">
        <f>SUMIFS(Gb_VQS_8586!$AY$10:$AY$1735,Gb_VQS_8586!$AV$10:$AV$1735,$A132,Gb_VQS_8586!$AW$10:$AW$1735,10)</f>
        <v>0</v>
      </c>
      <c r="BA132" s="102">
        <f>_xlfn.IFNA(VLOOKUP($A132,Gb_VQS_8586!$AM$10:$AS$585,E$6,FALSE),0)</f>
        <v>0</v>
      </c>
      <c r="BB132" s="102">
        <f>_xlfn.IFNA(VLOOKUP($A132,Gb_VQS_8586!$AM$10:$AS$585,F$6,FALSE),0)</f>
        <v>0</v>
      </c>
      <c r="BC132" s="102">
        <f>_xlfn.IFNA(VLOOKUP($A132,Gb_VQS_8586!$AM$10:$AS$585,G$6,FALSE),0)</f>
        <v>0</v>
      </c>
      <c r="BD132" s="102">
        <f>_xlfn.IFNA(VLOOKUP($A132,Gb_VQS_8586!$AM$10:$AS$585,H$6,FALSE),0)</f>
        <v>0</v>
      </c>
      <c r="BE132" s="101">
        <f>_xlfn.IFNA(VLOOKUP($A132,Gb_VQS_8586!$AM$10:$AS$585,I$6,FALSE),0)</f>
        <v>0</v>
      </c>
      <c r="BF132" s="103">
        <f>SUMIFS(Gb_VQS_8586!$AX$10:$AX$1735,Gb_VQS_8586!$AV$10:$AV$1735,$A132,Gb_VQS_8586!$AW$10:$AW$1735,10)+SUMIFS(Gb_VQS_8586!$AX$10:$AX$1735,Gb_VQS_8586!$AV$10:$AV$1735,$A132,Gb_VQS_8586!$AW$10:$AW$1735,11)-SUMIFS(Gb_VQS_8586!$AY$10:$AY$1735,Gb_VQS_8586!$AV$10:$AV$1735,$A132,Gb_VQS_8586!$AW$10:$AW$1735,11)</f>
        <v>170538.1</v>
      </c>
      <c r="BG132" s="102">
        <f>_xlfn.IFNA(VLOOKUP($A132,Gb_VQS_8586!$AD$10:$AO$585,E$6,FALSE),0)</f>
        <v>959500</v>
      </c>
      <c r="BH132" s="102">
        <f>_xlfn.IFNA(VLOOKUP($A132,Gb_VQS_8586!$AD$10:$AO$585,F$6,FALSE),0)</f>
        <v>35500</v>
      </c>
      <c r="BI132" s="102">
        <f>_xlfn.IFNA(VLOOKUP($A132,Gb_VQS_8586!$AD$10:$AO$585,G$6,FALSE),0)</f>
        <v>35500</v>
      </c>
      <c r="BJ132" s="102">
        <f>_xlfn.IFNA(VLOOKUP($A132,Gb_VQS_8586!$AD$10:$AO$585,H$6,FALSE),0)</f>
        <v>35500</v>
      </c>
      <c r="BK132" s="101">
        <f>_xlfn.IFNA(VLOOKUP($A132,Gb_VQS_8586!$AD$10:$AO$585,I$6,FALSE),0)</f>
        <v>35500</v>
      </c>
      <c r="BL132" s="103">
        <f>SUMIFS(Gb_VQS_8586!BD$10:BD$2310,Gb_VQS_8586!$BB$10:$BB$2310,$A132,Gb_VQS_8586!$BC$10:$BC$2310,23)+SUMIFS(Gb_VQS_8586!BD$10:BD$2310,Gb_VQS_8586!$BB$10:$BB$2310,$A132,Gb_VQS_8586!$BC$10:$BC$2310,21)+SUMIFS(Gb_VQS_8586!BN$10:BN$2310,Gb_VQS_8586!$BL$10:$BL$2310,$A132,Gb_VQS_8586!$BM$10:$BM$2310,33)+SUMIFS(Gb_VQS_8586!BN$10:BN$2310,Gb_VQS_8586!$BL$10:$BL$2310,$A132,Gb_VQS_8586!$BM$10:$BM$2310,35)+SUMIFS(Gb_VQS_8586!$V$10:$V$1160,Gb_VQS_8586!$T$10:$T$1160,$A132,Gb_VQS_8586!$U$10:$U$1160,33)-SUMIFS(Gb_VQS_8586!$AX$10:$AX$1735,Gb_VQS_8586!$AV$10:$AV$1735,$A132,Gb_VQS_8586!$AW$10:$AW$1735,13)</f>
        <v>334225.83999999997</v>
      </c>
      <c r="BM132" s="102">
        <f>SUMIFS(Gb_VQS_8586!BE$10:BE$2310,Gb_VQS_8586!$BB$10:$BB$2310,$A132,Gb_VQS_8586!$BC$10:$BC$2310,23)+SUMIFS(Gb_VQS_8586!BE$10:BE$2310,Gb_VQS_8586!$BB$10:$BB$2310,$A132,Gb_VQS_8586!$BC$10:$BC$2310,21)+SUMIFS(Gb_VQS_8586!BO$10:BO$2310,Gb_VQS_8586!$BL$10:$BL$2310,$A132,Gb_VQS_8586!$BM$10:$BM$2310,33)+SUMIFS(Gb_VQS_8586!BO$10:BO$2310,Gb_VQS_8586!$BL$10:$BL$2310,$A132,Gb_VQS_8586!$BM$10:$BM$2310,35)</f>
        <v>570900</v>
      </c>
      <c r="BN132" s="102">
        <f>SUMIFS(Gb_VQS_8586!BF$10:BF$2310,Gb_VQS_8586!$BB$10:$BB$2310,$A132,Gb_VQS_8586!$BC$10:$BC$2310,23)+SUMIFS(Gb_VQS_8586!BF$10:BF$2310,Gb_VQS_8586!$BB$10:$BB$2310,$A132,Gb_VQS_8586!$BC$10:$BC$2310,21)+SUMIFS(Gb_VQS_8586!BP$10:BP$2310,Gb_VQS_8586!$BL$10:$BL$2310,$A132,Gb_VQS_8586!$BM$10:$BM$2310,33)+SUMIFS(Gb_VQS_8586!BP$10:BP$2310,Gb_VQS_8586!$BL$10:$BL$2310,$A132,Gb_VQS_8586!$BM$10:$BM$2310,35)</f>
        <v>99500</v>
      </c>
      <c r="BO132" s="102">
        <f>SUMIFS(Gb_VQS_8586!BG$10:BG$2310,Gb_VQS_8586!$BB$10:$BB$2310,$A132,Gb_VQS_8586!$BC$10:$BC$2310,23)+SUMIFS(Gb_VQS_8586!BG$10:BG$2310,Gb_VQS_8586!$BB$10:$BB$2310,$A132,Gb_VQS_8586!$BC$10:$BC$2310,21)+SUMIFS(Gb_VQS_8586!BQ$10:BQ$2310,Gb_VQS_8586!$BL$10:$BL$2310,$A132,Gb_VQS_8586!$BM$10:$BM$2310,33)+SUMIFS(Gb_VQS_8586!BQ$10:BQ$2310,Gb_VQS_8586!$BL$10:$BL$2310,$A132,Gb_VQS_8586!$BM$10:$BM$2310,35)</f>
        <v>99600</v>
      </c>
      <c r="BP132" s="102">
        <f>SUMIFS(Gb_VQS_8586!BH$10:BH$2310,Gb_VQS_8586!$BB$10:$BB$2310,$A132,Gb_VQS_8586!$BC$10:$BC$2310,23)+SUMIFS(Gb_VQS_8586!BH$10:BH$2310,Gb_VQS_8586!$BB$10:$BB$2310,$A132,Gb_VQS_8586!$BC$10:$BC$2310,21)+SUMIFS(Gb_VQS_8586!BR$10:BR$2310,Gb_VQS_8586!$BL$10:$BL$2310,$A132,Gb_VQS_8586!$BM$10:$BM$2310,33)+SUMIFS(Gb_VQS_8586!BR$10:BR$2310,Gb_VQS_8586!$BL$10:$BL$2310,$A132,Gb_VQS_8586!$BM$10:$BM$2310,35)</f>
        <v>98700</v>
      </c>
      <c r="BQ132" s="101">
        <f>SUMIFS(Gb_VQS_8586!BI$10:BI$2310,Gb_VQS_8586!$BB$10:$BB$2310,$A132,Gb_VQS_8586!$BC$10:$BC$2310,23)+SUMIFS(Gb_VQS_8586!BI$10:BI$2310,Gb_VQS_8586!$BB$10:$BB$2310,$A132,Gb_VQS_8586!$BC$10:$BC$2310,21)+SUMIFS(Gb_VQS_8586!BS$10:BS$2310,Gb_VQS_8586!$BL$10:$BL$2310,$A132,Gb_VQS_8586!$BM$10:$BM$2310,33)+SUMIFS(Gb_VQS_8586!BS$10:BS$2310,Gb_VQS_8586!$BL$10:$BL$2310,$A132,Gb_VQS_8586!$BM$10:$BM$2310,35)</f>
        <v>48800</v>
      </c>
      <c r="BR132" s="103">
        <f>SUMIFS(Gb_VQS_8586!BD$10:BD$2310,Gb_VQS_8586!$BB$10:$BB$2310,$A132,Gb_VQS_8586!$BC$10:$BC$2310,24)+SUMIFS(Gb_VQS_8586!BD$10:BD$2310,Gb_VQS_8586!$BB$10:$BB$2310,$A132,Gb_VQS_8586!$BC$10:$BC$2310,22)+SUMIFS(Gb_VQS_8586!BN$10:BN$2310,Gb_VQS_8586!$BL$10:$BL$2310,$A132,Gb_VQS_8586!$BM$10:$BM$2310,34)+SUMIFS(Gb_VQS_8586!BN$10:BN$2310,Gb_VQS_8586!$BL$10:$BL$2310,$A132,Gb_VQS_8586!$BM$10:$BM$2310,36)</f>
        <v>163759.59999999998</v>
      </c>
      <c r="BS132" s="102">
        <f>SUMIFS(Gb_VQS_8586!BE$10:BE$2310,Gb_VQS_8586!$BB$10:$BB$2310,$A132,Gb_VQS_8586!$BC$10:$BC$2310,24)+SUMIFS(Gb_VQS_8586!BE$10:BE$2310,Gb_VQS_8586!$BB$10:$BB$2310,$A132,Gb_VQS_8586!$BC$10:$BC$2310,22)+SUMIFS(Gb_VQS_8586!BO$10:BO$2310,Gb_VQS_8586!$BL$10:$BL$2310,$A132,Gb_VQS_8586!$BM$10:$BM$2310,34)+SUMIFS(Gb_VQS_8586!BO$10:BO$2310,Gb_VQS_8586!$BL$10:$BL$2310,$A132,Gb_VQS_8586!$BM$10:$BM$2310,36)</f>
        <v>192400</v>
      </c>
      <c r="BT132" s="102">
        <f>SUMIFS(Gb_VQS_8586!BF$10:BF$2310,Gb_VQS_8586!$BB$10:$BB$2310,$A132,Gb_VQS_8586!$BC$10:$BC$2310,24)+SUMIFS(Gb_VQS_8586!BF$10:BF$2310,Gb_VQS_8586!$BB$10:$BB$2310,$A132,Gb_VQS_8586!$BC$10:$BC$2310,22)+SUMIFS(Gb_VQS_8586!BP$10:BP$2310,Gb_VQS_8586!$BL$10:$BL$2310,$A132,Gb_VQS_8586!$BM$10:$BM$2310,34)+SUMIFS(Gb_VQS_8586!BP$10:BP$2310,Gb_VQS_8586!$BL$10:$BL$2310,$A132,Gb_VQS_8586!$BM$10:$BM$2310,36)</f>
        <v>148100</v>
      </c>
      <c r="BU132" s="102">
        <f>SUMIFS(Gb_VQS_8586!BG$10:BG$2310,Gb_VQS_8586!$BB$10:$BB$2310,$A132,Gb_VQS_8586!$BC$10:$BC$2310,24)+SUMIFS(Gb_VQS_8586!BG$10:BG$2310,Gb_VQS_8586!$BB$10:$BB$2310,$A132,Gb_VQS_8586!$BC$10:$BC$2310,22)+SUMIFS(Gb_VQS_8586!BQ$10:BQ$2310,Gb_VQS_8586!$BL$10:$BL$2310,$A132,Gb_VQS_8586!$BM$10:$BM$2310,34)+SUMIFS(Gb_VQS_8586!BQ$10:BQ$2310,Gb_VQS_8586!$BL$10:$BL$2310,$A132,Gb_VQS_8586!$BM$10:$BM$2310,36)</f>
        <v>149500</v>
      </c>
      <c r="BV132" s="102">
        <f>SUMIFS(Gb_VQS_8586!BH$10:BH$2310,Gb_VQS_8586!$BB$10:$BB$2310,$A132,Gb_VQS_8586!$BC$10:$BC$2310,24)+SUMIFS(Gb_VQS_8586!BH$10:BH$2310,Gb_VQS_8586!$BB$10:$BB$2310,$A132,Gb_VQS_8586!$BC$10:$BC$2310,22)+SUMIFS(Gb_VQS_8586!BR$10:BR$2310,Gb_VQS_8586!$BL$10:$BL$2310,$A132,Gb_VQS_8586!$BM$10:$BM$2310,34)+SUMIFS(Gb_VQS_8586!BR$10:BR$2310,Gb_VQS_8586!$BL$10:$BL$2310,$A132,Gb_VQS_8586!$BM$10:$BM$2310,36)</f>
        <v>149900</v>
      </c>
      <c r="BW132" s="101">
        <f>SUMIFS(Gb_VQS_8586!BI$10:BI$2310,Gb_VQS_8586!$BB$10:$BB$2310,$A132,Gb_VQS_8586!$BC$10:$BC$2310,24)+SUMIFS(Gb_VQS_8586!BI$10:BI$2310,Gb_VQS_8586!$BB$10:$BB$2310,$A132,Gb_VQS_8586!$BC$10:$BC$2310,22)+SUMIFS(Gb_VQS_8586!BS$10:BS$2310,Gb_VQS_8586!$BL$10:$BL$2310,$A132,Gb_VQS_8586!$BM$10:$BM$2310,34)+SUMIFS(Gb_VQS_8586!BS$10:BS$2310,Gb_VQS_8586!$BL$10:$BL$2310,$A132,Gb_VQS_8586!$BM$10:$BM$2310,36)</f>
        <v>100800</v>
      </c>
      <c r="BX132" s="103">
        <f>_xlfn.IFNA(VLOOKUP($A132,Gb_Stand!$B$10:$H$585,D$6,FALSE),0)</f>
        <v>336000</v>
      </c>
      <c r="BY132" s="102">
        <f>_xlfn.IFNA(VLOOKUP($A132,Gb_Stand!$B$10:$H$585,E$6,FALSE),0)</f>
        <v>557400</v>
      </c>
      <c r="BZ132" s="102">
        <f>_xlfn.IFNA(VLOOKUP($A132,Gb_Stand!$B$10:$H$585,F$6,FALSE),0)</f>
        <v>479200</v>
      </c>
      <c r="CA132" s="102">
        <f>_xlfn.IFNA(VLOOKUP($A132,Gb_Stand!$B$10:$H$585,G$6,FALSE),0)</f>
        <v>400600</v>
      </c>
      <c r="CB132" s="102">
        <f>_xlfn.IFNA(VLOOKUP($A132,Gb_Stand!$B$10:$H$585,H$6,FALSE),0)</f>
        <v>321500</v>
      </c>
      <c r="CC132" s="101">
        <f>_xlfn.IFNA(VLOOKUP($A132,Gb_Stand!$B$10:$H$585,I$6,FALSE),0)</f>
        <v>241800</v>
      </c>
      <c r="CD132" s="103">
        <f>_xlfn.IFNA(VLOOKUP($A132,Gb_Stand!$K$10:$Q$585,D$6,FALSE),0)</f>
        <v>0</v>
      </c>
      <c r="CE132" s="102">
        <f>_xlfn.IFNA(VLOOKUP($A132,Gb_Stand!$K$10:$Q$585,E$6,FALSE),0)</f>
        <v>0</v>
      </c>
      <c r="CF132" s="102">
        <f>_xlfn.IFNA(VLOOKUP($A132,Gb_Stand!$K$10:$Q$585,F$6,FALSE),0)</f>
        <v>0</v>
      </c>
      <c r="CG132" s="102">
        <f>_xlfn.IFNA(VLOOKUP($A132,Gb_Stand!$K$10:$Q$585,G$6,FALSE),0)</f>
        <v>0</v>
      </c>
      <c r="CH132" s="102">
        <f>_xlfn.IFNA(VLOOKUP($A132,Gb_Stand!$K$10:$Q$585,H$6,FALSE),0)</f>
        <v>0</v>
      </c>
      <c r="CI132" s="101">
        <f>_xlfn.IFNA(VLOOKUP($A132,Gb_Stand!$K$10:$Q$585,I$6,FALSE),0)</f>
        <v>0</v>
      </c>
      <c r="CJ132" s="103">
        <f>_xlfn.IFNA(VLOOKUP($A132,Gb_Stand!$T$10:$Z$585,D$6,FALSE),0)</f>
        <v>506902.91</v>
      </c>
      <c r="CK132" s="102">
        <f>_xlfn.IFNA(VLOOKUP($A132,Gb_Stand!$T$10:$Z$585,E$6,FALSE),0)</f>
        <v>478200</v>
      </c>
      <c r="CL132" s="102">
        <f>_xlfn.IFNA(VLOOKUP($A132,Gb_Stand!$T$10:$Z$585,F$6,FALSE),0)</f>
        <v>448100</v>
      </c>
      <c r="CM132" s="102">
        <f>_xlfn.IFNA(VLOOKUP($A132,Gb_Stand!$T$10:$Z$585,G$6,FALSE),0)</f>
        <v>416700</v>
      </c>
      <c r="CN132" s="102">
        <f>_xlfn.IFNA(VLOOKUP($A132,Gb_Stand!$T$10:$Z$585,H$6,FALSE),0)</f>
        <v>383800</v>
      </c>
      <c r="CO132" s="101">
        <f>_xlfn.IFNA(VLOOKUP($A132,Gb_Stand!$T$10:$Z$585,I$6,FALSE),0)</f>
        <v>349400</v>
      </c>
      <c r="CP132" s="103">
        <f>_xlfn.IFNA(VLOOKUP($A132,Gb_Stand!$AC$10:$AI$585,D$6,FALSE),0)</f>
        <v>0</v>
      </c>
      <c r="CQ132" s="102">
        <f>_xlfn.IFNA(VLOOKUP($A132,Gb_Stand!$AC$10:$AI$585,E$6,FALSE),0)</f>
        <v>0</v>
      </c>
      <c r="CR132" s="102">
        <f>_xlfn.IFNA(VLOOKUP($A132,Gb_Stand!$AC$10:$AI$585,F$6,FALSE),0)</f>
        <v>0</v>
      </c>
      <c r="CS132" s="102">
        <f>_xlfn.IFNA(VLOOKUP($A132,Gb_Stand!$AC$10:$AI$585,G$6,FALSE),0)</f>
        <v>0</v>
      </c>
      <c r="CT132" s="102">
        <f>_xlfn.IFNA(VLOOKUP($A132,Gb_Stand!$AC$10:$AI$585,H$6,FALSE),0)</f>
        <v>0</v>
      </c>
      <c r="CU132" s="101">
        <f>_xlfn.IFNA(VLOOKUP($A132,Gb_Stand!$AC$10:$AI$585,I$6,FALSE),0)</f>
        <v>0</v>
      </c>
    </row>
    <row r="133" spans="1:99" x14ac:dyDescent="0.4">
      <c r="A133" s="106">
        <v>21002</v>
      </c>
      <c r="B133" s="105" t="s">
        <v>85</v>
      </c>
      <c r="C133" s="104"/>
      <c r="D133" s="103">
        <f>_xlfn.IFNA(VLOOKUP($A133,Gb_VQS!$B$10:$H$585,D$6,FALSE),0)+SUMIFS(Gb_VQS!$V$10:$V$1160,Gb_VQS!$T$10:$T$1160,$A133,Gb_VQS!$U$10:$U$1160,31)+SUMIFS(Gb_VQS!$AX$10:$AX$1735,Gb_VQS!$AV$10:$AV$1735,$A133,Gb_VQS!$AW$10:$AW$1735,13)</f>
        <v>40661048.640000001</v>
      </c>
      <c r="E133" s="102">
        <f>_xlfn.IFNA(VLOOKUP($A133,Gb_VQS!$B$10:$H$585,E$6,FALSE),0)+SUMIFS(Gb_VQS!W$10:W$1160,Gb_VQS!$T$10:$T$1160,$A133)</f>
        <v>41100600</v>
      </c>
      <c r="F133" s="102">
        <f>_xlfn.IFNA(VLOOKUP($A133,Gb_VQS!$B$10:$H$585,F$6,FALSE),0)+SUMIFS(Gb_VQS!X$10:X$1160,Gb_VQS!$T$10:$T$1160,$A133)</f>
        <v>40058000</v>
      </c>
      <c r="G133" s="102">
        <f>_xlfn.IFNA(VLOOKUP($A133,Gb_VQS!$B$10:$H$585,G$6,FALSE),0)+SUMIFS(Gb_VQS!Y$10:Y$1160,Gb_VQS!$T$10:$T$1160,$A133)</f>
        <v>40611000</v>
      </c>
      <c r="H133" s="102">
        <f>_xlfn.IFNA(VLOOKUP($A133,Gb_VQS!$B$10:$H$585,H$6,FALSE),0)+SUMIFS(Gb_VQS!Z$10:Z$1160,Gb_VQS!$T$10:$T$1160,$A133)</f>
        <v>41796700</v>
      </c>
      <c r="I133" s="101">
        <f>_xlfn.IFNA(VLOOKUP($A133,Gb_VQS!$B$10:$H$585,I$6,FALSE),0)+SUMIFS(Gb_VQS!AA$10:AA$1160,Gb_VQS!$T$10:$T$1160,$A133)</f>
        <v>42898800</v>
      </c>
      <c r="J133" s="103">
        <f>_xlfn.IFNA(VLOOKUP($A133,Gb_VQS!$K$10:$Q$585,D$6,FALSE),0)</f>
        <v>38733266.07</v>
      </c>
      <c r="K133" s="102">
        <f>_xlfn.IFNA(VLOOKUP($A133,Gb_VQS!$K$10:$Q$585,E$6,FALSE),0)</f>
        <v>39800200</v>
      </c>
      <c r="L133" s="102">
        <f>_xlfn.IFNA(VLOOKUP($A133,Gb_VQS!$K$10:$Q$585,F$6,FALSE),0)</f>
        <v>41261700</v>
      </c>
      <c r="M133" s="102">
        <f>_xlfn.IFNA(VLOOKUP($A133,Gb_VQS!$K$10:$Q$585,G$6,FALSE),0)</f>
        <v>42260800</v>
      </c>
      <c r="N133" s="102">
        <f>_xlfn.IFNA(VLOOKUP($A133,Gb_VQS!$K$10:$Q$585,H$6,FALSE),0)</f>
        <v>43109100</v>
      </c>
      <c r="O133" s="101">
        <f>_xlfn.IFNA(VLOOKUP($A133,Gb_VQS!$K$10:$Q$585,I$6,FALSE),0)</f>
        <v>43634500</v>
      </c>
      <c r="P133" s="103">
        <f>SUMIFS(Gb_VQS!$AY$10:$AY$1735,Gb_VQS!$AV$10:$AV$1735,$A133,Gb_VQS!$AW$10:$AW$1735,10)</f>
        <v>1421589.53</v>
      </c>
      <c r="Q133" s="102">
        <f>_xlfn.IFNA(VLOOKUP($A133,Gb_VQS!$AM$10:$AS$585,E$6,FALSE),0)</f>
        <v>0</v>
      </c>
      <c r="R133" s="102">
        <f>_xlfn.IFNA(VLOOKUP($A133,Gb_VQS!$AM$10:$AS$585,F$6,FALSE),0)</f>
        <v>0</v>
      </c>
      <c r="S133" s="102">
        <f>_xlfn.IFNA(VLOOKUP($A133,Gb_VQS!$AM$10:$AS$585,G$6,FALSE),0)</f>
        <v>0</v>
      </c>
      <c r="T133" s="102">
        <f>_xlfn.IFNA(VLOOKUP($A133,Gb_VQS!$AM$10:$AS$585,H$6,FALSE),0)</f>
        <v>0</v>
      </c>
      <c r="U133" s="101">
        <f>_xlfn.IFNA(VLOOKUP($A133,Gb_VQS!$AM$10:$AS$585,I$6,FALSE),0)</f>
        <v>0</v>
      </c>
      <c r="V133" s="103">
        <f>SUMIFS(Gb_VQS!$AX$10:$AX$1735,Gb_VQS!$AV$10:$AV$1735,$A133,Gb_VQS!$AW$10:$AW$1735,10)+SUMIFS(Gb_VQS!$AX$10:$AX$1735,Gb_VQS!$AV$10:$AV$1735,$A133,Gb_VQS!$AW$10:$AW$1735,11)-SUMIFS(Gb_VQS!$AY$10:$AY$1735,Gb_VQS!$AV$10:$AV$1735,$A133,Gb_VQS!$AW$10:$AW$1735,11)</f>
        <v>3874119.46</v>
      </c>
      <c r="W133" s="102">
        <f>_xlfn.IFNA(VLOOKUP($A133,Gb_VQS!$AD$10:$AO$585,E$6,FALSE),0)</f>
        <v>3425400</v>
      </c>
      <c r="X133" s="102">
        <f>_xlfn.IFNA(VLOOKUP($A133,Gb_VQS!$AD$10:$AO$585,F$6,FALSE),0)</f>
        <v>1231100</v>
      </c>
      <c r="Y133" s="102">
        <f>_xlfn.IFNA(VLOOKUP($A133,Gb_VQS!$AD$10:$AO$585,G$6,FALSE),0)</f>
        <v>787900</v>
      </c>
      <c r="Z133" s="102">
        <f>_xlfn.IFNA(VLOOKUP($A133,Gb_VQS!$AD$10:$AO$585,H$6,FALSE),0)</f>
        <v>748200</v>
      </c>
      <c r="AA133" s="101">
        <f>_xlfn.IFNA(VLOOKUP($A133,Gb_VQS!$AD$10:$AO$585,I$6,FALSE),0)</f>
        <v>753900</v>
      </c>
      <c r="AB133" s="103"/>
      <c r="AC133" s="102"/>
      <c r="AD133" s="102"/>
      <c r="AE133" s="102"/>
      <c r="AF133" s="102"/>
      <c r="AG133" s="101"/>
      <c r="AH133" s="103"/>
      <c r="AI133" s="102"/>
      <c r="AJ133" s="102"/>
      <c r="AK133" s="102"/>
      <c r="AL133" s="102"/>
      <c r="AM133" s="101"/>
      <c r="AN133" s="103">
        <f>_xlfn.IFNA(VLOOKUP($A133,Gb_VQS_8586!$B$10:$H$585,D$6,FALSE),0)+SUMIFS(Gb_VQS_8586!$V$10:$V$1160,Gb_VQS_8586!$T$10:$T$1160,$A133,Gb_VQS_8586!$U$10:$U$1160,31)+SUMIFS(Gb_VQS_8586!$AX$10:$AX$1735,Gb_VQS_8586!$AV$10:$AV$1735,$A133,Gb_VQS_8586!$AW$10:$AW$1735,13)</f>
        <v>7160635.3300000001</v>
      </c>
      <c r="AO133" s="102">
        <f>_xlfn.IFNA(VLOOKUP($A133,Gb_VQS_8586!$B$10:$H$585,E$6,FALSE),0)+SUMIFS(Gb_VQS_8586!W$10:W$1160,Gb_VQS_8586!$T$10:$T$1160,$A133)</f>
        <v>6470400</v>
      </c>
      <c r="AP133" s="102">
        <f>_xlfn.IFNA(VLOOKUP($A133,Gb_VQS_8586!$B$10:$H$585,F$6,FALSE),0)+SUMIFS(Gb_VQS_8586!X$10:X$1160,Gb_VQS_8586!$T$10:$T$1160,$A133)</f>
        <v>6694500</v>
      </c>
      <c r="AQ133" s="102">
        <f>_xlfn.IFNA(VLOOKUP($A133,Gb_VQS_8586!$B$10:$H$585,G$6,FALSE),0)+SUMIFS(Gb_VQS_8586!Y$10:Y$1160,Gb_VQS_8586!$T$10:$T$1160,$A133)</f>
        <v>6903000</v>
      </c>
      <c r="AR133" s="102">
        <f>_xlfn.IFNA(VLOOKUP($A133,Gb_VQS_8586!$B$10:$H$585,H$6,FALSE),0)+SUMIFS(Gb_VQS_8586!Z$10:Z$1160,Gb_VQS_8586!$T$10:$T$1160,$A133)</f>
        <v>7162400</v>
      </c>
      <c r="AS133" s="101">
        <f>_xlfn.IFNA(VLOOKUP($A133,Gb_VQS_8586!$B$10:$H$585,I$6,FALSE),0)+SUMIFS(Gb_VQS_8586!AA$10:AA$1160,Gb_VQS_8586!$T$10:$T$1160,$A133)</f>
        <v>7306200</v>
      </c>
      <c r="AT133" s="103">
        <f>_xlfn.IFNA(VLOOKUP($A133,Gb_VQS_8586!$K$10:$Q$585,D$6,FALSE),0)</f>
        <v>5126926.83</v>
      </c>
      <c r="AU133" s="102">
        <f>_xlfn.IFNA(VLOOKUP($A133,Gb_VQS_8586!$K$10:$Q$585,E$6,FALSE),0)</f>
        <v>5438500</v>
      </c>
      <c r="AV133" s="102">
        <f>_xlfn.IFNA(VLOOKUP($A133,Gb_VQS_8586!$K$10:$Q$585,F$6,FALSE),0)</f>
        <v>5587100</v>
      </c>
      <c r="AW133" s="102">
        <f>_xlfn.IFNA(VLOOKUP($A133,Gb_VQS_8586!$K$10:$Q$585,G$6,FALSE),0)</f>
        <v>5723300</v>
      </c>
      <c r="AX133" s="102">
        <f>_xlfn.IFNA(VLOOKUP($A133,Gb_VQS_8586!$K$10:$Q$585,H$6,FALSE),0)</f>
        <v>5984400</v>
      </c>
      <c r="AY133" s="101">
        <f>_xlfn.IFNA(VLOOKUP($A133,Gb_VQS_8586!$K$10:$Q$585,I$6,FALSE),0)</f>
        <v>6222100</v>
      </c>
      <c r="AZ133" s="103">
        <f>SUMIFS(Gb_VQS_8586!$AY$10:$AY$1735,Gb_VQS_8586!$AV$10:$AV$1735,$A133,Gb_VQS_8586!$AW$10:$AW$1735,10)</f>
        <v>0</v>
      </c>
      <c r="BA133" s="102">
        <f>_xlfn.IFNA(VLOOKUP($A133,Gb_VQS_8586!$AM$10:$AS$585,E$6,FALSE),0)</f>
        <v>0</v>
      </c>
      <c r="BB133" s="102">
        <f>_xlfn.IFNA(VLOOKUP($A133,Gb_VQS_8586!$AM$10:$AS$585,F$6,FALSE),0)</f>
        <v>0</v>
      </c>
      <c r="BC133" s="102">
        <f>_xlfn.IFNA(VLOOKUP($A133,Gb_VQS_8586!$AM$10:$AS$585,G$6,FALSE),0)</f>
        <v>0</v>
      </c>
      <c r="BD133" s="102">
        <f>_xlfn.IFNA(VLOOKUP($A133,Gb_VQS_8586!$AM$10:$AS$585,H$6,FALSE),0)</f>
        <v>0</v>
      </c>
      <c r="BE133" s="101">
        <f>_xlfn.IFNA(VLOOKUP($A133,Gb_VQS_8586!$AM$10:$AS$585,I$6,FALSE),0)</f>
        <v>0</v>
      </c>
      <c r="BF133" s="103">
        <f>SUMIFS(Gb_VQS_8586!$AX$10:$AX$1735,Gb_VQS_8586!$AV$10:$AV$1735,$A133,Gb_VQS_8586!$AW$10:$AW$1735,10)+SUMIFS(Gb_VQS_8586!$AX$10:$AX$1735,Gb_VQS_8586!$AV$10:$AV$1735,$A133,Gb_VQS_8586!$AW$10:$AW$1735,11)-SUMIFS(Gb_VQS_8586!$AY$10:$AY$1735,Gb_VQS_8586!$AV$10:$AV$1735,$A133,Gb_VQS_8586!$AW$10:$AW$1735,11)</f>
        <v>319158.69</v>
      </c>
      <c r="BG133" s="102">
        <f>_xlfn.IFNA(VLOOKUP($A133,Gb_VQS_8586!$AD$10:$AO$585,E$6,FALSE),0)</f>
        <v>326500</v>
      </c>
      <c r="BH133" s="102">
        <f>_xlfn.IFNA(VLOOKUP($A133,Gb_VQS_8586!$AD$10:$AO$585,F$6,FALSE),0)</f>
        <v>164600</v>
      </c>
      <c r="BI133" s="102">
        <f>_xlfn.IFNA(VLOOKUP($A133,Gb_VQS_8586!$AD$10:$AO$585,G$6,FALSE),0)</f>
        <v>218000</v>
      </c>
      <c r="BJ133" s="102">
        <f>_xlfn.IFNA(VLOOKUP($A133,Gb_VQS_8586!$AD$10:$AO$585,H$6,FALSE),0)</f>
        <v>219700</v>
      </c>
      <c r="BK133" s="101">
        <f>_xlfn.IFNA(VLOOKUP($A133,Gb_VQS_8586!$AD$10:$AO$585,I$6,FALSE),0)</f>
        <v>216900</v>
      </c>
      <c r="BL133" s="103">
        <f>SUMIFS(Gb_VQS_8586!BD$10:BD$2310,Gb_VQS_8586!$BB$10:$BB$2310,$A133,Gb_VQS_8586!$BC$10:$BC$2310,23)+SUMIFS(Gb_VQS_8586!BD$10:BD$2310,Gb_VQS_8586!$BB$10:$BB$2310,$A133,Gb_VQS_8586!$BC$10:$BC$2310,21)+SUMIFS(Gb_VQS_8586!BN$10:BN$2310,Gb_VQS_8586!$BL$10:$BL$2310,$A133,Gb_VQS_8586!$BM$10:$BM$2310,33)+SUMIFS(Gb_VQS_8586!BN$10:BN$2310,Gb_VQS_8586!$BL$10:$BL$2310,$A133,Gb_VQS_8586!$BM$10:$BM$2310,35)+SUMIFS(Gb_VQS_8586!$V$10:$V$1160,Gb_VQS_8586!$T$10:$T$1160,$A133,Gb_VQS_8586!$U$10:$U$1160,33)-SUMIFS(Gb_VQS_8586!$AX$10:$AX$1735,Gb_VQS_8586!$AV$10:$AV$1735,$A133,Gb_VQS_8586!$AW$10:$AW$1735,13)</f>
        <v>136720.51999999996</v>
      </c>
      <c r="BM133" s="102">
        <f>SUMIFS(Gb_VQS_8586!BE$10:BE$2310,Gb_VQS_8586!$BB$10:$BB$2310,$A133,Gb_VQS_8586!$BC$10:$BC$2310,23)+SUMIFS(Gb_VQS_8586!BE$10:BE$2310,Gb_VQS_8586!$BB$10:$BB$2310,$A133,Gb_VQS_8586!$BC$10:$BC$2310,21)+SUMIFS(Gb_VQS_8586!BO$10:BO$2310,Gb_VQS_8586!$BL$10:$BL$2310,$A133,Gb_VQS_8586!$BM$10:$BM$2310,33)+SUMIFS(Gb_VQS_8586!BO$10:BO$2310,Gb_VQS_8586!$BL$10:$BL$2310,$A133,Gb_VQS_8586!$BM$10:$BM$2310,35)</f>
        <v>13900</v>
      </c>
      <c r="BN133" s="102">
        <f>SUMIFS(Gb_VQS_8586!BF$10:BF$2310,Gb_VQS_8586!$BB$10:$BB$2310,$A133,Gb_VQS_8586!$BC$10:$BC$2310,23)+SUMIFS(Gb_VQS_8586!BF$10:BF$2310,Gb_VQS_8586!$BB$10:$BB$2310,$A133,Gb_VQS_8586!$BC$10:$BC$2310,21)+SUMIFS(Gb_VQS_8586!BP$10:BP$2310,Gb_VQS_8586!$BL$10:$BL$2310,$A133,Gb_VQS_8586!$BM$10:$BM$2310,33)+SUMIFS(Gb_VQS_8586!BP$10:BP$2310,Gb_VQS_8586!$BL$10:$BL$2310,$A133,Gb_VQS_8586!$BM$10:$BM$2310,35)</f>
        <v>14000</v>
      </c>
      <c r="BO133" s="102">
        <f>SUMIFS(Gb_VQS_8586!BG$10:BG$2310,Gb_VQS_8586!$BB$10:$BB$2310,$A133,Gb_VQS_8586!$BC$10:$BC$2310,23)+SUMIFS(Gb_VQS_8586!BG$10:BG$2310,Gb_VQS_8586!$BB$10:$BB$2310,$A133,Gb_VQS_8586!$BC$10:$BC$2310,21)+SUMIFS(Gb_VQS_8586!BQ$10:BQ$2310,Gb_VQS_8586!$BL$10:$BL$2310,$A133,Gb_VQS_8586!$BM$10:$BM$2310,33)+SUMIFS(Gb_VQS_8586!BQ$10:BQ$2310,Gb_VQS_8586!$BL$10:$BL$2310,$A133,Gb_VQS_8586!$BM$10:$BM$2310,35)</f>
        <v>14200</v>
      </c>
      <c r="BP133" s="102">
        <f>SUMIFS(Gb_VQS_8586!BH$10:BH$2310,Gb_VQS_8586!$BB$10:$BB$2310,$A133,Gb_VQS_8586!$BC$10:$BC$2310,23)+SUMIFS(Gb_VQS_8586!BH$10:BH$2310,Gb_VQS_8586!$BB$10:$BB$2310,$A133,Gb_VQS_8586!$BC$10:$BC$2310,21)+SUMIFS(Gb_VQS_8586!BR$10:BR$2310,Gb_VQS_8586!$BL$10:$BL$2310,$A133,Gb_VQS_8586!$BM$10:$BM$2310,33)+SUMIFS(Gb_VQS_8586!BR$10:BR$2310,Gb_VQS_8586!$BL$10:$BL$2310,$A133,Gb_VQS_8586!$BM$10:$BM$2310,35)</f>
        <v>14300</v>
      </c>
      <c r="BQ133" s="101">
        <f>SUMIFS(Gb_VQS_8586!BI$10:BI$2310,Gb_VQS_8586!$BB$10:$BB$2310,$A133,Gb_VQS_8586!$BC$10:$BC$2310,23)+SUMIFS(Gb_VQS_8586!BI$10:BI$2310,Gb_VQS_8586!$BB$10:$BB$2310,$A133,Gb_VQS_8586!$BC$10:$BC$2310,21)+SUMIFS(Gb_VQS_8586!BS$10:BS$2310,Gb_VQS_8586!$BL$10:$BL$2310,$A133,Gb_VQS_8586!$BM$10:$BM$2310,33)+SUMIFS(Gb_VQS_8586!BS$10:BS$2310,Gb_VQS_8586!$BL$10:$BL$2310,$A133,Gb_VQS_8586!$BM$10:$BM$2310,35)</f>
        <v>14400</v>
      </c>
      <c r="BR133" s="103">
        <f>SUMIFS(Gb_VQS_8586!BD$10:BD$2310,Gb_VQS_8586!$BB$10:$BB$2310,$A133,Gb_VQS_8586!$BC$10:$BC$2310,24)+SUMIFS(Gb_VQS_8586!BD$10:BD$2310,Gb_VQS_8586!$BB$10:$BB$2310,$A133,Gb_VQS_8586!$BC$10:$BC$2310,22)+SUMIFS(Gb_VQS_8586!BN$10:BN$2310,Gb_VQS_8586!$BL$10:$BL$2310,$A133,Gb_VQS_8586!$BM$10:$BM$2310,34)+SUMIFS(Gb_VQS_8586!BN$10:BN$2310,Gb_VQS_8586!$BL$10:$BL$2310,$A133,Gb_VQS_8586!$BM$10:$BM$2310,36)</f>
        <v>2018384.57</v>
      </c>
      <c r="BS133" s="102">
        <f>SUMIFS(Gb_VQS_8586!BE$10:BE$2310,Gb_VQS_8586!$BB$10:$BB$2310,$A133,Gb_VQS_8586!$BC$10:$BC$2310,24)+SUMIFS(Gb_VQS_8586!BE$10:BE$2310,Gb_VQS_8586!$BB$10:$BB$2310,$A133,Gb_VQS_8586!$BC$10:$BC$2310,22)+SUMIFS(Gb_VQS_8586!BO$10:BO$2310,Gb_VQS_8586!$BL$10:$BL$2310,$A133,Gb_VQS_8586!$BM$10:$BM$2310,34)+SUMIFS(Gb_VQS_8586!BO$10:BO$2310,Gb_VQS_8586!$BL$10:$BL$2310,$A133,Gb_VQS_8586!$BM$10:$BM$2310,36)</f>
        <v>955100</v>
      </c>
      <c r="BT133" s="102">
        <f>SUMIFS(Gb_VQS_8586!BF$10:BF$2310,Gb_VQS_8586!$BB$10:$BB$2310,$A133,Gb_VQS_8586!$BC$10:$BC$2310,24)+SUMIFS(Gb_VQS_8586!BF$10:BF$2310,Gb_VQS_8586!$BB$10:$BB$2310,$A133,Gb_VQS_8586!$BC$10:$BC$2310,22)+SUMIFS(Gb_VQS_8586!BP$10:BP$2310,Gb_VQS_8586!$BL$10:$BL$2310,$A133,Gb_VQS_8586!$BM$10:$BM$2310,34)+SUMIFS(Gb_VQS_8586!BP$10:BP$2310,Gb_VQS_8586!$BL$10:$BL$2310,$A133,Gb_VQS_8586!$BM$10:$BM$2310,36)</f>
        <v>974800</v>
      </c>
      <c r="BU133" s="102">
        <f>SUMIFS(Gb_VQS_8586!BG$10:BG$2310,Gb_VQS_8586!$BB$10:$BB$2310,$A133,Gb_VQS_8586!$BC$10:$BC$2310,24)+SUMIFS(Gb_VQS_8586!BG$10:BG$2310,Gb_VQS_8586!$BB$10:$BB$2310,$A133,Gb_VQS_8586!$BC$10:$BC$2310,22)+SUMIFS(Gb_VQS_8586!BQ$10:BQ$2310,Gb_VQS_8586!$BL$10:$BL$2310,$A133,Gb_VQS_8586!$BM$10:$BM$2310,34)+SUMIFS(Gb_VQS_8586!BQ$10:BQ$2310,Gb_VQS_8586!$BL$10:$BL$2310,$A133,Gb_VQS_8586!$BM$10:$BM$2310,36)</f>
        <v>1006700</v>
      </c>
      <c r="BV133" s="102">
        <f>SUMIFS(Gb_VQS_8586!BH$10:BH$2310,Gb_VQS_8586!$BB$10:$BB$2310,$A133,Gb_VQS_8586!$BC$10:$BC$2310,24)+SUMIFS(Gb_VQS_8586!BH$10:BH$2310,Gb_VQS_8586!$BB$10:$BB$2310,$A133,Gb_VQS_8586!$BC$10:$BC$2310,22)+SUMIFS(Gb_VQS_8586!BR$10:BR$2310,Gb_VQS_8586!$BL$10:$BL$2310,$A133,Gb_VQS_8586!$BM$10:$BM$2310,34)+SUMIFS(Gb_VQS_8586!BR$10:BR$2310,Gb_VQS_8586!$BL$10:$BL$2310,$A133,Gb_VQS_8586!$BM$10:$BM$2310,36)</f>
        <v>985200</v>
      </c>
      <c r="BW133" s="101">
        <f>SUMIFS(Gb_VQS_8586!BI$10:BI$2310,Gb_VQS_8586!$BB$10:$BB$2310,$A133,Gb_VQS_8586!$BC$10:$BC$2310,24)+SUMIFS(Gb_VQS_8586!BI$10:BI$2310,Gb_VQS_8586!$BB$10:$BB$2310,$A133,Gb_VQS_8586!$BC$10:$BC$2310,22)+SUMIFS(Gb_VQS_8586!BS$10:BS$2310,Gb_VQS_8586!$BL$10:$BL$2310,$A133,Gb_VQS_8586!$BM$10:$BM$2310,34)+SUMIFS(Gb_VQS_8586!BS$10:BS$2310,Gb_VQS_8586!$BL$10:$BL$2310,$A133,Gb_VQS_8586!$BM$10:$BM$2310,36)</f>
        <v>906600</v>
      </c>
      <c r="BX133" s="103">
        <f>_xlfn.IFNA(VLOOKUP($A133,Gb_Stand!$B$10:$H$585,D$6,FALSE),0)</f>
        <v>586246.30000000005</v>
      </c>
      <c r="BY133" s="102">
        <f>_xlfn.IFNA(VLOOKUP($A133,Gb_Stand!$B$10:$H$585,E$6,FALSE),0)</f>
        <v>472800</v>
      </c>
      <c r="BZ133" s="102">
        <f>_xlfn.IFNA(VLOOKUP($A133,Gb_Stand!$B$10:$H$585,F$6,FALSE),0)</f>
        <v>375600</v>
      </c>
      <c r="CA133" s="102">
        <f>_xlfn.IFNA(VLOOKUP($A133,Gb_Stand!$B$10:$H$585,G$6,FALSE),0)</f>
        <v>313100</v>
      </c>
      <c r="CB133" s="102">
        <f>_xlfn.IFNA(VLOOKUP($A133,Gb_Stand!$B$10:$H$585,H$6,FALSE),0)</f>
        <v>250400</v>
      </c>
      <c r="CC133" s="101">
        <f>_xlfn.IFNA(VLOOKUP($A133,Gb_Stand!$B$10:$H$585,I$6,FALSE),0)</f>
        <v>187500</v>
      </c>
      <c r="CD133" s="103">
        <f>_xlfn.IFNA(VLOOKUP($A133,Gb_Stand!$K$10:$Q$585,D$6,FALSE),0)</f>
        <v>0</v>
      </c>
      <c r="CE133" s="102">
        <f>_xlfn.IFNA(VLOOKUP($A133,Gb_Stand!$K$10:$Q$585,E$6,FALSE),0)</f>
        <v>0</v>
      </c>
      <c r="CF133" s="102">
        <f>_xlfn.IFNA(VLOOKUP($A133,Gb_Stand!$K$10:$Q$585,F$6,FALSE),0)</f>
        <v>0</v>
      </c>
      <c r="CG133" s="102">
        <f>_xlfn.IFNA(VLOOKUP($A133,Gb_Stand!$K$10:$Q$585,G$6,FALSE),0)</f>
        <v>0</v>
      </c>
      <c r="CH133" s="102">
        <f>_xlfn.IFNA(VLOOKUP($A133,Gb_Stand!$K$10:$Q$585,H$6,FALSE),0)</f>
        <v>0</v>
      </c>
      <c r="CI133" s="101">
        <f>_xlfn.IFNA(VLOOKUP($A133,Gb_Stand!$K$10:$Q$585,I$6,FALSE),0)</f>
        <v>0</v>
      </c>
      <c r="CJ133" s="103">
        <f>_xlfn.IFNA(VLOOKUP($A133,Gb_Stand!$T$10:$Z$585,D$6,FALSE),0)</f>
        <v>2571855.75</v>
      </c>
      <c r="CK133" s="102">
        <f>_xlfn.IFNA(VLOOKUP($A133,Gb_Stand!$T$10:$Z$585,E$6,FALSE),0)</f>
        <v>822750</v>
      </c>
      <c r="CL133" s="102">
        <f>_xlfn.IFNA(VLOOKUP($A133,Gb_Stand!$T$10:$Z$585,F$6,FALSE),0)</f>
        <v>0</v>
      </c>
      <c r="CM133" s="102">
        <f>_xlfn.IFNA(VLOOKUP($A133,Gb_Stand!$T$10:$Z$585,G$6,FALSE),0)</f>
        <v>0</v>
      </c>
      <c r="CN133" s="102">
        <f>_xlfn.IFNA(VLOOKUP($A133,Gb_Stand!$T$10:$Z$585,H$6,FALSE),0)</f>
        <v>0</v>
      </c>
      <c r="CO133" s="101">
        <f>_xlfn.IFNA(VLOOKUP($A133,Gb_Stand!$T$10:$Z$585,I$6,FALSE),0)</f>
        <v>0</v>
      </c>
      <c r="CP133" s="103">
        <f>_xlfn.IFNA(VLOOKUP($A133,Gb_Stand!$AC$10:$AI$585,D$6,FALSE),0)</f>
        <v>0</v>
      </c>
      <c r="CQ133" s="102">
        <f>_xlfn.IFNA(VLOOKUP($A133,Gb_Stand!$AC$10:$AI$585,E$6,FALSE),0)</f>
        <v>0</v>
      </c>
      <c r="CR133" s="102">
        <f>_xlfn.IFNA(VLOOKUP($A133,Gb_Stand!$AC$10:$AI$585,F$6,FALSE),0)</f>
        <v>0</v>
      </c>
      <c r="CS133" s="102">
        <f>_xlfn.IFNA(VLOOKUP($A133,Gb_Stand!$AC$10:$AI$585,G$6,FALSE),0)</f>
        <v>0</v>
      </c>
      <c r="CT133" s="102">
        <f>_xlfn.IFNA(VLOOKUP($A133,Gb_Stand!$AC$10:$AI$585,H$6,FALSE),0)</f>
        <v>0</v>
      </c>
      <c r="CU133" s="101">
        <f>_xlfn.IFNA(VLOOKUP($A133,Gb_Stand!$AC$10:$AI$585,I$6,FALSE),0)</f>
        <v>0</v>
      </c>
    </row>
    <row r="134" spans="1:99" x14ac:dyDescent="0.4">
      <c r="A134" s="106">
        <v>21003</v>
      </c>
      <c r="B134" s="105" t="s">
        <v>84</v>
      </c>
      <c r="C134" s="104"/>
      <c r="D134" s="103">
        <f>_xlfn.IFNA(VLOOKUP($A134,Gb_VQS!$B$10:$H$585,D$6,FALSE),0)+SUMIFS(Gb_VQS!$V$10:$V$1160,Gb_VQS!$T$10:$T$1160,$A134,Gb_VQS!$U$10:$U$1160,31)+SUMIFS(Gb_VQS!$AX$10:$AX$1735,Gb_VQS!$AV$10:$AV$1735,$A134,Gb_VQS!$AW$10:$AW$1735,13)</f>
        <v>6316120.9699999997</v>
      </c>
      <c r="E134" s="102">
        <f>_xlfn.IFNA(VLOOKUP($A134,Gb_VQS!$B$10:$H$585,E$6,FALSE),0)+SUMIFS(Gb_VQS!W$10:W$1160,Gb_VQS!$T$10:$T$1160,$A134)</f>
        <v>6035200</v>
      </c>
      <c r="F134" s="102">
        <f>_xlfn.IFNA(VLOOKUP($A134,Gb_VQS!$B$10:$H$585,F$6,FALSE),0)+SUMIFS(Gb_VQS!X$10:X$1160,Gb_VQS!$T$10:$T$1160,$A134)</f>
        <v>6038700</v>
      </c>
      <c r="G134" s="102">
        <f>_xlfn.IFNA(VLOOKUP($A134,Gb_VQS!$B$10:$H$585,G$6,FALSE),0)+SUMIFS(Gb_VQS!Y$10:Y$1160,Gb_VQS!$T$10:$T$1160,$A134)</f>
        <v>5734200</v>
      </c>
      <c r="H134" s="102">
        <f>_xlfn.IFNA(VLOOKUP($A134,Gb_VQS!$B$10:$H$585,H$6,FALSE),0)+SUMIFS(Gb_VQS!Z$10:Z$1160,Gb_VQS!$T$10:$T$1160,$A134)</f>
        <v>5814500</v>
      </c>
      <c r="I134" s="101">
        <f>_xlfn.IFNA(VLOOKUP($A134,Gb_VQS!$B$10:$H$585,I$6,FALSE),0)+SUMIFS(Gb_VQS!AA$10:AA$1160,Gb_VQS!$T$10:$T$1160,$A134)</f>
        <v>5894600</v>
      </c>
      <c r="J134" s="103">
        <f>_xlfn.IFNA(VLOOKUP($A134,Gb_VQS!$K$10:$Q$585,D$6,FALSE),0)</f>
        <v>5901437.5099999998</v>
      </c>
      <c r="K134" s="102">
        <f>_xlfn.IFNA(VLOOKUP($A134,Gb_VQS!$K$10:$Q$585,E$6,FALSE),0)</f>
        <v>5611100</v>
      </c>
      <c r="L134" s="102">
        <f>_xlfn.IFNA(VLOOKUP($A134,Gb_VQS!$K$10:$Q$585,F$6,FALSE),0)</f>
        <v>5507700</v>
      </c>
      <c r="M134" s="102">
        <f>_xlfn.IFNA(VLOOKUP($A134,Gb_VQS!$K$10:$Q$585,G$6,FALSE),0)</f>
        <v>5574500</v>
      </c>
      <c r="N134" s="102">
        <f>_xlfn.IFNA(VLOOKUP($A134,Gb_VQS!$K$10:$Q$585,H$6,FALSE),0)</f>
        <v>5611400</v>
      </c>
      <c r="O134" s="101">
        <f>_xlfn.IFNA(VLOOKUP($A134,Gb_VQS!$K$10:$Q$585,I$6,FALSE),0)</f>
        <v>5644100</v>
      </c>
      <c r="P134" s="103">
        <f>SUMIFS(Gb_VQS!$AY$10:$AY$1735,Gb_VQS!$AV$10:$AV$1735,$A134,Gb_VQS!$AW$10:$AW$1735,10)</f>
        <v>0</v>
      </c>
      <c r="Q134" s="102">
        <f>_xlfn.IFNA(VLOOKUP($A134,Gb_VQS!$AM$10:$AS$585,E$6,FALSE),0)</f>
        <v>0</v>
      </c>
      <c r="R134" s="102">
        <f>_xlfn.IFNA(VLOOKUP($A134,Gb_VQS!$AM$10:$AS$585,F$6,FALSE),0)</f>
        <v>0</v>
      </c>
      <c r="S134" s="102">
        <f>_xlfn.IFNA(VLOOKUP($A134,Gb_VQS!$AM$10:$AS$585,G$6,FALSE),0)</f>
        <v>0</v>
      </c>
      <c r="T134" s="102">
        <f>_xlfn.IFNA(VLOOKUP($A134,Gb_VQS!$AM$10:$AS$585,H$6,FALSE),0)</f>
        <v>0</v>
      </c>
      <c r="U134" s="101">
        <f>_xlfn.IFNA(VLOOKUP($A134,Gb_VQS!$AM$10:$AS$585,I$6,FALSE),0)</f>
        <v>0</v>
      </c>
      <c r="V134" s="103">
        <f>SUMIFS(Gb_VQS!$AX$10:$AX$1735,Gb_VQS!$AV$10:$AV$1735,$A134,Gb_VQS!$AW$10:$AW$1735,10)+SUMIFS(Gb_VQS!$AX$10:$AX$1735,Gb_VQS!$AV$10:$AV$1735,$A134,Gb_VQS!$AW$10:$AW$1735,11)-SUMIFS(Gb_VQS!$AY$10:$AY$1735,Gb_VQS!$AV$10:$AV$1735,$A134,Gb_VQS!$AW$10:$AW$1735,11)</f>
        <v>131851.44</v>
      </c>
      <c r="W134" s="102">
        <f>_xlfn.IFNA(VLOOKUP($A134,Gb_VQS!$AD$10:$AO$585,E$6,FALSE),0)</f>
        <v>21800</v>
      </c>
      <c r="X134" s="102">
        <f>_xlfn.IFNA(VLOOKUP($A134,Gb_VQS!$AD$10:$AO$585,F$6,FALSE),0)</f>
        <v>17400</v>
      </c>
      <c r="Y134" s="102">
        <f>_xlfn.IFNA(VLOOKUP($A134,Gb_VQS!$AD$10:$AO$585,G$6,FALSE),0)</f>
        <v>17400</v>
      </c>
      <c r="Z134" s="102">
        <f>_xlfn.IFNA(VLOOKUP($A134,Gb_VQS!$AD$10:$AO$585,H$6,FALSE),0)</f>
        <v>17400</v>
      </c>
      <c r="AA134" s="101">
        <f>_xlfn.IFNA(VLOOKUP($A134,Gb_VQS!$AD$10:$AO$585,I$6,FALSE),0)</f>
        <v>17400</v>
      </c>
      <c r="AB134" s="103"/>
      <c r="AC134" s="102"/>
      <c r="AD134" s="102"/>
      <c r="AE134" s="102"/>
      <c r="AF134" s="102"/>
      <c r="AG134" s="101"/>
      <c r="AH134" s="103"/>
      <c r="AI134" s="102"/>
      <c r="AJ134" s="102"/>
      <c r="AK134" s="102"/>
      <c r="AL134" s="102"/>
      <c r="AM134" s="101"/>
      <c r="AN134" s="103">
        <f>_xlfn.IFNA(VLOOKUP($A134,Gb_VQS_8586!$B$10:$H$585,D$6,FALSE),0)+SUMIFS(Gb_VQS_8586!$V$10:$V$1160,Gb_VQS_8586!$T$10:$T$1160,$A134,Gb_VQS_8586!$U$10:$U$1160,31)+SUMIFS(Gb_VQS_8586!$AX$10:$AX$1735,Gb_VQS_8586!$AV$10:$AV$1735,$A134,Gb_VQS_8586!$AW$10:$AW$1735,13)</f>
        <v>920564.01</v>
      </c>
      <c r="AO134" s="102">
        <f>_xlfn.IFNA(VLOOKUP($A134,Gb_VQS_8586!$B$10:$H$585,E$6,FALSE),0)+SUMIFS(Gb_VQS_8586!W$10:W$1160,Gb_VQS_8586!$T$10:$T$1160,$A134)</f>
        <v>1032300</v>
      </c>
      <c r="AP134" s="102">
        <f>_xlfn.IFNA(VLOOKUP($A134,Gb_VQS_8586!$B$10:$H$585,F$6,FALSE),0)+SUMIFS(Gb_VQS_8586!X$10:X$1160,Gb_VQS_8586!$T$10:$T$1160,$A134)</f>
        <v>1032400</v>
      </c>
      <c r="AQ134" s="102">
        <f>_xlfn.IFNA(VLOOKUP($A134,Gb_VQS_8586!$B$10:$H$585,G$6,FALSE),0)+SUMIFS(Gb_VQS_8586!Y$10:Y$1160,Gb_VQS_8586!$T$10:$T$1160,$A134)</f>
        <v>1032500</v>
      </c>
      <c r="AR134" s="102">
        <f>_xlfn.IFNA(VLOOKUP($A134,Gb_VQS_8586!$B$10:$H$585,H$6,FALSE),0)+SUMIFS(Gb_VQS_8586!Z$10:Z$1160,Gb_VQS_8586!$T$10:$T$1160,$A134)</f>
        <v>1032600</v>
      </c>
      <c r="AS134" s="101">
        <f>_xlfn.IFNA(VLOOKUP($A134,Gb_VQS_8586!$B$10:$H$585,I$6,FALSE),0)+SUMIFS(Gb_VQS_8586!AA$10:AA$1160,Gb_VQS_8586!$T$10:$T$1160,$A134)</f>
        <v>1032700</v>
      </c>
      <c r="AT134" s="103">
        <f>_xlfn.IFNA(VLOOKUP($A134,Gb_VQS_8586!$K$10:$Q$585,D$6,FALSE),0)</f>
        <v>600019.87</v>
      </c>
      <c r="AU134" s="102">
        <f>_xlfn.IFNA(VLOOKUP($A134,Gb_VQS_8586!$K$10:$Q$585,E$6,FALSE),0)</f>
        <v>849900</v>
      </c>
      <c r="AV134" s="102">
        <f>_xlfn.IFNA(VLOOKUP($A134,Gb_VQS_8586!$K$10:$Q$585,F$6,FALSE),0)</f>
        <v>698800</v>
      </c>
      <c r="AW134" s="102">
        <f>_xlfn.IFNA(VLOOKUP($A134,Gb_VQS_8586!$K$10:$Q$585,G$6,FALSE),0)</f>
        <v>698800</v>
      </c>
      <c r="AX134" s="102">
        <f>_xlfn.IFNA(VLOOKUP($A134,Gb_VQS_8586!$K$10:$Q$585,H$6,FALSE),0)</f>
        <v>698800</v>
      </c>
      <c r="AY134" s="101">
        <f>_xlfn.IFNA(VLOOKUP($A134,Gb_VQS_8586!$K$10:$Q$585,I$6,FALSE),0)</f>
        <v>698800</v>
      </c>
      <c r="AZ134" s="103">
        <f>SUMIFS(Gb_VQS_8586!$AY$10:$AY$1735,Gb_VQS_8586!$AV$10:$AV$1735,$A134,Gb_VQS_8586!$AW$10:$AW$1735,10)</f>
        <v>0</v>
      </c>
      <c r="BA134" s="102">
        <f>_xlfn.IFNA(VLOOKUP($A134,Gb_VQS_8586!$AM$10:$AS$585,E$6,FALSE),0)</f>
        <v>0</v>
      </c>
      <c r="BB134" s="102">
        <f>_xlfn.IFNA(VLOOKUP($A134,Gb_VQS_8586!$AM$10:$AS$585,F$6,FALSE),0)</f>
        <v>0</v>
      </c>
      <c r="BC134" s="102">
        <f>_xlfn.IFNA(VLOOKUP($A134,Gb_VQS_8586!$AM$10:$AS$585,G$6,FALSE),0)</f>
        <v>0</v>
      </c>
      <c r="BD134" s="102">
        <f>_xlfn.IFNA(VLOOKUP($A134,Gb_VQS_8586!$AM$10:$AS$585,H$6,FALSE),0)</f>
        <v>0</v>
      </c>
      <c r="BE134" s="101">
        <f>_xlfn.IFNA(VLOOKUP($A134,Gb_VQS_8586!$AM$10:$AS$585,I$6,FALSE),0)</f>
        <v>0</v>
      </c>
      <c r="BF134" s="103">
        <f>SUMIFS(Gb_VQS_8586!$AX$10:$AX$1735,Gb_VQS_8586!$AV$10:$AV$1735,$A134,Gb_VQS_8586!$AW$10:$AW$1735,10)+SUMIFS(Gb_VQS_8586!$AX$10:$AX$1735,Gb_VQS_8586!$AV$10:$AV$1735,$A134,Gb_VQS_8586!$AW$10:$AW$1735,11)-SUMIFS(Gb_VQS_8586!$AY$10:$AY$1735,Gb_VQS_8586!$AV$10:$AV$1735,$A134,Gb_VQS_8586!$AW$10:$AW$1735,11)</f>
        <v>2290.5</v>
      </c>
      <c r="BG134" s="102">
        <f>_xlfn.IFNA(VLOOKUP($A134,Gb_VQS_8586!$AD$10:$AO$585,E$6,FALSE),0)</f>
        <v>0</v>
      </c>
      <c r="BH134" s="102">
        <f>_xlfn.IFNA(VLOOKUP($A134,Gb_VQS_8586!$AD$10:$AO$585,F$6,FALSE),0)</f>
        <v>0</v>
      </c>
      <c r="BI134" s="102">
        <f>_xlfn.IFNA(VLOOKUP($A134,Gb_VQS_8586!$AD$10:$AO$585,G$6,FALSE),0)</f>
        <v>0</v>
      </c>
      <c r="BJ134" s="102">
        <f>_xlfn.IFNA(VLOOKUP($A134,Gb_VQS_8586!$AD$10:$AO$585,H$6,FALSE),0)</f>
        <v>0</v>
      </c>
      <c r="BK134" s="101">
        <f>_xlfn.IFNA(VLOOKUP($A134,Gb_VQS_8586!$AD$10:$AO$585,I$6,FALSE),0)</f>
        <v>0</v>
      </c>
      <c r="BL134" s="103">
        <f>SUMIFS(Gb_VQS_8586!BD$10:BD$2310,Gb_VQS_8586!$BB$10:$BB$2310,$A134,Gb_VQS_8586!$BC$10:$BC$2310,23)+SUMIFS(Gb_VQS_8586!BD$10:BD$2310,Gb_VQS_8586!$BB$10:$BB$2310,$A134,Gb_VQS_8586!$BC$10:$BC$2310,21)+SUMIFS(Gb_VQS_8586!BN$10:BN$2310,Gb_VQS_8586!$BL$10:$BL$2310,$A134,Gb_VQS_8586!$BM$10:$BM$2310,33)+SUMIFS(Gb_VQS_8586!BN$10:BN$2310,Gb_VQS_8586!$BL$10:$BL$2310,$A134,Gb_VQS_8586!$BM$10:$BM$2310,35)+SUMIFS(Gb_VQS_8586!$V$10:$V$1160,Gb_VQS_8586!$T$10:$T$1160,$A134,Gb_VQS_8586!$U$10:$U$1160,33)-SUMIFS(Gb_VQS_8586!$AX$10:$AX$1735,Gb_VQS_8586!$AV$10:$AV$1735,$A134,Gb_VQS_8586!$AW$10:$AW$1735,13)</f>
        <v>32197.439999999995</v>
      </c>
      <c r="BM134" s="102">
        <f>SUMIFS(Gb_VQS_8586!BE$10:BE$2310,Gb_VQS_8586!$BB$10:$BB$2310,$A134,Gb_VQS_8586!$BC$10:$BC$2310,23)+SUMIFS(Gb_VQS_8586!BE$10:BE$2310,Gb_VQS_8586!$BB$10:$BB$2310,$A134,Gb_VQS_8586!$BC$10:$BC$2310,21)+SUMIFS(Gb_VQS_8586!BO$10:BO$2310,Gb_VQS_8586!$BL$10:$BL$2310,$A134,Gb_VQS_8586!$BM$10:$BM$2310,33)+SUMIFS(Gb_VQS_8586!BO$10:BO$2310,Gb_VQS_8586!$BL$10:$BL$2310,$A134,Gb_VQS_8586!$BM$10:$BM$2310,35)</f>
        <v>0</v>
      </c>
      <c r="BN134" s="102">
        <f>SUMIFS(Gb_VQS_8586!BF$10:BF$2310,Gb_VQS_8586!$BB$10:$BB$2310,$A134,Gb_VQS_8586!$BC$10:$BC$2310,23)+SUMIFS(Gb_VQS_8586!BF$10:BF$2310,Gb_VQS_8586!$BB$10:$BB$2310,$A134,Gb_VQS_8586!$BC$10:$BC$2310,21)+SUMIFS(Gb_VQS_8586!BP$10:BP$2310,Gb_VQS_8586!$BL$10:$BL$2310,$A134,Gb_VQS_8586!$BM$10:$BM$2310,33)+SUMIFS(Gb_VQS_8586!BP$10:BP$2310,Gb_VQS_8586!$BL$10:$BL$2310,$A134,Gb_VQS_8586!$BM$10:$BM$2310,35)</f>
        <v>0</v>
      </c>
      <c r="BO134" s="102">
        <f>SUMIFS(Gb_VQS_8586!BG$10:BG$2310,Gb_VQS_8586!$BB$10:$BB$2310,$A134,Gb_VQS_8586!$BC$10:$BC$2310,23)+SUMIFS(Gb_VQS_8586!BG$10:BG$2310,Gb_VQS_8586!$BB$10:$BB$2310,$A134,Gb_VQS_8586!$BC$10:$BC$2310,21)+SUMIFS(Gb_VQS_8586!BQ$10:BQ$2310,Gb_VQS_8586!$BL$10:$BL$2310,$A134,Gb_VQS_8586!$BM$10:$BM$2310,33)+SUMIFS(Gb_VQS_8586!BQ$10:BQ$2310,Gb_VQS_8586!$BL$10:$BL$2310,$A134,Gb_VQS_8586!$BM$10:$BM$2310,35)</f>
        <v>0</v>
      </c>
      <c r="BP134" s="102">
        <f>SUMIFS(Gb_VQS_8586!BH$10:BH$2310,Gb_VQS_8586!$BB$10:$BB$2310,$A134,Gb_VQS_8586!$BC$10:$BC$2310,23)+SUMIFS(Gb_VQS_8586!BH$10:BH$2310,Gb_VQS_8586!$BB$10:$BB$2310,$A134,Gb_VQS_8586!$BC$10:$BC$2310,21)+SUMIFS(Gb_VQS_8586!BR$10:BR$2310,Gb_VQS_8586!$BL$10:$BL$2310,$A134,Gb_VQS_8586!$BM$10:$BM$2310,33)+SUMIFS(Gb_VQS_8586!BR$10:BR$2310,Gb_VQS_8586!$BL$10:$BL$2310,$A134,Gb_VQS_8586!$BM$10:$BM$2310,35)</f>
        <v>0</v>
      </c>
      <c r="BQ134" s="101">
        <f>SUMIFS(Gb_VQS_8586!BI$10:BI$2310,Gb_VQS_8586!$BB$10:$BB$2310,$A134,Gb_VQS_8586!$BC$10:$BC$2310,23)+SUMIFS(Gb_VQS_8586!BI$10:BI$2310,Gb_VQS_8586!$BB$10:$BB$2310,$A134,Gb_VQS_8586!$BC$10:$BC$2310,21)+SUMIFS(Gb_VQS_8586!BS$10:BS$2310,Gb_VQS_8586!$BL$10:$BL$2310,$A134,Gb_VQS_8586!$BM$10:$BM$2310,33)+SUMIFS(Gb_VQS_8586!BS$10:BS$2310,Gb_VQS_8586!$BL$10:$BL$2310,$A134,Gb_VQS_8586!$BM$10:$BM$2310,35)</f>
        <v>0</v>
      </c>
      <c r="BR134" s="103">
        <f>SUMIFS(Gb_VQS_8586!BD$10:BD$2310,Gb_VQS_8586!$BB$10:$BB$2310,$A134,Gb_VQS_8586!$BC$10:$BC$2310,24)+SUMIFS(Gb_VQS_8586!BD$10:BD$2310,Gb_VQS_8586!$BB$10:$BB$2310,$A134,Gb_VQS_8586!$BC$10:$BC$2310,22)+SUMIFS(Gb_VQS_8586!BN$10:BN$2310,Gb_VQS_8586!$BL$10:$BL$2310,$A134,Gb_VQS_8586!$BM$10:$BM$2310,34)+SUMIFS(Gb_VQS_8586!BN$10:BN$2310,Gb_VQS_8586!$BL$10:$BL$2310,$A134,Gb_VQS_8586!$BM$10:$BM$2310,36)</f>
        <v>127881.84999999999</v>
      </c>
      <c r="BS134" s="102">
        <f>SUMIFS(Gb_VQS_8586!BE$10:BE$2310,Gb_VQS_8586!$BB$10:$BB$2310,$A134,Gb_VQS_8586!$BC$10:$BC$2310,24)+SUMIFS(Gb_VQS_8586!BE$10:BE$2310,Gb_VQS_8586!$BB$10:$BB$2310,$A134,Gb_VQS_8586!$BC$10:$BC$2310,22)+SUMIFS(Gb_VQS_8586!BO$10:BO$2310,Gb_VQS_8586!$BL$10:$BL$2310,$A134,Gb_VQS_8586!$BM$10:$BM$2310,34)+SUMIFS(Gb_VQS_8586!BO$10:BO$2310,Gb_VQS_8586!$BL$10:$BL$2310,$A134,Gb_VQS_8586!$BM$10:$BM$2310,36)</f>
        <v>57700</v>
      </c>
      <c r="BT134" s="102">
        <f>SUMIFS(Gb_VQS_8586!BF$10:BF$2310,Gb_VQS_8586!$BB$10:$BB$2310,$A134,Gb_VQS_8586!$BC$10:$BC$2310,24)+SUMIFS(Gb_VQS_8586!BF$10:BF$2310,Gb_VQS_8586!$BB$10:$BB$2310,$A134,Gb_VQS_8586!$BC$10:$BC$2310,22)+SUMIFS(Gb_VQS_8586!BP$10:BP$2310,Gb_VQS_8586!$BL$10:$BL$2310,$A134,Gb_VQS_8586!$BM$10:$BM$2310,34)+SUMIFS(Gb_VQS_8586!BP$10:BP$2310,Gb_VQS_8586!$BL$10:$BL$2310,$A134,Gb_VQS_8586!$BM$10:$BM$2310,36)</f>
        <v>35200</v>
      </c>
      <c r="BU134" s="102">
        <f>SUMIFS(Gb_VQS_8586!BG$10:BG$2310,Gb_VQS_8586!$BB$10:$BB$2310,$A134,Gb_VQS_8586!$BC$10:$BC$2310,24)+SUMIFS(Gb_VQS_8586!BG$10:BG$2310,Gb_VQS_8586!$BB$10:$BB$2310,$A134,Gb_VQS_8586!$BC$10:$BC$2310,22)+SUMIFS(Gb_VQS_8586!BQ$10:BQ$2310,Gb_VQS_8586!$BL$10:$BL$2310,$A134,Gb_VQS_8586!$BM$10:$BM$2310,34)+SUMIFS(Gb_VQS_8586!BQ$10:BQ$2310,Gb_VQS_8586!$BL$10:$BL$2310,$A134,Gb_VQS_8586!$BM$10:$BM$2310,36)</f>
        <v>35200</v>
      </c>
      <c r="BV134" s="102">
        <f>SUMIFS(Gb_VQS_8586!BH$10:BH$2310,Gb_VQS_8586!$BB$10:$BB$2310,$A134,Gb_VQS_8586!$BC$10:$BC$2310,24)+SUMIFS(Gb_VQS_8586!BH$10:BH$2310,Gb_VQS_8586!$BB$10:$BB$2310,$A134,Gb_VQS_8586!$BC$10:$BC$2310,22)+SUMIFS(Gb_VQS_8586!BR$10:BR$2310,Gb_VQS_8586!$BL$10:$BL$2310,$A134,Gb_VQS_8586!$BM$10:$BM$2310,34)+SUMIFS(Gb_VQS_8586!BR$10:BR$2310,Gb_VQS_8586!$BL$10:$BL$2310,$A134,Gb_VQS_8586!$BM$10:$BM$2310,36)</f>
        <v>35200</v>
      </c>
      <c r="BW134" s="101">
        <f>SUMIFS(Gb_VQS_8586!BI$10:BI$2310,Gb_VQS_8586!$BB$10:$BB$2310,$A134,Gb_VQS_8586!$BC$10:$BC$2310,24)+SUMIFS(Gb_VQS_8586!BI$10:BI$2310,Gb_VQS_8586!$BB$10:$BB$2310,$A134,Gb_VQS_8586!$BC$10:$BC$2310,22)+SUMIFS(Gb_VQS_8586!BS$10:BS$2310,Gb_VQS_8586!$BL$10:$BL$2310,$A134,Gb_VQS_8586!$BM$10:$BM$2310,34)+SUMIFS(Gb_VQS_8586!BS$10:BS$2310,Gb_VQS_8586!$BL$10:$BL$2310,$A134,Gb_VQS_8586!$BM$10:$BM$2310,36)</f>
        <v>35200</v>
      </c>
      <c r="BX134" s="103">
        <f>_xlfn.IFNA(VLOOKUP($A134,Gb_Stand!$B$10:$H$585,D$6,FALSE),0)</f>
        <v>352677.55</v>
      </c>
      <c r="BY134" s="102">
        <f>_xlfn.IFNA(VLOOKUP($A134,Gb_Stand!$B$10:$H$585,E$6,FALSE),0)</f>
        <v>0</v>
      </c>
      <c r="BZ134" s="102">
        <f>_xlfn.IFNA(VLOOKUP($A134,Gb_Stand!$B$10:$H$585,F$6,FALSE),0)</f>
        <v>0</v>
      </c>
      <c r="CA134" s="102">
        <f>_xlfn.IFNA(VLOOKUP($A134,Gb_Stand!$B$10:$H$585,G$6,FALSE),0)</f>
        <v>0</v>
      </c>
      <c r="CB134" s="102">
        <f>_xlfn.IFNA(VLOOKUP($A134,Gb_Stand!$B$10:$H$585,H$6,FALSE),0)</f>
        <v>0</v>
      </c>
      <c r="CC134" s="101">
        <f>_xlfn.IFNA(VLOOKUP($A134,Gb_Stand!$B$10:$H$585,I$6,FALSE),0)</f>
        <v>0</v>
      </c>
      <c r="CD134" s="103">
        <f>_xlfn.IFNA(VLOOKUP($A134,Gb_Stand!$K$10:$Q$585,D$6,FALSE),0)</f>
        <v>0</v>
      </c>
      <c r="CE134" s="102">
        <f>_xlfn.IFNA(VLOOKUP($A134,Gb_Stand!$K$10:$Q$585,E$6,FALSE),0)</f>
        <v>0</v>
      </c>
      <c r="CF134" s="102">
        <f>_xlfn.IFNA(VLOOKUP($A134,Gb_Stand!$K$10:$Q$585,F$6,FALSE),0)</f>
        <v>0</v>
      </c>
      <c r="CG134" s="102">
        <f>_xlfn.IFNA(VLOOKUP($A134,Gb_Stand!$K$10:$Q$585,G$6,FALSE),0)</f>
        <v>0</v>
      </c>
      <c r="CH134" s="102">
        <f>_xlfn.IFNA(VLOOKUP($A134,Gb_Stand!$K$10:$Q$585,H$6,FALSE),0)</f>
        <v>0</v>
      </c>
      <c r="CI134" s="101">
        <f>_xlfn.IFNA(VLOOKUP($A134,Gb_Stand!$K$10:$Q$585,I$6,FALSE),0)</f>
        <v>0</v>
      </c>
      <c r="CJ134" s="103">
        <f>_xlfn.IFNA(VLOOKUP($A134,Gb_Stand!$T$10:$Z$585,D$6,FALSE),0)</f>
        <v>0</v>
      </c>
      <c r="CK134" s="102">
        <f>_xlfn.IFNA(VLOOKUP($A134,Gb_Stand!$T$10:$Z$585,E$6,FALSE),0)</f>
        <v>0</v>
      </c>
      <c r="CL134" s="102">
        <f>_xlfn.IFNA(VLOOKUP($A134,Gb_Stand!$T$10:$Z$585,F$6,FALSE),0)</f>
        <v>0</v>
      </c>
      <c r="CM134" s="102">
        <f>_xlfn.IFNA(VLOOKUP($A134,Gb_Stand!$T$10:$Z$585,G$6,FALSE),0)</f>
        <v>0</v>
      </c>
      <c r="CN134" s="102">
        <f>_xlfn.IFNA(VLOOKUP($A134,Gb_Stand!$T$10:$Z$585,H$6,FALSE),0)</f>
        <v>0</v>
      </c>
      <c r="CO134" s="101">
        <f>_xlfn.IFNA(VLOOKUP($A134,Gb_Stand!$T$10:$Z$585,I$6,FALSE),0)</f>
        <v>0</v>
      </c>
      <c r="CP134" s="103">
        <f>_xlfn.IFNA(VLOOKUP($A134,Gb_Stand!$AC$10:$AI$585,D$6,FALSE),0)</f>
        <v>0</v>
      </c>
      <c r="CQ134" s="102">
        <f>_xlfn.IFNA(VLOOKUP($A134,Gb_Stand!$AC$10:$AI$585,E$6,FALSE),0)</f>
        <v>0</v>
      </c>
      <c r="CR134" s="102">
        <f>_xlfn.IFNA(VLOOKUP($A134,Gb_Stand!$AC$10:$AI$585,F$6,FALSE),0)</f>
        <v>0</v>
      </c>
      <c r="CS134" s="102">
        <f>_xlfn.IFNA(VLOOKUP($A134,Gb_Stand!$AC$10:$AI$585,G$6,FALSE),0)</f>
        <v>0</v>
      </c>
      <c r="CT134" s="102">
        <f>_xlfn.IFNA(VLOOKUP($A134,Gb_Stand!$AC$10:$AI$585,H$6,FALSE),0)</f>
        <v>0</v>
      </c>
      <c r="CU134" s="101">
        <f>_xlfn.IFNA(VLOOKUP($A134,Gb_Stand!$AC$10:$AI$585,I$6,FALSE),0)</f>
        <v>0</v>
      </c>
    </row>
    <row r="135" spans="1:99" x14ac:dyDescent="0.4">
      <c r="A135" s="106">
        <v>21004</v>
      </c>
      <c r="B135" s="105" t="s">
        <v>83</v>
      </c>
      <c r="C135" s="104"/>
      <c r="D135" s="103">
        <f>_xlfn.IFNA(VLOOKUP($A135,Gb_VQS!$B$10:$H$585,D$6,FALSE),0)+SUMIFS(Gb_VQS!$V$10:$V$1160,Gb_VQS!$T$10:$T$1160,$A135,Gb_VQS!$U$10:$U$1160,31)+SUMIFS(Gb_VQS!$AX$10:$AX$1735,Gb_VQS!$AV$10:$AV$1735,$A135,Gb_VQS!$AW$10:$AW$1735,13)</f>
        <v>3545200.07</v>
      </c>
      <c r="E135" s="102">
        <f>_xlfn.IFNA(VLOOKUP($A135,Gb_VQS!$B$10:$H$585,E$6,FALSE),0)+SUMIFS(Gb_VQS!W$10:W$1160,Gb_VQS!$T$10:$T$1160,$A135)</f>
        <v>2867100</v>
      </c>
      <c r="F135" s="102">
        <f>_xlfn.IFNA(VLOOKUP($A135,Gb_VQS!$B$10:$H$585,F$6,FALSE),0)+SUMIFS(Gb_VQS!X$10:X$1160,Gb_VQS!$T$10:$T$1160,$A135)</f>
        <v>2879400</v>
      </c>
      <c r="G135" s="102">
        <f>_xlfn.IFNA(VLOOKUP($A135,Gb_VQS!$B$10:$H$585,G$6,FALSE),0)+SUMIFS(Gb_VQS!Y$10:Y$1160,Gb_VQS!$T$10:$T$1160,$A135)</f>
        <v>2928400</v>
      </c>
      <c r="H135" s="102">
        <f>_xlfn.IFNA(VLOOKUP($A135,Gb_VQS!$B$10:$H$585,H$6,FALSE),0)+SUMIFS(Gb_VQS!Z$10:Z$1160,Gb_VQS!$T$10:$T$1160,$A135)</f>
        <v>2975500</v>
      </c>
      <c r="I135" s="101">
        <f>_xlfn.IFNA(VLOOKUP($A135,Gb_VQS!$B$10:$H$585,I$6,FALSE),0)+SUMIFS(Gb_VQS!AA$10:AA$1160,Gb_VQS!$T$10:$T$1160,$A135)</f>
        <v>2972100</v>
      </c>
      <c r="J135" s="103">
        <f>_xlfn.IFNA(VLOOKUP($A135,Gb_VQS!$K$10:$Q$585,D$6,FALSE),0)</f>
        <v>2794319.86</v>
      </c>
      <c r="K135" s="102">
        <f>_xlfn.IFNA(VLOOKUP($A135,Gb_VQS!$K$10:$Q$585,E$6,FALSE),0)</f>
        <v>3047000</v>
      </c>
      <c r="L135" s="102">
        <f>_xlfn.IFNA(VLOOKUP($A135,Gb_VQS!$K$10:$Q$585,F$6,FALSE),0)</f>
        <v>3069300</v>
      </c>
      <c r="M135" s="102">
        <f>_xlfn.IFNA(VLOOKUP($A135,Gb_VQS!$K$10:$Q$585,G$6,FALSE),0)</f>
        <v>3101000</v>
      </c>
      <c r="N135" s="102">
        <f>_xlfn.IFNA(VLOOKUP($A135,Gb_VQS!$K$10:$Q$585,H$6,FALSE),0)</f>
        <v>3114400</v>
      </c>
      <c r="O135" s="101">
        <f>_xlfn.IFNA(VLOOKUP($A135,Gb_VQS!$K$10:$Q$585,I$6,FALSE),0)</f>
        <v>3124400</v>
      </c>
      <c r="P135" s="103">
        <f>SUMIFS(Gb_VQS!$AY$10:$AY$1735,Gb_VQS!$AV$10:$AV$1735,$A135,Gb_VQS!$AW$10:$AW$1735,10)</f>
        <v>0</v>
      </c>
      <c r="Q135" s="102">
        <f>_xlfn.IFNA(VLOOKUP($A135,Gb_VQS!$AM$10:$AS$585,E$6,FALSE),0)</f>
        <v>0</v>
      </c>
      <c r="R135" s="102">
        <f>_xlfn.IFNA(VLOOKUP($A135,Gb_VQS!$AM$10:$AS$585,F$6,FALSE),0)</f>
        <v>0</v>
      </c>
      <c r="S135" s="102">
        <f>_xlfn.IFNA(VLOOKUP($A135,Gb_VQS!$AM$10:$AS$585,G$6,FALSE),0)</f>
        <v>0</v>
      </c>
      <c r="T135" s="102">
        <f>_xlfn.IFNA(VLOOKUP($A135,Gb_VQS!$AM$10:$AS$585,H$6,FALSE),0)</f>
        <v>0</v>
      </c>
      <c r="U135" s="101">
        <f>_xlfn.IFNA(VLOOKUP($A135,Gb_VQS!$AM$10:$AS$585,I$6,FALSE),0)</f>
        <v>0</v>
      </c>
      <c r="V135" s="103">
        <f>SUMIFS(Gb_VQS!$AX$10:$AX$1735,Gb_VQS!$AV$10:$AV$1735,$A135,Gb_VQS!$AW$10:$AW$1735,10)+SUMIFS(Gb_VQS!$AX$10:$AX$1735,Gb_VQS!$AV$10:$AV$1735,$A135,Gb_VQS!$AW$10:$AW$1735,11)-SUMIFS(Gb_VQS!$AY$10:$AY$1735,Gb_VQS!$AV$10:$AV$1735,$A135,Gb_VQS!$AW$10:$AW$1735,11)</f>
        <v>296192.62</v>
      </c>
      <c r="W135" s="102">
        <f>_xlfn.IFNA(VLOOKUP($A135,Gb_VQS!$AD$10:$AO$585,E$6,FALSE),0)</f>
        <v>52600</v>
      </c>
      <c r="X135" s="102">
        <f>_xlfn.IFNA(VLOOKUP($A135,Gb_VQS!$AD$10:$AO$585,F$6,FALSE),0)</f>
        <v>67600</v>
      </c>
      <c r="Y135" s="102">
        <f>_xlfn.IFNA(VLOOKUP($A135,Gb_VQS!$AD$10:$AO$585,G$6,FALSE),0)</f>
        <v>67700</v>
      </c>
      <c r="Z135" s="102">
        <f>_xlfn.IFNA(VLOOKUP($A135,Gb_VQS!$AD$10:$AO$585,H$6,FALSE),0)</f>
        <v>67600</v>
      </c>
      <c r="AA135" s="101">
        <f>_xlfn.IFNA(VLOOKUP($A135,Gb_VQS!$AD$10:$AO$585,I$6,FALSE),0)</f>
        <v>67600</v>
      </c>
      <c r="AB135" s="103"/>
      <c r="AC135" s="102"/>
      <c r="AD135" s="102"/>
      <c r="AE135" s="102"/>
      <c r="AF135" s="102"/>
      <c r="AG135" s="101"/>
      <c r="AH135" s="103"/>
      <c r="AI135" s="102"/>
      <c r="AJ135" s="102"/>
      <c r="AK135" s="102"/>
      <c r="AL135" s="102"/>
      <c r="AM135" s="101"/>
      <c r="AN135" s="103">
        <f>_xlfn.IFNA(VLOOKUP($A135,Gb_VQS_8586!$B$10:$H$585,D$6,FALSE),0)+SUMIFS(Gb_VQS_8586!$V$10:$V$1160,Gb_VQS_8586!$T$10:$T$1160,$A135,Gb_VQS_8586!$U$10:$U$1160,31)+SUMIFS(Gb_VQS_8586!$AX$10:$AX$1735,Gb_VQS_8586!$AV$10:$AV$1735,$A135,Gb_VQS_8586!$AW$10:$AW$1735,13)</f>
        <v>531125.54</v>
      </c>
      <c r="AO135" s="102">
        <f>_xlfn.IFNA(VLOOKUP($A135,Gb_VQS_8586!$B$10:$H$585,E$6,FALSE),0)+SUMIFS(Gb_VQS_8586!W$10:W$1160,Gb_VQS_8586!$T$10:$T$1160,$A135)</f>
        <v>338500</v>
      </c>
      <c r="AP135" s="102">
        <f>_xlfn.IFNA(VLOOKUP($A135,Gb_VQS_8586!$B$10:$H$585,F$6,FALSE),0)+SUMIFS(Gb_VQS_8586!X$10:X$1160,Gb_VQS_8586!$T$10:$T$1160,$A135)</f>
        <v>325800</v>
      </c>
      <c r="AQ135" s="102">
        <f>_xlfn.IFNA(VLOOKUP($A135,Gb_VQS_8586!$B$10:$H$585,G$6,FALSE),0)+SUMIFS(Gb_VQS_8586!Y$10:Y$1160,Gb_VQS_8586!$T$10:$T$1160,$A135)</f>
        <v>325800</v>
      </c>
      <c r="AR135" s="102">
        <f>_xlfn.IFNA(VLOOKUP($A135,Gb_VQS_8586!$B$10:$H$585,H$6,FALSE),0)+SUMIFS(Gb_VQS_8586!Z$10:Z$1160,Gb_VQS_8586!$T$10:$T$1160,$A135)</f>
        <v>325800</v>
      </c>
      <c r="AS135" s="101">
        <f>_xlfn.IFNA(VLOOKUP($A135,Gb_VQS_8586!$B$10:$H$585,I$6,FALSE),0)+SUMIFS(Gb_VQS_8586!AA$10:AA$1160,Gb_VQS_8586!$T$10:$T$1160,$A135)</f>
        <v>325800</v>
      </c>
      <c r="AT135" s="103">
        <f>_xlfn.IFNA(VLOOKUP($A135,Gb_VQS_8586!$K$10:$Q$585,D$6,FALSE),0)</f>
        <v>234124.48</v>
      </c>
      <c r="AU135" s="102">
        <f>_xlfn.IFNA(VLOOKUP($A135,Gb_VQS_8586!$K$10:$Q$585,E$6,FALSE),0)</f>
        <v>279200</v>
      </c>
      <c r="AV135" s="102">
        <f>_xlfn.IFNA(VLOOKUP($A135,Gb_VQS_8586!$K$10:$Q$585,F$6,FALSE),0)</f>
        <v>274700</v>
      </c>
      <c r="AW135" s="102">
        <f>_xlfn.IFNA(VLOOKUP($A135,Gb_VQS_8586!$K$10:$Q$585,G$6,FALSE),0)</f>
        <v>274300</v>
      </c>
      <c r="AX135" s="102">
        <f>_xlfn.IFNA(VLOOKUP($A135,Gb_VQS_8586!$K$10:$Q$585,H$6,FALSE),0)</f>
        <v>274300</v>
      </c>
      <c r="AY135" s="101">
        <f>_xlfn.IFNA(VLOOKUP($A135,Gb_VQS_8586!$K$10:$Q$585,I$6,FALSE),0)</f>
        <v>274300</v>
      </c>
      <c r="AZ135" s="103">
        <f>SUMIFS(Gb_VQS_8586!$AY$10:$AY$1735,Gb_VQS_8586!$AV$10:$AV$1735,$A135,Gb_VQS_8586!$AW$10:$AW$1735,10)</f>
        <v>0</v>
      </c>
      <c r="BA135" s="102">
        <f>_xlfn.IFNA(VLOOKUP($A135,Gb_VQS_8586!$AM$10:$AS$585,E$6,FALSE),0)</f>
        <v>0</v>
      </c>
      <c r="BB135" s="102">
        <f>_xlfn.IFNA(VLOOKUP($A135,Gb_VQS_8586!$AM$10:$AS$585,F$6,FALSE),0)</f>
        <v>0</v>
      </c>
      <c r="BC135" s="102">
        <f>_xlfn.IFNA(VLOOKUP($A135,Gb_VQS_8586!$AM$10:$AS$585,G$6,FALSE),0)</f>
        <v>0</v>
      </c>
      <c r="BD135" s="102">
        <f>_xlfn.IFNA(VLOOKUP($A135,Gb_VQS_8586!$AM$10:$AS$585,H$6,FALSE),0)</f>
        <v>0</v>
      </c>
      <c r="BE135" s="101">
        <f>_xlfn.IFNA(VLOOKUP($A135,Gb_VQS_8586!$AM$10:$AS$585,I$6,FALSE),0)</f>
        <v>0</v>
      </c>
      <c r="BF135" s="103">
        <f>SUMIFS(Gb_VQS_8586!$AX$10:$AX$1735,Gb_VQS_8586!$AV$10:$AV$1735,$A135,Gb_VQS_8586!$AW$10:$AW$1735,10)+SUMIFS(Gb_VQS_8586!$AX$10:$AX$1735,Gb_VQS_8586!$AV$10:$AV$1735,$A135,Gb_VQS_8586!$AW$10:$AW$1735,11)-SUMIFS(Gb_VQS_8586!$AY$10:$AY$1735,Gb_VQS_8586!$AV$10:$AV$1735,$A135,Gb_VQS_8586!$AW$10:$AW$1735,11)</f>
        <v>40048.6</v>
      </c>
      <c r="BG135" s="102">
        <f>_xlfn.IFNA(VLOOKUP($A135,Gb_VQS_8586!$AD$10:$AO$585,E$6,FALSE),0)</f>
        <v>9000</v>
      </c>
      <c r="BH135" s="102">
        <f>_xlfn.IFNA(VLOOKUP($A135,Gb_VQS_8586!$AD$10:$AO$585,F$6,FALSE),0)</f>
        <v>9000</v>
      </c>
      <c r="BI135" s="102">
        <f>_xlfn.IFNA(VLOOKUP($A135,Gb_VQS_8586!$AD$10:$AO$585,G$6,FALSE),0)</f>
        <v>9000</v>
      </c>
      <c r="BJ135" s="102">
        <f>_xlfn.IFNA(VLOOKUP($A135,Gb_VQS_8586!$AD$10:$AO$585,H$6,FALSE),0)</f>
        <v>9000</v>
      </c>
      <c r="BK135" s="101">
        <f>_xlfn.IFNA(VLOOKUP($A135,Gb_VQS_8586!$AD$10:$AO$585,I$6,FALSE),0)</f>
        <v>9000</v>
      </c>
      <c r="BL135" s="103">
        <f>SUMIFS(Gb_VQS_8586!BD$10:BD$2310,Gb_VQS_8586!$BB$10:$BB$2310,$A135,Gb_VQS_8586!$BC$10:$BC$2310,23)+SUMIFS(Gb_VQS_8586!BD$10:BD$2310,Gb_VQS_8586!$BB$10:$BB$2310,$A135,Gb_VQS_8586!$BC$10:$BC$2310,21)+SUMIFS(Gb_VQS_8586!BN$10:BN$2310,Gb_VQS_8586!$BL$10:$BL$2310,$A135,Gb_VQS_8586!$BM$10:$BM$2310,33)+SUMIFS(Gb_VQS_8586!BN$10:BN$2310,Gb_VQS_8586!$BL$10:$BL$2310,$A135,Gb_VQS_8586!$BM$10:$BM$2310,35)+SUMIFS(Gb_VQS_8586!$V$10:$V$1160,Gb_VQS_8586!$T$10:$T$1160,$A135,Gb_VQS_8586!$U$10:$U$1160,33)-SUMIFS(Gb_VQS_8586!$AX$10:$AX$1735,Gb_VQS_8586!$AV$10:$AV$1735,$A135,Gb_VQS_8586!$AW$10:$AW$1735,13)</f>
        <v>-74736.889999999985</v>
      </c>
      <c r="BM135" s="102">
        <f>SUMIFS(Gb_VQS_8586!BE$10:BE$2310,Gb_VQS_8586!$BB$10:$BB$2310,$A135,Gb_VQS_8586!$BC$10:$BC$2310,23)+SUMIFS(Gb_VQS_8586!BE$10:BE$2310,Gb_VQS_8586!$BB$10:$BB$2310,$A135,Gb_VQS_8586!$BC$10:$BC$2310,21)+SUMIFS(Gb_VQS_8586!BO$10:BO$2310,Gb_VQS_8586!$BL$10:$BL$2310,$A135,Gb_VQS_8586!$BM$10:$BM$2310,33)+SUMIFS(Gb_VQS_8586!BO$10:BO$2310,Gb_VQS_8586!$BL$10:$BL$2310,$A135,Gb_VQS_8586!$BM$10:$BM$2310,35)</f>
        <v>0</v>
      </c>
      <c r="BN135" s="102">
        <f>SUMIFS(Gb_VQS_8586!BF$10:BF$2310,Gb_VQS_8586!$BB$10:$BB$2310,$A135,Gb_VQS_8586!$BC$10:$BC$2310,23)+SUMIFS(Gb_VQS_8586!BF$10:BF$2310,Gb_VQS_8586!$BB$10:$BB$2310,$A135,Gb_VQS_8586!$BC$10:$BC$2310,21)+SUMIFS(Gb_VQS_8586!BP$10:BP$2310,Gb_VQS_8586!$BL$10:$BL$2310,$A135,Gb_VQS_8586!$BM$10:$BM$2310,33)+SUMIFS(Gb_VQS_8586!BP$10:BP$2310,Gb_VQS_8586!$BL$10:$BL$2310,$A135,Gb_VQS_8586!$BM$10:$BM$2310,35)</f>
        <v>0</v>
      </c>
      <c r="BO135" s="102">
        <f>SUMIFS(Gb_VQS_8586!BG$10:BG$2310,Gb_VQS_8586!$BB$10:$BB$2310,$A135,Gb_VQS_8586!$BC$10:$BC$2310,23)+SUMIFS(Gb_VQS_8586!BG$10:BG$2310,Gb_VQS_8586!$BB$10:$BB$2310,$A135,Gb_VQS_8586!$BC$10:$BC$2310,21)+SUMIFS(Gb_VQS_8586!BQ$10:BQ$2310,Gb_VQS_8586!$BL$10:$BL$2310,$A135,Gb_VQS_8586!$BM$10:$BM$2310,33)+SUMIFS(Gb_VQS_8586!BQ$10:BQ$2310,Gb_VQS_8586!$BL$10:$BL$2310,$A135,Gb_VQS_8586!$BM$10:$BM$2310,35)</f>
        <v>0</v>
      </c>
      <c r="BP135" s="102">
        <f>SUMIFS(Gb_VQS_8586!BH$10:BH$2310,Gb_VQS_8586!$BB$10:$BB$2310,$A135,Gb_VQS_8586!$BC$10:$BC$2310,23)+SUMIFS(Gb_VQS_8586!BH$10:BH$2310,Gb_VQS_8586!$BB$10:$BB$2310,$A135,Gb_VQS_8586!$BC$10:$BC$2310,21)+SUMIFS(Gb_VQS_8586!BR$10:BR$2310,Gb_VQS_8586!$BL$10:$BL$2310,$A135,Gb_VQS_8586!$BM$10:$BM$2310,33)+SUMIFS(Gb_VQS_8586!BR$10:BR$2310,Gb_VQS_8586!$BL$10:$BL$2310,$A135,Gb_VQS_8586!$BM$10:$BM$2310,35)</f>
        <v>0</v>
      </c>
      <c r="BQ135" s="101">
        <f>SUMIFS(Gb_VQS_8586!BI$10:BI$2310,Gb_VQS_8586!$BB$10:$BB$2310,$A135,Gb_VQS_8586!$BC$10:$BC$2310,23)+SUMIFS(Gb_VQS_8586!BI$10:BI$2310,Gb_VQS_8586!$BB$10:$BB$2310,$A135,Gb_VQS_8586!$BC$10:$BC$2310,21)+SUMIFS(Gb_VQS_8586!BS$10:BS$2310,Gb_VQS_8586!$BL$10:$BL$2310,$A135,Gb_VQS_8586!$BM$10:$BM$2310,33)+SUMIFS(Gb_VQS_8586!BS$10:BS$2310,Gb_VQS_8586!$BL$10:$BL$2310,$A135,Gb_VQS_8586!$BM$10:$BM$2310,35)</f>
        <v>0</v>
      </c>
      <c r="BR135" s="103">
        <f>SUMIFS(Gb_VQS_8586!BD$10:BD$2310,Gb_VQS_8586!$BB$10:$BB$2310,$A135,Gb_VQS_8586!$BC$10:$BC$2310,24)+SUMIFS(Gb_VQS_8586!BD$10:BD$2310,Gb_VQS_8586!$BB$10:$BB$2310,$A135,Gb_VQS_8586!$BC$10:$BC$2310,22)+SUMIFS(Gb_VQS_8586!BN$10:BN$2310,Gb_VQS_8586!$BL$10:$BL$2310,$A135,Gb_VQS_8586!$BM$10:$BM$2310,34)+SUMIFS(Gb_VQS_8586!BN$10:BN$2310,Gb_VQS_8586!$BL$10:$BL$2310,$A135,Gb_VQS_8586!$BM$10:$BM$2310,36)</f>
        <v>94306.94</v>
      </c>
      <c r="BS135" s="102">
        <f>SUMIFS(Gb_VQS_8586!BE$10:BE$2310,Gb_VQS_8586!$BB$10:$BB$2310,$A135,Gb_VQS_8586!$BC$10:$BC$2310,24)+SUMIFS(Gb_VQS_8586!BE$10:BE$2310,Gb_VQS_8586!$BB$10:$BB$2310,$A135,Gb_VQS_8586!$BC$10:$BC$2310,22)+SUMIFS(Gb_VQS_8586!BO$10:BO$2310,Gb_VQS_8586!$BL$10:$BL$2310,$A135,Gb_VQS_8586!$BM$10:$BM$2310,34)+SUMIFS(Gb_VQS_8586!BO$10:BO$2310,Gb_VQS_8586!$BL$10:$BL$2310,$A135,Gb_VQS_8586!$BM$10:$BM$2310,36)</f>
        <v>60100</v>
      </c>
      <c r="BT135" s="102">
        <f>SUMIFS(Gb_VQS_8586!BF$10:BF$2310,Gb_VQS_8586!$BB$10:$BB$2310,$A135,Gb_VQS_8586!$BC$10:$BC$2310,24)+SUMIFS(Gb_VQS_8586!BF$10:BF$2310,Gb_VQS_8586!$BB$10:$BB$2310,$A135,Gb_VQS_8586!$BC$10:$BC$2310,22)+SUMIFS(Gb_VQS_8586!BP$10:BP$2310,Gb_VQS_8586!$BL$10:$BL$2310,$A135,Gb_VQS_8586!$BM$10:$BM$2310,34)+SUMIFS(Gb_VQS_8586!BP$10:BP$2310,Gb_VQS_8586!$BL$10:$BL$2310,$A135,Gb_VQS_8586!$BM$10:$BM$2310,36)</f>
        <v>40000</v>
      </c>
      <c r="BU135" s="102">
        <f>SUMIFS(Gb_VQS_8586!BG$10:BG$2310,Gb_VQS_8586!$BB$10:$BB$2310,$A135,Gb_VQS_8586!$BC$10:$BC$2310,24)+SUMIFS(Gb_VQS_8586!BG$10:BG$2310,Gb_VQS_8586!$BB$10:$BB$2310,$A135,Gb_VQS_8586!$BC$10:$BC$2310,22)+SUMIFS(Gb_VQS_8586!BQ$10:BQ$2310,Gb_VQS_8586!$BL$10:$BL$2310,$A135,Gb_VQS_8586!$BM$10:$BM$2310,34)+SUMIFS(Gb_VQS_8586!BQ$10:BQ$2310,Gb_VQS_8586!$BL$10:$BL$2310,$A135,Gb_VQS_8586!$BM$10:$BM$2310,36)</f>
        <v>27100</v>
      </c>
      <c r="BV135" s="102">
        <f>SUMIFS(Gb_VQS_8586!BH$10:BH$2310,Gb_VQS_8586!$BB$10:$BB$2310,$A135,Gb_VQS_8586!$BC$10:$BC$2310,24)+SUMIFS(Gb_VQS_8586!BH$10:BH$2310,Gb_VQS_8586!$BB$10:$BB$2310,$A135,Gb_VQS_8586!$BC$10:$BC$2310,22)+SUMIFS(Gb_VQS_8586!BR$10:BR$2310,Gb_VQS_8586!$BL$10:$BL$2310,$A135,Gb_VQS_8586!$BM$10:$BM$2310,34)+SUMIFS(Gb_VQS_8586!BR$10:BR$2310,Gb_VQS_8586!$BL$10:$BL$2310,$A135,Gb_VQS_8586!$BM$10:$BM$2310,36)</f>
        <v>35800</v>
      </c>
      <c r="BW135" s="101">
        <f>SUMIFS(Gb_VQS_8586!BI$10:BI$2310,Gb_VQS_8586!$BB$10:$BB$2310,$A135,Gb_VQS_8586!$BC$10:$BC$2310,24)+SUMIFS(Gb_VQS_8586!BI$10:BI$2310,Gb_VQS_8586!$BB$10:$BB$2310,$A135,Gb_VQS_8586!$BC$10:$BC$2310,22)+SUMIFS(Gb_VQS_8586!BS$10:BS$2310,Gb_VQS_8586!$BL$10:$BL$2310,$A135,Gb_VQS_8586!$BM$10:$BM$2310,34)+SUMIFS(Gb_VQS_8586!BS$10:BS$2310,Gb_VQS_8586!$BL$10:$BL$2310,$A135,Gb_VQS_8586!$BM$10:$BM$2310,36)</f>
        <v>35800</v>
      </c>
      <c r="BX135" s="103">
        <f>_xlfn.IFNA(VLOOKUP($A135,Gb_Stand!$B$10:$H$585,D$6,FALSE),0)</f>
        <v>0</v>
      </c>
      <c r="BY135" s="102">
        <f>_xlfn.IFNA(VLOOKUP($A135,Gb_Stand!$B$10:$H$585,E$6,FALSE),0)</f>
        <v>0</v>
      </c>
      <c r="BZ135" s="102">
        <f>_xlfn.IFNA(VLOOKUP($A135,Gb_Stand!$B$10:$H$585,F$6,FALSE),0)</f>
        <v>0</v>
      </c>
      <c r="CA135" s="102">
        <f>_xlfn.IFNA(VLOOKUP($A135,Gb_Stand!$B$10:$H$585,G$6,FALSE),0)</f>
        <v>0</v>
      </c>
      <c r="CB135" s="102">
        <f>_xlfn.IFNA(VLOOKUP($A135,Gb_Stand!$B$10:$H$585,H$6,FALSE),0)</f>
        <v>0</v>
      </c>
      <c r="CC135" s="101">
        <f>_xlfn.IFNA(VLOOKUP($A135,Gb_Stand!$B$10:$H$585,I$6,FALSE),0)</f>
        <v>0</v>
      </c>
      <c r="CD135" s="103">
        <f>_xlfn.IFNA(VLOOKUP($A135,Gb_Stand!$K$10:$Q$585,D$6,FALSE),0)</f>
        <v>0</v>
      </c>
      <c r="CE135" s="102">
        <f>_xlfn.IFNA(VLOOKUP($A135,Gb_Stand!$K$10:$Q$585,E$6,FALSE),0)</f>
        <v>0</v>
      </c>
      <c r="CF135" s="102">
        <f>_xlfn.IFNA(VLOOKUP($A135,Gb_Stand!$K$10:$Q$585,F$6,FALSE),0)</f>
        <v>0</v>
      </c>
      <c r="CG135" s="102">
        <f>_xlfn.IFNA(VLOOKUP($A135,Gb_Stand!$K$10:$Q$585,G$6,FALSE),0)</f>
        <v>0</v>
      </c>
      <c r="CH135" s="102">
        <f>_xlfn.IFNA(VLOOKUP($A135,Gb_Stand!$K$10:$Q$585,H$6,FALSE),0)</f>
        <v>0</v>
      </c>
      <c r="CI135" s="101">
        <f>_xlfn.IFNA(VLOOKUP($A135,Gb_Stand!$K$10:$Q$585,I$6,FALSE),0)</f>
        <v>0</v>
      </c>
      <c r="CJ135" s="103">
        <f>_xlfn.IFNA(VLOOKUP($A135,Gb_Stand!$T$10:$Z$585,D$6,FALSE),0)</f>
        <v>0</v>
      </c>
      <c r="CK135" s="102">
        <f>_xlfn.IFNA(VLOOKUP($A135,Gb_Stand!$T$10:$Z$585,E$6,FALSE),0)</f>
        <v>0</v>
      </c>
      <c r="CL135" s="102">
        <f>_xlfn.IFNA(VLOOKUP($A135,Gb_Stand!$T$10:$Z$585,F$6,FALSE),0)</f>
        <v>0</v>
      </c>
      <c r="CM135" s="102">
        <f>_xlfn.IFNA(VLOOKUP($A135,Gb_Stand!$T$10:$Z$585,G$6,FALSE),0)</f>
        <v>0</v>
      </c>
      <c r="CN135" s="102">
        <f>_xlfn.IFNA(VLOOKUP($A135,Gb_Stand!$T$10:$Z$585,H$6,FALSE),0)</f>
        <v>0</v>
      </c>
      <c r="CO135" s="101">
        <f>_xlfn.IFNA(VLOOKUP($A135,Gb_Stand!$T$10:$Z$585,I$6,FALSE),0)</f>
        <v>0</v>
      </c>
      <c r="CP135" s="103">
        <f>_xlfn.IFNA(VLOOKUP($A135,Gb_Stand!$AC$10:$AI$585,D$6,FALSE),0)</f>
        <v>0</v>
      </c>
      <c r="CQ135" s="102">
        <f>_xlfn.IFNA(VLOOKUP($A135,Gb_Stand!$AC$10:$AI$585,E$6,FALSE),0)</f>
        <v>0</v>
      </c>
      <c r="CR135" s="102">
        <f>_xlfn.IFNA(VLOOKUP($A135,Gb_Stand!$AC$10:$AI$585,F$6,FALSE),0)</f>
        <v>0</v>
      </c>
      <c r="CS135" s="102">
        <f>_xlfn.IFNA(VLOOKUP($A135,Gb_Stand!$AC$10:$AI$585,G$6,FALSE),0)</f>
        <v>0</v>
      </c>
      <c r="CT135" s="102">
        <f>_xlfn.IFNA(VLOOKUP($A135,Gb_Stand!$AC$10:$AI$585,H$6,FALSE),0)</f>
        <v>0</v>
      </c>
      <c r="CU135" s="101">
        <f>_xlfn.IFNA(VLOOKUP($A135,Gb_Stand!$AC$10:$AI$585,I$6,FALSE),0)</f>
        <v>0</v>
      </c>
    </row>
    <row r="136" spans="1:99" x14ac:dyDescent="0.4">
      <c r="A136" s="106">
        <v>21005</v>
      </c>
      <c r="B136" s="105" t="s">
        <v>82</v>
      </c>
      <c r="C136" s="104"/>
      <c r="D136" s="103">
        <f>_xlfn.IFNA(VLOOKUP($A136,Gb_VQS!$B$10:$H$585,D$6,FALSE),0)+SUMIFS(Gb_VQS!$V$10:$V$1160,Gb_VQS!$T$10:$T$1160,$A136,Gb_VQS!$U$10:$U$1160,31)+SUMIFS(Gb_VQS!$AX$10:$AX$1735,Gb_VQS!$AV$10:$AV$1735,$A136,Gb_VQS!$AW$10:$AW$1735,13)</f>
        <v>4943337.92</v>
      </c>
      <c r="E136" s="102">
        <f>_xlfn.IFNA(VLOOKUP($A136,Gb_VQS!$B$10:$H$585,E$6,FALSE),0)+SUMIFS(Gb_VQS!W$10:W$1160,Gb_VQS!$T$10:$T$1160,$A136)</f>
        <v>5539300</v>
      </c>
      <c r="F136" s="102">
        <f>_xlfn.IFNA(VLOOKUP($A136,Gb_VQS!$B$10:$H$585,F$6,FALSE),0)+SUMIFS(Gb_VQS!X$10:X$1160,Gb_VQS!$T$10:$T$1160,$A136)</f>
        <v>4918000</v>
      </c>
      <c r="G136" s="102">
        <f>_xlfn.IFNA(VLOOKUP($A136,Gb_VQS!$B$10:$H$585,G$6,FALSE),0)+SUMIFS(Gb_VQS!Y$10:Y$1160,Gb_VQS!$T$10:$T$1160,$A136)</f>
        <v>5003100</v>
      </c>
      <c r="H136" s="102">
        <f>_xlfn.IFNA(VLOOKUP($A136,Gb_VQS!$B$10:$H$585,H$6,FALSE),0)+SUMIFS(Gb_VQS!Z$10:Z$1160,Gb_VQS!$T$10:$T$1160,$A136)</f>
        <v>5250800</v>
      </c>
      <c r="I136" s="101">
        <f>_xlfn.IFNA(VLOOKUP($A136,Gb_VQS!$B$10:$H$585,I$6,FALSE),0)+SUMIFS(Gb_VQS!AA$10:AA$1160,Gb_VQS!$T$10:$T$1160,$A136)</f>
        <v>5148500</v>
      </c>
      <c r="J136" s="103">
        <f>_xlfn.IFNA(VLOOKUP($A136,Gb_VQS!$K$10:$Q$585,D$6,FALSE),0)</f>
        <v>4874936.5</v>
      </c>
      <c r="K136" s="102">
        <f>_xlfn.IFNA(VLOOKUP($A136,Gb_VQS!$K$10:$Q$585,E$6,FALSE),0)</f>
        <v>4983600</v>
      </c>
      <c r="L136" s="102">
        <f>_xlfn.IFNA(VLOOKUP($A136,Gb_VQS!$K$10:$Q$585,F$6,FALSE),0)</f>
        <v>4501400</v>
      </c>
      <c r="M136" s="102">
        <f>_xlfn.IFNA(VLOOKUP($A136,Gb_VQS!$K$10:$Q$585,G$6,FALSE),0)</f>
        <v>4571000</v>
      </c>
      <c r="N136" s="102">
        <f>_xlfn.IFNA(VLOOKUP($A136,Gb_VQS!$K$10:$Q$585,H$6,FALSE),0)</f>
        <v>4818700</v>
      </c>
      <c r="O136" s="101">
        <f>_xlfn.IFNA(VLOOKUP($A136,Gb_VQS!$K$10:$Q$585,I$6,FALSE),0)</f>
        <v>4605300</v>
      </c>
      <c r="P136" s="103">
        <f>SUMIFS(Gb_VQS!$AY$10:$AY$1735,Gb_VQS!$AV$10:$AV$1735,$A136,Gb_VQS!$AW$10:$AW$1735,10)</f>
        <v>1192.8399999999999</v>
      </c>
      <c r="Q136" s="102">
        <f>_xlfn.IFNA(VLOOKUP($A136,Gb_VQS!$AM$10:$AS$585,E$6,FALSE),0)</f>
        <v>0</v>
      </c>
      <c r="R136" s="102">
        <f>_xlfn.IFNA(VLOOKUP($A136,Gb_VQS!$AM$10:$AS$585,F$6,FALSE),0)</f>
        <v>0</v>
      </c>
      <c r="S136" s="102">
        <f>_xlfn.IFNA(VLOOKUP($A136,Gb_VQS!$AM$10:$AS$585,G$6,FALSE),0)</f>
        <v>0</v>
      </c>
      <c r="T136" s="102">
        <f>_xlfn.IFNA(VLOOKUP($A136,Gb_VQS!$AM$10:$AS$585,H$6,FALSE),0)</f>
        <v>0</v>
      </c>
      <c r="U136" s="101">
        <f>_xlfn.IFNA(VLOOKUP($A136,Gb_VQS!$AM$10:$AS$585,I$6,FALSE),0)</f>
        <v>0</v>
      </c>
      <c r="V136" s="103">
        <f>SUMIFS(Gb_VQS!$AX$10:$AX$1735,Gb_VQS!$AV$10:$AV$1735,$A136,Gb_VQS!$AW$10:$AW$1735,10)+SUMIFS(Gb_VQS!$AX$10:$AX$1735,Gb_VQS!$AV$10:$AV$1735,$A136,Gb_VQS!$AW$10:$AW$1735,11)-SUMIFS(Gb_VQS!$AY$10:$AY$1735,Gb_VQS!$AV$10:$AV$1735,$A136,Gb_VQS!$AW$10:$AW$1735,11)</f>
        <v>924188.97</v>
      </c>
      <c r="W136" s="102">
        <f>_xlfn.IFNA(VLOOKUP($A136,Gb_VQS!$AD$10:$AO$585,E$6,FALSE),0)</f>
        <v>854900</v>
      </c>
      <c r="X136" s="102">
        <f>_xlfn.IFNA(VLOOKUP($A136,Gb_VQS!$AD$10:$AO$585,F$6,FALSE),0)</f>
        <v>0</v>
      </c>
      <c r="Y136" s="102">
        <f>_xlfn.IFNA(VLOOKUP($A136,Gb_VQS!$AD$10:$AO$585,G$6,FALSE),0)</f>
        <v>0</v>
      </c>
      <c r="Z136" s="102">
        <f>_xlfn.IFNA(VLOOKUP($A136,Gb_VQS!$AD$10:$AO$585,H$6,FALSE),0)</f>
        <v>0</v>
      </c>
      <c r="AA136" s="101">
        <f>_xlfn.IFNA(VLOOKUP($A136,Gb_VQS!$AD$10:$AO$585,I$6,FALSE),0)</f>
        <v>0</v>
      </c>
      <c r="AB136" s="103"/>
      <c r="AC136" s="102"/>
      <c r="AD136" s="102"/>
      <c r="AE136" s="102"/>
      <c r="AF136" s="102"/>
      <c r="AG136" s="101"/>
      <c r="AH136" s="103"/>
      <c r="AI136" s="102"/>
      <c r="AJ136" s="102"/>
      <c r="AK136" s="102"/>
      <c r="AL136" s="102"/>
      <c r="AM136" s="101"/>
      <c r="AN136" s="103">
        <f>_xlfn.IFNA(VLOOKUP($A136,Gb_VQS_8586!$B$10:$H$585,D$6,FALSE),0)+SUMIFS(Gb_VQS_8586!$V$10:$V$1160,Gb_VQS_8586!$T$10:$T$1160,$A136,Gb_VQS_8586!$U$10:$U$1160,31)+SUMIFS(Gb_VQS_8586!$AX$10:$AX$1735,Gb_VQS_8586!$AV$10:$AV$1735,$A136,Gb_VQS_8586!$AW$10:$AW$1735,13)</f>
        <v>624384.39999999991</v>
      </c>
      <c r="AO136" s="102">
        <f>_xlfn.IFNA(VLOOKUP($A136,Gb_VQS_8586!$B$10:$H$585,E$6,FALSE),0)+SUMIFS(Gb_VQS_8586!W$10:W$1160,Gb_VQS_8586!$T$10:$T$1160,$A136)</f>
        <v>765100</v>
      </c>
      <c r="AP136" s="102">
        <f>_xlfn.IFNA(VLOOKUP($A136,Gb_VQS_8586!$B$10:$H$585,F$6,FALSE),0)+SUMIFS(Gb_VQS_8586!X$10:X$1160,Gb_VQS_8586!$T$10:$T$1160,$A136)</f>
        <v>671100</v>
      </c>
      <c r="AQ136" s="102">
        <f>_xlfn.IFNA(VLOOKUP($A136,Gb_VQS_8586!$B$10:$H$585,G$6,FALSE),0)+SUMIFS(Gb_VQS_8586!Y$10:Y$1160,Gb_VQS_8586!$T$10:$T$1160,$A136)</f>
        <v>694200</v>
      </c>
      <c r="AR136" s="102">
        <f>_xlfn.IFNA(VLOOKUP($A136,Gb_VQS_8586!$B$10:$H$585,H$6,FALSE),0)+SUMIFS(Gb_VQS_8586!Z$10:Z$1160,Gb_VQS_8586!$T$10:$T$1160,$A136)</f>
        <v>704200</v>
      </c>
      <c r="AS136" s="101">
        <f>_xlfn.IFNA(VLOOKUP($A136,Gb_VQS_8586!$B$10:$H$585,I$6,FALSE),0)+SUMIFS(Gb_VQS_8586!AA$10:AA$1160,Gb_VQS_8586!$T$10:$T$1160,$A136)</f>
        <v>713400</v>
      </c>
      <c r="AT136" s="103">
        <f>_xlfn.IFNA(VLOOKUP($A136,Gb_VQS_8586!$K$10:$Q$585,D$6,FALSE),0)</f>
        <v>570956.29</v>
      </c>
      <c r="AU136" s="102">
        <f>_xlfn.IFNA(VLOOKUP($A136,Gb_VQS_8586!$K$10:$Q$585,E$6,FALSE),0)</f>
        <v>604800</v>
      </c>
      <c r="AV136" s="102">
        <f>_xlfn.IFNA(VLOOKUP($A136,Gb_VQS_8586!$K$10:$Q$585,F$6,FALSE),0)</f>
        <v>616600</v>
      </c>
      <c r="AW136" s="102">
        <f>_xlfn.IFNA(VLOOKUP($A136,Gb_VQS_8586!$K$10:$Q$585,G$6,FALSE),0)</f>
        <v>630200</v>
      </c>
      <c r="AX136" s="102">
        <f>_xlfn.IFNA(VLOOKUP($A136,Gb_VQS_8586!$K$10:$Q$585,H$6,FALSE),0)</f>
        <v>638800</v>
      </c>
      <c r="AY136" s="101">
        <f>_xlfn.IFNA(VLOOKUP($A136,Gb_VQS_8586!$K$10:$Q$585,I$6,FALSE),0)</f>
        <v>657400</v>
      </c>
      <c r="AZ136" s="103">
        <f>SUMIFS(Gb_VQS_8586!$AY$10:$AY$1735,Gb_VQS_8586!$AV$10:$AV$1735,$A136,Gb_VQS_8586!$AW$10:$AW$1735,10)</f>
        <v>682.84</v>
      </c>
      <c r="BA136" s="102">
        <f>_xlfn.IFNA(VLOOKUP($A136,Gb_VQS_8586!$AM$10:$AS$585,E$6,FALSE),0)</f>
        <v>0</v>
      </c>
      <c r="BB136" s="102">
        <f>_xlfn.IFNA(VLOOKUP($A136,Gb_VQS_8586!$AM$10:$AS$585,F$6,FALSE),0)</f>
        <v>0</v>
      </c>
      <c r="BC136" s="102">
        <f>_xlfn.IFNA(VLOOKUP($A136,Gb_VQS_8586!$AM$10:$AS$585,G$6,FALSE),0)</f>
        <v>0</v>
      </c>
      <c r="BD136" s="102">
        <f>_xlfn.IFNA(VLOOKUP($A136,Gb_VQS_8586!$AM$10:$AS$585,H$6,FALSE),0)</f>
        <v>0</v>
      </c>
      <c r="BE136" s="101">
        <f>_xlfn.IFNA(VLOOKUP($A136,Gb_VQS_8586!$AM$10:$AS$585,I$6,FALSE),0)</f>
        <v>0</v>
      </c>
      <c r="BF136" s="103">
        <f>SUMIFS(Gb_VQS_8586!$AX$10:$AX$1735,Gb_VQS_8586!$AV$10:$AV$1735,$A136,Gb_VQS_8586!$AW$10:$AW$1735,10)+SUMIFS(Gb_VQS_8586!$AX$10:$AX$1735,Gb_VQS_8586!$AV$10:$AV$1735,$A136,Gb_VQS_8586!$AW$10:$AW$1735,11)-SUMIFS(Gb_VQS_8586!$AY$10:$AY$1735,Gb_VQS_8586!$AV$10:$AV$1735,$A136,Gb_VQS_8586!$AW$10:$AW$1735,11)</f>
        <v>13206.75</v>
      </c>
      <c r="BG136" s="102">
        <f>_xlfn.IFNA(VLOOKUP($A136,Gb_VQS_8586!$AD$10:$AO$585,E$6,FALSE),0)</f>
        <v>346000</v>
      </c>
      <c r="BH136" s="102">
        <f>_xlfn.IFNA(VLOOKUP($A136,Gb_VQS_8586!$AD$10:$AO$585,F$6,FALSE),0)</f>
        <v>0</v>
      </c>
      <c r="BI136" s="102">
        <f>_xlfn.IFNA(VLOOKUP($A136,Gb_VQS_8586!$AD$10:$AO$585,G$6,FALSE),0)</f>
        <v>0</v>
      </c>
      <c r="BJ136" s="102">
        <f>_xlfn.IFNA(VLOOKUP($A136,Gb_VQS_8586!$AD$10:$AO$585,H$6,FALSE),0)</f>
        <v>0</v>
      </c>
      <c r="BK136" s="101">
        <f>_xlfn.IFNA(VLOOKUP($A136,Gb_VQS_8586!$AD$10:$AO$585,I$6,FALSE),0)</f>
        <v>0</v>
      </c>
      <c r="BL136" s="103">
        <f>SUMIFS(Gb_VQS_8586!BD$10:BD$2310,Gb_VQS_8586!$BB$10:$BB$2310,$A136,Gb_VQS_8586!$BC$10:$BC$2310,23)+SUMIFS(Gb_VQS_8586!BD$10:BD$2310,Gb_VQS_8586!$BB$10:$BB$2310,$A136,Gb_VQS_8586!$BC$10:$BC$2310,21)+SUMIFS(Gb_VQS_8586!BN$10:BN$2310,Gb_VQS_8586!$BL$10:$BL$2310,$A136,Gb_VQS_8586!$BM$10:$BM$2310,33)+SUMIFS(Gb_VQS_8586!BN$10:BN$2310,Gb_VQS_8586!$BL$10:$BL$2310,$A136,Gb_VQS_8586!$BM$10:$BM$2310,35)+SUMIFS(Gb_VQS_8586!$V$10:$V$1160,Gb_VQS_8586!$T$10:$T$1160,$A136,Gb_VQS_8586!$U$10:$U$1160,33)-SUMIFS(Gb_VQS_8586!$AX$10:$AX$1735,Gb_VQS_8586!$AV$10:$AV$1735,$A136,Gb_VQS_8586!$AW$10:$AW$1735,13)</f>
        <v>13186.879999999997</v>
      </c>
      <c r="BM136" s="102">
        <f>SUMIFS(Gb_VQS_8586!BE$10:BE$2310,Gb_VQS_8586!$BB$10:$BB$2310,$A136,Gb_VQS_8586!$BC$10:$BC$2310,23)+SUMIFS(Gb_VQS_8586!BE$10:BE$2310,Gb_VQS_8586!$BB$10:$BB$2310,$A136,Gb_VQS_8586!$BC$10:$BC$2310,21)+SUMIFS(Gb_VQS_8586!BO$10:BO$2310,Gb_VQS_8586!$BL$10:$BL$2310,$A136,Gb_VQS_8586!$BM$10:$BM$2310,33)+SUMIFS(Gb_VQS_8586!BO$10:BO$2310,Gb_VQS_8586!$BL$10:$BL$2310,$A136,Gb_VQS_8586!$BM$10:$BM$2310,35)</f>
        <v>247200</v>
      </c>
      <c r="BN136" s="102">
        <f>SUMIFS(Gb_VQS_8586!BF$10:BF$2310,Gb_VQS_8586!$BB$10:$BB$2310,$A136,Gb_VQS_8586!$BC$10:$BC$2310,23)+SUMIFS(Gb_VQS_8586!BF$10:BF$2310,Gb_VQS_8586!$BB$10:$BB$2310,$A136,Gb_VQS_8586!$BC$10:$BC$2310,21)+SUMIFS(Gb_VQS_8586!BP$10:BP$2310,Gb_VQS_8586!$BL$10:$BL$2310,$A136,Gb_VQS_8586!$BM$10:$BM$2310,33)+SUMIFS(Gb_VQS_8586!BP$10:BP$2310,Gb_VQS_8586!$BL$10:$BL$2310,$A136,Gb_VQS_8586!$BM$10:$BM$2310,35)</f>
        <v>0</v>
      </c>
      <c r="BO136" s="102">
        <f>SUMIFS(Gb_VQS_8586!BG$10:BG$2310,Gb_VQS_8586!$BB$10:$BB$2310,$A136,Gb_VQS_8586!$BC$10:$BC$2310,23)+SUMIFS(Gb_VQS_8586!BG$10:BG$2310,Gb_VQS_8586!$BB$10:$BB$2310,$A136,Gb_VQS_8586!$BC$10:$BC$2310,21)+SUMIFS(Gb_VQS_8586!BQ$10:BQ$2310,Gb_VQS_8586!$BL$10:$BL$2310,$A136,Gb_VQS_8586!$BM$10:$BM$2310,33)+SUMIFS(Gb_VQS_8586!BQ$10:BQ$2310,Gb_VQS_8586!$BL$10:$BL$2310,$A136,Gb_VQS_8586!$BM$10:$BM$2310,35)</f>
        <v>0</v>
      </c>
      <c r="BP136" s="102">
        <f>SUMIFS(Gb_VQS_8586!BH$10:BH$2310,Gb_VQS_8586!$BB$10:$BB$2310,$A136,Gb_VQS_8586!$BC$10:$BC$2310,23)+SUMIFS(Gb_VQS_8586!BH$10:BH$2310,Gb_VQS_8586!$BB$10:$BB$2310,$A136,Gb_VQS_8586!$BC$10:$BC$2310,21)+SUMIFS(Gb_VQS_8586!BR$10:BR$2310,Gb_VQS_8586!$BL$10:$BL$2310,$A136,Gb_VQS_8586!$BM$10:$BM$2310,33)+SUMIFS(Gb_VQS_8586!BR$10:BR$2310,Gb_VQS_8586!$BL$10:$BL$2310,$A136,Gb_VQS_8586!$BM$10:$BM$2310,35)</f>
        <v>0</v>
      </c>
      <c r="BQ136" s="101">
        <f>SUMIFS(Gb_VQS_8586!BI$10:BI$2310,Gb_VQS_8586!$BB$10:$BB$2310,$A136,Gb_VQS_8586!$BC$10:$BC$2310,23)+SUMIFS(Gb_VQS_8586!BI$10:BI$2310,Gb_VQS_8586!$BB$10:$BB$2310,$A136,Gb_VQS_8586!$BC$10:$BC$2310,21)+SUMIFS(Gb_VQS_8586!BS$10:BS$2310,Gb_VQS_8586!$BL$10:$BL$2310,$A136,Gb_VQS_8586!$BM$10:$BM$2310,33)+SUMIFS(Gb_VQS_8586!BS$10:BS$2310,Gb_VQS_8586!$BL$10:$BL$2310,$A136,Gb_VQS_8586!$BM$10:$BM$2310,35)</f>
        <v>0</v>
      </c>
      <c r="BR136" s="103">
        <f>SUMIFS(Gb_VQS_8586!BD$10:BD$2310,Gb_VQS_8586!$BB$10:$BB$2310,$A136,Gb_VQS_8586!$BC$10:$BC$2310,24)+SUMIFS(Gb_VQS_8586!BD$10:BD$2310,Gb_VQS_8586!$BB$10:$BB$2310,$A136,Gb_VQS_8586!$BC$10:$BC$2310,22)+SUMIFS(Gb_VQS_8586!BN$10:BN$2310,Gb_VQS_8586!$BL$10:$BL$2310,$A136,Gb_VQS_8586!$BM$10:$BM$2310,34)+SUMIFS(Gb_VQS_8586!BN$10:BN$2310,Gb_VQS_8586!$BL$10:$BL$2310,$A136,Gb_VQS_8586!$BM$10:$BM$2310,36)</f>
        <v>58889.79</v>
      </c>
      <c r="BS136" s="102">
        <f>SUMIFS(Gb_VQS_8586!BE$10:BE$2310,Gb_VQS_8586!$BB$10:$BB$2310,$A136,Gb_VQS_8586!$BC$10:$BC$2310,24)+SUMIFS(Gb_VQS_8586!BE$10:BE$2310,Gb_VQS_8586!$BB$10:$BB$2310,$A136,Gb_VQS_8586!$BC$10:$BC$2310,22)+SUMIFS(Gb_VQS_8586!BO$10:BO$2310,Gb_VQS_8586!$BL$10:$BL$2310,$A136,Gb_VQS_8586!$BM$10:$BM$2310,34)+SUMIFS(Gb_VQS_8586!BO$10:BO$2310,Gb_VQS_8586!$BL$10:$BL$2310,$A136,Gb_VQS_8586!$BM$10:$BM$2310,36)</f>
        <v>59300</v>
      </c>
      <c r="BT136" s="102">
        <f>SUMIFS(Gb_VQS_8586!BF$10:BF$2310,Gb_VQS_8586!$BB$10:$BB$2310,$A136,Gb_VQS_8586!$BC$10:$BC$2310,24)+SUMIFS(Gb_VQS_8586!BF$10:BF$2310,Gb_VQS_8586!$BB$10:$BB$2310,$A136,Gb_VQS_8586!$BC$10:$BC$2310,22)+SUMIFS(Gb_VQS_8586!BP$10:BP$2310,Gb_VQS_8586!$BL$10:$BL$2310,$A136,Gb_VQS_8586!$BM$10:$BM$2310,34)+SUMIFS(Gb_VQS_8586!BP$10:BP$2310,Gb_VQS_8586!$BL$10:$BL$2310,$A136,Gb_VQS_8586!$BM$10:$BM$2310,36)</f>
        <v>37600</v>
      </c>
      <c r="BU136" s="102">
        <f>SUMIFS(Gb_VQS_8586!BG$10:BG$2310,Gb_VQS_8586!$BB$10:$BB$2310,$A136,Gb_VQS_8586!$BC$10:$BC$2310,24)+SUMIFS(Gb_VQS_8586!BG$10:BG$2310,Gb_VQS_8586!$BB$10:$BB$2310,$A136,Gb_VQS_8586!$BC$10:$BC$2310,22)+SUMIFS(Gb_VQS_8586!BQ$10:BQ$2310,Gb_VQS_8586!$BL$10:$BL$2310,$A136,Gb_VQS_8586!$BM$10:$BM$2310,34)+SUMIFS(Gb_VQS_8586!BQ$10:BQ$2310,Gb_VQS_8586!$BL$10:$BL$2310,$A136,Gb_VQS_8586!$BM$10:$BM$2310,36)</f>
        <v>38300</v>
      </c>
      <c r="BV136" s="102">
        <f>SUMIFS(Gb_VQS_8586!BH$10:BH$2310,Gb_VQS_8586!$BB$10:$BB$2310,$A136,Gb_VQS_8586!$BC$10:$BC$2310,24)+SUMIFS(Gb_VQS_8586!BH$10:BH$2310,Gb_VQS_8586!$BB$10:$BB$2310,$A136,Gb_VQS_8586!$BC$10:$BC$2310,22)+SUMIFS(Gb_VQS_8586!BR$10:BR$2310,Gb_VQS_8586!$BL$10:$BL$2310,$A136,Gb_VQS_8586!$BM$10:$BM$2310,34)+SUMIFS(Gb_VQS_8586!BR$10:BR$2310,Gb_VQS_8586!$BL$10:$BL$2310,$A136,Gb_VQS_8586!$BM$10:$BM$2310,36)</f>
        <v>38800</v>
      </c>
      <c r="BW136" s="101">
        <f>SUMIFS(Gb_VQS_8586!BI$10:BI$2310,Gb_VQS_8586!$BB$10:$BB$2310,$A136,Gb_VQS_8586!$BC$10:$BC$2310,24)+SUMIFS(Gb_VQS_8586!BI$10:BI$2310,Gb_VQS_8586!$BB$10:$BB$2310,$A136,Gb_VQS_8586!$BC$10:$BC$2310,22)+SUMIFS(Gb_VQS_8586!BS$10:BS$2310,Gb_VQS_8586!$BL$10:$BL$2310,$A136,Gb_VQS_8586!$BM$10:$BM$2310,34)+SUMIFS(Gb_VQS_8586!BS$10:BS$2310,Gb_VQS_8586!$BL$10:$BL$2310,$A136,Gb_VQS_8586!$BM$10:$BM$2310,36)</f>
        <v>39600</v>
      </c>
      <c r="BX136" s="103">
        <f>_xlfn.IFNA(VLOOKUP($A136,Gb_Stand!$B$10:$H$585,D$6,FALSE),0)</f>
        <v>0</v>
      </c>
      <c r="BY136" s="102">
        <f>_xlfn.IFNA(VLOOKUP($A136,Gb_Stand!$B$10:$H$585,E$6,FALSE),0)</f>
        <v>205000</v>
      </c>
      <c r="BZ136" s="102">
        <f>_xlfn.IFNA(VLOOKUP($A136,Gb_Stand!$B$10:$H$585,F$6,FALSE),0)</f>
        <v>179300</v>
      </c>
      <c r="CA136" s="102">
        <f>_xlfn.IFNA(VLOOKUP($A136,Gb_Stand!$B$10:$H$585,G$6,FALSE),0)</f>
        <v>153600</v>
      </c>
      <c r="CB136" s="102">
        <f>_xlfn.IFNA(VLOOKUP($A136,Gb_Stand!$B$10:$H$585,H$6,FALSE),0)</f>
        <v>127900</v>
      </c>
      <c r="CC136" s="101">
        <f>_xlfn.IFNA(VLOOKUP($A136,Gb_Stand!$B$10:$H$585,I$6,FALSE),0)</f>
        <v>102200</v>
      </c>
      <c r="CD136" s="103">
        <f>_xlfn.IFNA(VLOOKUP($A136,Gb_Stand!$K$10:$Q$585,D$6,FALSE),0)</f>
        <v>0</v>
      </c>
      <c r="CE136" s="102">
        <f>_xlfn.IFNA(VLOOKUP($A136,Gb_Stand!$K$10:$Q$585,E$6,FALSE),0)</f>
        <v>0</v>
      </c>
      <c r="CF136" s="102">
        <f>_xlfn.IFNA(VLOOKUP($A136,Gb_Stand!$K$10:$Q$585,F$6,FALSE),0)</f>
        <v>0</v>
      </c>
      <c r="CG136" s="102">
        <f>_xlfn.IFNA(VLOOKUP($A136,Gb_Stand!$K$10:$Q$585,G$6,FALSE),0)</f>
        <v>0</v>
      </c>
      <c r="CH136" s="102">
        <f>_xlfn.IFNA(VLOOKUP($A136,Gb_Stand!$K$10:$Q$585,H$6,FALSE),0)</f>
        <v>0</v>
      </c>
      <c r="CI136" s="101">
        <f>_xlfn.IFNA(VLOOKUP($A136,Gb_Stand!$K$10:$Q$585,I$6,FALSE),0)</f>
        <v>0</v>
      </c>
      <c r="CJ136" s="103">
        <f>_xlfn.IFNA(VLOOKUP($A136,Gb_Stand!$T$10:$Z$585,D$6,FALSE),0)</f>
        <v>937529.02</v>
      </c>
      <c r="CK136" s="102">
        <f>_xlfn.IFNA(VLOOKUP($A136,Gb_Stand!$T$10:$Z$585,E$6,FALSE),0)</f>
        <v>763800</v>
      </c>
      <c r="CL136" s="102">
        <f>_xlfn.IFNA(VLOOKUP($A136,Gb_Stand!$T$10:$Z$585,F$6,FALSE),0)</f>
        <v>676400</v>
      </c>
      <c r="CM136" s="102">
        <f>_xlfn.IFNA(VLOOKUP($A136,Gb_Stand!$T$10:$Z$585,G$6,FALSE),0)</f>
        <v>587900</v>
      </c>
      <c r="CN136" s="102">
        <f>_xlfn.IFNA(VLOOKUP($A136,Gb_Stand!$T$10:$Z$585,H$6,FALSE),0)</f>
        <v>498200</v>
      </c>
      <c r="CO136" s="101">
        <f>_xlfn.IFNA(VLOOKUP($A136,Gb_Stand!$T$10:$Z$585,I$6,FALSE),0)</f>
        <v>407300</v>
      </c>
      <c r="CP136" s="103">
        <f>_xlfn.IFNA(VLOOKUP($A136,Gb_Stand!$AC$10:$AI$585,D$6,FALSE),0)</f>
        <v>0</v>
      </c>
      <c r="CQ136" s="102">
        <f>_xlfn.IFNA(VLOOKUP($A136,Gb_Stand!$AC$10:$AI$585,E$6,FALSE),0)</f>
        <v>0</v>
      </c>
      <c r="CR136" s="102">
        <f>_xlfn.IFNA(VLOOKUP($A136,Gb_Stand!$AC$10:$AI$585,F$6,FALSE),0)</f>
        <v>0</v>
      </c>
      <c r="CS136" s="102">
        <f>_xlfn.IFNA(VLOOKUP($A136,Gb_Stand!$AC$10:$AI$585,G$6,FALSE),0)</f>
        <v>0</v>
      </c>
      <c r="CT136" s="102">
        <f>_xlfn.IFNA(VLOOKUP($A136,Gb_Stand!$AC$10:$AI$585,H$6,FALSE),0)</f>
        <v>0</v>
      </c>
      <c r="CU136" s="101">
        <f>_xlfn.IFNA(VLOOKUP($A136,Gb_Stand!$AC$10:$AI$585,I$6,FALSE),0)</f>
        <v>0</v>
      </c>
    </row>
    <row r="137" spans="1:99" x14ac:dyDescent="0.4">
      <c r="A137" s="106">
        <v>21006</v>
      </c>
      <c r="B137" s="105" t="s">
        <v>81</v>
      </c>
      <c r="C137" s="104"/>
      <c r="D137" s="103">
        <f>_xlfn.IFNA(VLOOKUP($A137,Gb_VQS!$B$10:$H$585,D$6,FALSE),0)+SUMIFS(Gb_VQS!$V$10:$V$1160,Gb_VQS!$T$10:$T$1160,$A137,Gb_VQS!$U$10:$U$1160,31)+SUMIFS(Gb_VQS!$AX$10:$AX$1735,Gb_VQS!$AV$10:$AV$1735,$A137,Gb_VQS!$AW$10:$AW$1735,13)</f>
        <v>4740654.37</v>
      </c>
      <c r="E137" s="102">
        <f>_xlfn.IFNA(VLOOKUP($A137,Gb_VQS!$B$10:$H$585,E$6,FALSE),0)+SUMIFS(Gb_VQS!W$10:W$1160,Gb_VQS!$T$10:$T$1160,$A137)</f>
        <v>4583400</v>
      </c>
      <c r="F137" s="102">
        <f>_xlfn.IFNA(VLOOKUP($A137,Gb_VQS!$B$10:$H$585,F$6,FALSE),0)+SUMIFS(Gb_VQS!X$10:X$1160,Gb_VQS!$T$10:$T$1160,$A137)</f>
        <v>4204300</v>
      </c>
      <c r="G137" s="102">
        <f>_xlfn.IFNA(VLOOKUP($A137,Gb_VQS!$B$10:$H$585,G$6,FALSE),0)+SUMIFS(Gb_VQS!Y$10:Y$1160,Gb_VQS!$T$10:$T$1160,$A137)</f>
        <v>4298300</v>
      </c>
      <c r="H137" s="102">
        <f>_xlfn.IFNA(VLOOKUP($A137,Gb_VQS!$B$10:$H$585,H$6,FALSE),0)+SUMIFS(Gb_VQS!Z$10:Z$1160,Gb_VQS!$T$10:$T$1160,$A137)</f>
        <v>4372600</v>
      </c>
      <c r="I137" s="101">
        <f>_xlfn.IFNA(VLOOKUP($A137,Gb_VQS!$B$10:$H$585,I$6,FALSE),0)+SUMIFS(Gb_VQS!AA$10:AA$1160,Gb_VQS!$T$10:$T$1160,$A137)</f>
        <v>4428300</v>
      </c>
      <c r="J137" s="103">
        <f>_xlfn.IFNA(VLOOKUP($A137,Gb_VQS!$K$10:$Q$585,D$6,FALSE),0)</f>
        <v>4251755.6399999997</v>
      </c>
      <c r="K137" s="102">
        <f>_xlfn.IFNA(VLOOKUP($A137,Gb_VQS!$K$10:$Q$585,E$6,FALSE),0)</f>
        <v>4630400</v>
      </c>
      <c r="L137" s="102">
        <f>_xlfn.IFNA(VLOOKUP($A137,Gb_VQS!$K$10:$Q$585,F$6,FALSE),0)</f>
        <v>4288400</v>
      </c>
      <c r="M137" s="102">
        <f>_xlfn.IFNA(VLOOKUP($A137,Gb_VQS!$K$10:$Q$585,G$6,FALSE),0)</f>
        <v>4328000</v>
      </c>
      <c r="N137" s="102">
        <f>_xlfn.IFNA(VLOOKUP($A137,Gb_VQS!$K$10:$Q$585,H$6,FALSE),0)</f>
        <v>4386100</v>
      </c>
      <c r="O137" s="101">
        <f>_xlfn.IFNA(VLOOKUP($A137,Gb_VQS!$K$10:$Q$585,I$6,FALSE),0)</f>
        <v>4432400</v>
      </c>
      <c r="P137" s="103">
        <f>SUMIFS(Gb_VQS!$AY$10:$AY$1735,Gb_VQS!$AV$10:$AV$1735,$A137,Gb_VQS!$AW$10:$AW$1735,10)</f>
        <v>6563.48</v>
      </c>
      <c r="Q137" s="102">
        <f>_xlfn.IFNA(VLOOKUP($A137,Gb_VQS!$AM$10:$AS$585,E$6,FALSE),0)</f>
        <v>0</v>
      </c>
      <c r="R137" s="102">
        <f>_xlfn.IFNA(VLOOKUP($A137,Gb_VQS!$AM$10:$AS$585,F$6,FALSE),0)</f>
        <v>0</v>
      </c>
      <c r="S137" s="102">
        <f>_xlfn.IFNA(VLOOKUP($A137,Gb_VQS!$AM$10:$AS$585,G$6,FALSE),0)</f>
        <v>0</v>
      </c>
      <c r="T137" s="102">
        <f>_xlfn.IFNA(VLOOKUP($A137,Gb_VQS!$AM$10:$AS$585,H$6,FALSE),0)</f>
        <v>0</v>
      </c>
      <c r="U137" s="101">
        <f>_xlfn.IFNA(VLOOKUP($A137,Gb_VQS!$AM$10:$AS$585,I$6,FALSE),0)</f>
        <v>0</v>
      </c>
      <c r="V137" s="103">
        <f>SUMIFS(Gb_VQS!$AX$10:$AX$1735,Gb_VQS!$AV$10:$AV$1735,$A137,Gb_VQS!$AW$10:$AW$1735,10)+SUMIFS(Gb_VQS!$AX$10:$AX$1735,Gb_VQS!$AV$10:$AV$1735,$A137,Gb_VQS!$AW$10:$AW$1735,11)-SUMIFS(Gb_VQS!$AY$10:$AY$1735,Gb_VQS!$AV$10:$AV$1735,$A137,Gb_VQS!$AW$10:$AW$1735,11)</f>
        <v>166237.19</v>
      </c>
      <c r="W137" s="102">
        <f>_xlfn.IFNA(VLOOKUP($A137,Gb_VQS!$AD$10:$AO$585,E$6,FALSE),0)</f>
        <v>543900</v>
      </c>
      <c r="X137" s="102">
        <f>_xlfn.IFNA(VLOOKUP($A137,Gb_VQS!$AD$10:$AO$585,F$6,FALSE),0)</f>
        <v>8000</v>
      </c>
      <c r="Y137" s="102">
        <f>_xlfn.IFNA(VLOOKUP($A137,Gb_VQS!$AD$10:$AO$585,G$6,FALSE),0)</f>
        <v>14500</v>
      </c>
      <c r="Z137" s="102">
        <f>_xlfn.IFNA(VLOOKUP($A137,Gb_VQS!$AD$10:$AO$585,H$6,FALSE),0)</f>
        <v>13500</v>
      </c>
      <c r="AA137" s="101">
        <f>_xlfn.IFNA(VLOOKUP($A137,Gb_VQS!$AD$10:$AO$585,I$6,FALSE),0)</f>
        <v>1500</v>
      </c>
      <c r="AB137" s="103"/>
      <c r="AC137" s="102"/>
      <c r="AD137" s="102"/>
      <c r="AE137" s="102"/>
      <c r="AF137" s="102"/>
      <c r="AG137" s="101"/>
      <c r="AH137" s="103"/>
      <c r="AI137" s="102"/>
      <c r="AJ137" s="102"/>
      <c r="AK137" s="102"/>
      <c r="AL137" s="102"/>
      <c r="AM137" s="101"/>
      <c r="AN137" s="103">
        <f>_xlfn.IFNA(VLOOKUP($A137,Gb_VQS_8586!$B$10:$H$585,D$6,FALSE),0)+SUMIFS(Gb_VQS_8586!$V$10:$V$1160,Gb_VQS_8586!$T$10:$T$1160,$A137,Gb_VQS_8586!$U$10:$U$1160,31)+SUMIFS(Gb_VQS_8586!$AX$10:$AX$1735,Gb_VQS_8586!$AV$10:$AV$1735,$A137,Gb_VQS_8586!$AW$10:$AW$1735,13)</f>
        <v>695670.65</v>
      </c>
      <c r="AO137" s="102">
        <f>_xlfn.IFNA(VLOOKUP($A137,Gb_VQS_8586!$B$10:$H$585,E$6,FALSE),0)+SUMIFS(Gb_VQS_8586!W$10:W$1160,Gb_VQS_8586!$T$10:$T$1160,$A137)</f>
        <v>681300</v>
      </c>
      <c r="AP137" s="102">
        <f>_xlfn.IFNA(VLOOKUP($A137,Gb_VQS_8586!$B$10:$H$585,F$6,FALSE),0)+SUMIFS(Gb_VQS_8586!X$10:X$1160,Gb_VQS_8586!$T$10:$T$1160,$A137)</f>
        <v>704800</v>
      </c>
      <c r="AQ137" s="102">
        <f>_xlfn.IFNA(VLOOKUP($A137,Gb_VQS_8586!$B$10:$H$585,G$6,FALSE),0)+SUMIFS(Gb_VQS_8586!Y$10:Y$1160,Gb_VQS_8586!$T$10:$T$1160,$A137)</f>
        <v>721400</v>
      </c>
      <c r="AR137" s="102">
        <f>_xlfn.IFNA(VLOOKUP($A137,Gb_VQS_8586!$B$10:$H$585,H$6,FALSE),0)+SUMIFS(Gb_VQS_8586!Z$10:Z$1160,Gb_VQS_8586!$T$10:$T$1160,$A137)</f>
        <v>736300</v>
      </c>
      <c r="AS137" s="101">
        <f>_xlfn.IFNA(VLOOKUP($A137,Gb_VQS_8586!$B$10:$H$585,I$6,FALSE),0)+SUMIFS(Gb_VQS_8586!AA$10:AA$1160,Gb_VQS_8586!$T$10:$T$1160,$A137)</f>
        <v>750700</v>
      </c>
      <c r="AT137" s="103">
        <f>_xlfn.IFNA(VLOOKUP($A137,Gb_VQS_8586!$K$10:$Q$585,D$6,FALSE),0)</f>
        <v>613101.52</v>
      </c>
      <c r="AU137" s="102">
        <f>_xlfn.IFNA(VLOOKUP($A137,Gb_VQS_8586!$K$10:$Q$585,E$6,FALSE),0)</f>
        <v>632700</v>
      </c>
      <c r="AV137" s="102">
        <f>_xlfn.IFNA(VLOOKUP($A137,Gb_VQS_8586!$K$10:$Q$585,F$6,FALSE),0)</f>
        <v>637900</v>
      </c>
      <c r="AW137" s="102">
        <f>_xlfn.IFNA(VLOOKUP($A137,Gb_VQS_8586!$K$10:$Q$585,G$6,FALSE),0)</f>
        <v>644400</v>
      </c>
      <c r="AX137" s="102">
        <f>_xlfn.IFNA(VLOOKUP($A137,Gb_VQS_8586!$K$10:$Q$585,H$6,FALSE),0)</f>
        <v>659600</v>
      </c>
      <c r="AY137" s="101">
        <f>_xlfn.IFNA(VLOOKUP($A137,Gb_VQS_8586!$K$10:$Q$585,I$6,FALSE),0)</f>
        <v>668000</v>
      </c>
      <c r="AZ137" s="103">
        <f>SUMIFS(Gb_VQS_8586!$AY$10:$AY$1735,Gb_VQS_8586!$AV$10:$AV$1735,$A137,Gb_VQS_8586!$AW$10:$AW$1735,10)</f>
        <v>0</v>
      </c>
      <c r="BA137" s="102">
        <f>_xlfn.IFNA(VLOOKUP($A137,Gb_VQS_8586!$AM$10:$AS$585,E$6,FALSE),0)</f>
        <v>0</v>
      </c>
      <c r="BB137" s="102">
        <f>_xlfn.IFNA(VLOOKUP($A137,Gb_VQS_8586!$AM$10:$AS$585,F$6,FALSE),0)</f>
        <v>0</v>
      </c>
      <c r="BC137" s="102">
        <f>_xlfn.IFNA(VLOOKUP($A137,Gb_VQS_8586!$AM$10:$AS$585,G$6,FALSE),0)</f>
        <v>0</v>
      </c>
      <c r="BD137" s="102">
        <f>_xlfn.IFNA(VLOOKUP($A137,Gb_VQS_8586!$AM$10:$AS$585,H$6,FALSE),0)</f>
        <v>0</v>
      </c>
      <c r="BE137" s="101">
        <f>_xlfn.IFNA(VLOOKUP($A137,Gb_VQS_8586!$AM$10:$AS$585,I$6,FALSE),0)</f>
        <v>0</v>
      </c>
      <c r="BF137" s="103">
        <f>SUMIFS(Gb_VQS_8586!$AX$10:$AX$1735,Gb_VQS_8586!$AV$10:$AV$1735,$A137,Gb_VQS_8586!$AW$10:$AW$1735,10)+SUMIFS(Gb_VQS_8586!$AX$10:$AX$1735,Gb_VQS_8586!$AV$10:$AV$1735,$A137,Gb_VQS_8586!$AW$10:$AW$1735,11)-SUMIFS(Gb_VQS_8586!$AY$10:$AY$1735,Gb_VQS_8586!$AV$10:$AV$1735,$A137,Gb_VQS_8586!$AW$10:$AW$1735,11)</f>
        <v>6482.61</v>
      </c>
      <c r="BG137" s="102">
        <f>_xlfn.IFNA(VLOOKUP($A137,Gb_VQS_8586!$AD$10:$AO$585,E$6,FALSE),0)</f>
        <v>0</v>
      </c>
      <c r="BH137" s="102">
        <f>_xlfn.IFNA(VLOOKUP($A137,Gb_VQS_8586!$AD$10:$AO$585,F$6,FALSE),0)</f>
        <v>0</v>
      </c>
      <c r="BI137" s="102">
        <f>_xlfn.IFNA(VLOOKUP($A137,Gb_VQS_8586!$AD$10:$AO$585,G$6,FALSE),0)</f>
        <v>0</v>
      </c>
      <c r="BJ137" s="102">
        <f>_xlfn.IFNA(VLOOKUP($A137,Gb_VQS_8586!$AD$10:$AO$585,H$6,FALSE),0)</f>
        <v>0</v>
      </c>
      <c r="BK137" s="101">
        <f>_xlfn.IFNA(VLOOKUP($A137,Gb_VQS_8586!$AD$10:$AO$585,I$6,FALSE),0)</f>
        <v>0</v>
      </c>
      <c r="BL137" s="103">
        <f>SUMIFS(Gb_VQS_8586!BD$10:BD$2310,Gb_VQS_8586!$BB$10:$BB$2310,$A137,Gb_VQS_8586!$BC$10:$BC$2310,23)+SUMIFS(Gb_VQS_8586!BD$10:BD$2310,Gb_VQS_8586!$BB$10:$BB$2310,$A137,Gb_VQS_8586!$BC$10:$BC$2310,21)+SUMIFS(Gb_VQS_8586!BN$10:BN$2310,Gb_VQS_8586!$BL$10:$BL$2310,$A137,Gb_VQS_8586!$BM$10:$BM$2310,33)+SUMIFS(Gb_VQS_8586!BN$10:BN$2310,Gb_VQS_8586!$BL$10:$BL$2310,$A137,Gb_VQS_8586!$BM$10:$BM$2310,35)+SUMIFS(Gb_VQS_8586!$V$10:$V$1160,Gb_VQS_8586!$T$10:$T$1160,$A137,Gb_VQS_8586!$U$10:$U$1160,33)-SUMIFS(Gb_VQS_8586!$AX$10:$AX$1735,Gb_VQS_8586!$AV$10:$AV$1735,$A137,Gb_VQS_8586!$AW$10:$AW$1735,13)</f>
        <v>3492.7999999999993</v>
      </c>
      <c r="BM137" s="102">
        <f>SUMIFS(Gb_VQS_8586!BE$10:BE$2310,Gb_VQS_8586!$BB$10:$BB$2310,$A137,Gb_VQS_8586!$BC$10:$BC$2310,23)+SUMIFS(Gb_VQS_8586!BE$10:BE$2310,Gb_VQS_8586!$BB$10:$BB$2310,$A137,Gb_VQS_8586!$BC$10:$BC$2310,21)+SUMIFS(Gb_VQS_8586!BO$10:BO$2310,Gb_VQS_8586!$BL$10:$BL$2310,$A137,Gb_VQS_8586!$BM$10:$BM$2310,33)+SUMIFS(Gb_VQS_8586!BO$10:BO$2310,Gb_VQS_8586!$BL$10:$BL$2310,$A137,Gb_VQS_8586!$BM$10:$BM$2310,35)</f>
        <v>1400</v>
      </c>
      <c r="BN137" s="102">
        <f>SUMIFS(Gb_VQS_8586!BF$10:BF$2310,Gb_VQS_8586!$BB$10:$BB$2310,$A137,Gb_VQS_8586!$BC$10:$BC$2310,23)+SUMIFS(Gb_VQS_8586!BF$10:BF$2310,Gb_VQS_8586!$BB$10:$BB$2310,$A137,Gb_VQS_8586!$BC$10:$BC$2310,21)+SUMIFS(Gb_VQS_8586!BP$10:BP$2310,Gb_VQS_8586!$BL$10:$BL$2310,$A137,Gb_VQS_8586!$BM$10:$BM$2310,33)+SUMIFS(Gb_VQS_8586!BP$10:BP$2310,Gb_VQS_8586!$BL$10:$BL$2310,$A137,Gb_VQS_8586!$BM$10:$BM$2310,35)</f>
        <v>1400</v>
      </c>
      <c r="BO137" s="102">
        <f>SUMIFS(Gb_VQS_8586!BG$10:BG$2310,Gb_VQS_8586!$BB$10:$BB$2310,$A137,Gb_VQS_8586!$BC$10:$BC$2310,23)+SUMIFS(Gb_VQS_8586!BG$10:BG$2310,Gb_VQS_8586!$BB$10:$BB$2310,$A137,Gb_VQS_8586!$BC$10:$BC$2310,21)+SUMIFS(Gb_VQS_8586!BQ$10:BQ$2310,Gb_VQS_8586!$BL$10:$BL$2310,$A137,Gb_VQS_8586!$BM$10:$BM$2310,33)+SUMIFS(Gb_VQS_8586!BQ$10:BQ$2310,Gb_VQS_8586!$BL$10:$BL$2310,$A137,Gb_VQS_8586!$BM$10:$BM$2310,35)</f>
        <v>1400</v>
      </c>
      <c r="BP137" s="102">
        <f>SUMIFS(Gb_VQS_8586!BH$10:BH$2310,Gb_VQS_8586!$BB$10:$BB$2310,$A137,Gb_VQS_8586!$BC$10:$BC$2310,23)+SUMIFS(Gb_VQS_8586!BH$10:BH$2310,Gb_VQS_8586!$BB$10:$BB$2310,$A137,Gb_VQS_8586!$BC$10:$BC$2310,21)+SUMIFS(Gb_VQS_8586!BR$10:BR$2310,Gb_VQS_8586!$BL$10:$BL$2310,$A137,Gb_VQS_8586!$BM$10:$BM$2310,33)+SUMIFS(Gb_VQS_8586!BR$10:BR$2310,Gb_VQS_8586!$BL$10:$BL$2310,$A137,Gb_VQS_8586!$BM$10:$BM$2310,35)</f>
        <v>1400</v>
      </c>
      <c r="BQ137" s="101">
        <f>SUMIFS(Gb_VQS_8586!BI$10:BI$2310,Gb_VQS_8586!$BB$10:$BB$2310,$A137,Gb_VQS_8586!$BC$10:$BC$2310,23)+SUMIFS(Gb_VQS_8586!BI$10:BI$2310,Gb_VQS_8586!$BB$10:$BB$2310,$A137,Gb_VQS_8586!$BC$10:$BC$2310,21)+SUMIFS(Gb_VQS_8586!BS$10:BS$2310,Gb_VQS_8586!$BL$10:$BL$2310,$A137,Gb_VQS_8586!$BM$10:$BM$2310,33)+SUMIFS(Gb_VQS_8586!BS$10:BS$2310,Gb_VQS_8586!$BL$10:$BL$2310,$A137,Gb_VQS_8586!$BM$10:$BM$2310,35)</f>
        <v>1400</v>
      </c>
      <c r="BR137" s="103">
        <f>SUMIFS(Gb_VQS_8586!BD$10:BD$2310,Gb_VQS_8586!$BB$10:$BB$2310,$A137,Gb_VQS_8586!$BC$10:$BC$2310,24)+SUMIFS(Gb_VQS_8586!BD$10:BD$2310,Gb_VQS_8586!$BB$10:$BB$2310,$A137,Gb_VQS_8586!$BC$10:$BC$2310,22)+SUMIFS(Gb_VQS_8586!BN$10:BN$2310,Gb_VQS_8586!$BL$10:$BL$2310,$A137,Gb_VQS_8586!$BM$10:$BM$2310,34)+SUMIFS(Gb_VQS_8586!BN$10:BN$2310,Gb_VQS_8586!$BL$10:$BL$2310,$A137,Gb_VQS_8586!$BM$10:$BM$2310,36)</f>
        <v>42325.25</v>
      </c>
      <c r="BS137" s="102">
        <f>SUMIFS(Gb_VQS_8586!BE$10:BE$2310,Gb_VQS_8586!$BB$10:$BB$2310,$A137,Gb_VQS_8586!$BC$10:$BC$2310,24)+SUMIFS(Gb_VQS_8586!BE$10:BE$2310,Gb_VQS_8586!$BB$10:$BB$2310,$A137,Gb_VQS_8586!$BC$10:$BC$2310,22)+SUMIFS(Gb_VQS_8586!BO$10:BO$2310,Gb_VQS_8586!$BL$10:$BL$2310,$A137,Gb_VQS_8586!$BM$10:$BM$2310,34)+SUMIFS(Gb_VQS_8586!BO$10:BO$2310,Gb_VQS_8586!$BL$10:$BL$2310,$A137,Gb_VQS_8586!$BM$10:$BM$2310,36)</f>
        <v>43000</v>
      </c>
      <c r="BT137" s="102">
        <f>SUMIFS(Gb_VQS_8586!BF$10:BF$2310,Gb_VQS_8586!$BB$10:$BB$2310,$A137,Gb_VQS_8586!$BC$10:$BC$2310,24)+SUMIFS(Gb_VQS_8586!BF$10:BF$2310,Gb_VQS_8586!$BB$10:$BB$2310,$A137,Gb_VQS_8586!$BC$10:$BC$2310,22)+SUMIFS(Gb_VQS_8586!BP$10:BP$2310,Gb_VQS_8586!$BL$10:$BL$2310,$A137,Gb_VQS_8586!$BM$10:$BM$2310,34)+SUMIFS(Gb_VQS_8586!BP$10:BP$2310,Gb_VQS_8586!$BL$10:$BL$2310,$A137,Gb_VQS_8586!$BM$10:$BM$2310,36)</f>
        <v>43400</v>
      </c>
      <c r="BU137" s="102">
        <f>SUMIFS(Gb_VQS_8586!BG$10:BG$2310,Gb_VQS_8586!$BB$10:$BB$2310,$A137,Gb_VQS_8586!$BC$10:$BC$2310,24)+SUMIFS(Gb_VQS_8586!BG$10:BG$2310,Gb_VQS_8586!$BB$10:$BB$2310,$A137,Gb_VQS_8586!$BC$10:$BC$2310,22)+SUMIFS(Gb_VQS_8586!BQ$10:BQ$2310,Gb_VQS_8586!$BL$10:$BL$2310,$A137,Gb_VQS_8586!$BM$10:$BM$2310,34)+SUMIFS(Gb_VQS_8586!BQ$10:BQ$2310,Gb_VQS_8586!$BL$10:$BL$2310,$A137,Gb_VQS_8586!$BM$10:$BM$2310,36)</f>
        <v>44100</v>
      </c>
      <c r="BV137" s="102">
        <f>SUMIFS(Gb_VQS_8586!BH$10:BH$2310,Gb_VQS_8586!$BB$10:$BB$2310,$A137,Gb_VQS_8586!$BC$10:$BC$2310,24)+SUMIFS(Gb_VQS_8586!BH$10:BH$2310,Gb_VQS_8586!$BB$10:$BB$2310,$A137,Gb_VQS_8586!$BC$10:$BC$2310,22)+SUMIFS(Gb_VQS_8586!BR$10:BR$2310,Gb_VQS_8586!$BL$10:$BL$2310,$A137,Gb_VQS_8586!$BM$10:$BM$2310,34)+SUMIFS(Gb_VQS_8586!BR$10:BR$2310,Gb_VQS_8586!$BL$10:$BL$2310,$A137,Gb_VQS_8586!$BM$10:$BM$2310,36)</f>
        <v>44600</v>
      </c>
      <c r="BW137" s="101">
        <f>SUMIFS(Gb_VQS_8586!BI$10:BI$2310,Gb_VQS_8586!$BB$10:$BB$2310,$A137,Gb_VQS_8586!$BC$10:$BC$2310,24)+SUMIFS(Gb_VQS_8586!BI$10:BI$2310,Gb_VQS_8586!$BB$10:$BB$2310,$A137,Gb_VQS_8586!$BC$10:$BC$2310,22)+SUMIFS(Gb_VQS_8586!BS$10:BS$2310,Gb_VQS_8586!$BL$10:$BL$2310,$A137,Gb_VQS_8586!$BM$10:$BM$2310,34)+SUMIFS(Gb_VQS_8586!BS$10:BS$2310,Gb_VQS_8586!$BL$10:$BL$2310,$A137,Gb_VQS_8586!$BM$10:$BM$2310,36)</f>
        <v>45100</v>
      </c>
      <c r="BX137" s="103">
        <f>_xlfn.IFNA(VLOOKUP($A137,Gb_Stand!$B$10:$H$585,D$6,FALSE),0)</f>
        <v>178812.07</v>
      </c>
      <c r="BY137" s="102">
        <f>_xlfn.IFNA(VLOOKUP($A137,Gb_Stand!$B$10:$H$585,E$6,FALSE),0)</f>
        <v>551100</v>
      </c>
      <c r="BZ137" s="102">
        <f>_xlfn.IFNA(VLOOKUP($A137,Gb_Stand!$B$10:$H$585,F$6,FALSE),0)</f>
        <v>436700</v>
      </c>
      <c r="CA137" s="102">
        <f>_xlfn.IFNA(VLOOKUP($A137,Gb_Stand!$B$10:$H$585,G$6,FALSE),0)</f>
        <v>299700</v>
      </c>
      <c r="CB137" s="102">
        <f>_xlfn.IFNA(VLOOKUP($A137,Gb_Stand!$B$10:$H$585,H$6,FALSE),0)</f>
        <v>162000</v>
      </c>
      <c r="CC137" s="101">
        <f>_xlfn.IFNA(VLOOKUP($A137,Gb_Stand!$B$10:$H$585,I$6,FALSE),0)</f>
        <v>70000</v>
      </c>
      <c r="CD137" s="103">
        <f>_xlfn.IFNA(VLOOKUP($A137,Gb_Stand!$K$10:$Q$585,D$6,FALSE),0)</f>
        <v>0</v>
      </c>
      <c r="CE137" s="102">
        <f>_xlfn.IFNA(VLOOKUP($A137,Gb_Stand!$K$10:$Q$585,E$6,FALSE),0)</f>
        <v>0</v>
      </c>
      <c r="CF137" s="102">
        <f>_xlfn.IFNA(VLOOKUP($A137,Gb_Stand!$K$10:$Q$585,F$6,FALSE),0)</f>
        <v>0</v>
      </c>
      <c r="CG137" s="102">
        <f>_xlfn.IFNA(VLOOKUP($A137,Gb_Stand!$K$10:$Q$585,G$6,FALSE),0)</f>
        <v>0</v>
      </c>
      <c r="CH137" s="102">
        <f>_xlfn.IFNA(VLOOKUP($A137,Gb_Stand!$K$10:$Q$585,H$6,FALSE),0)</f>
        <v>0</v>
      </c>
      <c r="CI137" s="101">
        <f>_xlfn.IFNA(VLOOKUP($A137,Gb_Stand!$K$10:$Q$585,I$6,FALSE),0)</f>
        <v>0</v>
      </c>
      <c r="CJ137" s="103">
        <f>_xlfn.IFNA(VLOOKUP($A137,Gb_Stand!$T$10:$Z$585,D$6,FALSE),0)</f>
        <v>929378.76</v>
      </c>
      <c r="CK137" s="102">
        <f>_xlfn.IFNA(VLOOKUP($A137,Gb_Stand!$T$10:$Z$585,E$6,FALSE),0)</f>
        <v>780500</v>
      </c>
      <c r="CL137" s="102">
        <f>_xlfn.IFNA(VLOOKUP($A137,Gb_Stand!$T$10:$Z$585,F$6,FALSE),0)</f>
        <v>651400</v>
      </c>
      <c r="CM137" s="102">
        <f>_xlfn.IFNA(VLOOKUP($A137,Gb_Stand!$T$10:$Z$585,G$6,FALSE),0)</f>
        <v>561700</v>
      </c>
      <c r="CN137" s="102">
        <f>_xlfn.IFNA(VLOOKUP($A137,Gb_Stand!$T$10:$Z$585,H$6,FALSE),0)</f>
        <v>471100</v>
      </c>
      <c r="CO137" s="101">
        <f>_xlfn.IFNA(VLOOKUP($A137,Gb_Stand!$T$10:$Z$585,I$6,FALSE),0)</f>
        <v>388900</v>
      </c>
      <c r="CP137" s="103">
        <f>_xlfn.IFNA(VLOOKUP($A137,Gb_Stand!$AC$10:$AI$585,D$6,FALSE),0)</f>
        <v>0</v>
      </c>
      <c r="CQ137" s="102">
        <f>_xlfn.IFNA(VLOOKUP($A137,Gb_Stand!$AC$10:$AI$585,E$6,FALSE),0)</f>
        <v>0</v>
      </c>
      <c r="CR137" s="102">
        <f>_xlfn.IFNA(VLOOKUP($A137,Gb_Stand!$AC$10:$AI$585,F$6,FALSE),0)</f>
        <v>0</v>
      </c>
      <c r="CS137" s="102">
        <f>_xlfn.IFNA(VLOOKUP($A137,Gb_Stand!$AC$10:$AI$585,G$6,FALSE),0)</f>
        <v>0</v>
      </c>
      <c r="CT137" s="102">
        <f>_xlfn.IFNA(VLOOKUP($A137,Gb_Stand!$AC$10:$AI$585,H$6,FALSE),0)</f>
        <v>0</v>
      </c>
      <c r="CU137" s="101">
        <f>_xlfn.IFNA(VLOOKUP($A137,Gb_Stand!$AC$10:$AI$585,I$6,FALSE),0)</f>
        <v>0</v>
      </c>
    </row>
    <row r="138" spans="1:99" x14ac:dyDescent="0.4">
      <c r="A138" s="106">
        <v>21007</v>
      </c>
      <c r="B138" s="105" t="s">
        <v>80</v>
      </c>
      <c r="C138" s="104"/>
      <c r="D138" s="103">
        <f>_xlfn.IFNA(VLOOKUP($A138,Gb_VQS!$B$10:$H$585,D$6,FALSE),0)+SUMIFS(Gb_VQS!$V$10:$V$1160,Gb_VQS!$T$10:$T$1160,$A138,Gb_VQS!$U$10:$U$1160,31)+SUMIFS(Gb_VQS!$AX$10:$AX$1735,Gb_VQS!$AV$10:$AV$1735,$A138,Gb_VQS!$AW$10:$AW$1735,13)</f>
        <v>6827173.0800000001</v>
      </c>
      <c r="E138" s="102">
        <f>_xlfn.IFNA(VLOOKUP($A138,Gb_VQS!$B$10:$H$585,E$6,FALSE),0)+SUMIFS(Gb_VQS!W$10:W$1160,Gb_VQS!$T$10:$T$1160,$A138)</f>
        <v>5570400</v>
      </c>
      <c r="F138" s="102">
        <f>_xlfn.IFNA(VLOOKUP($A138,Gb_VQS!$B$10:$H$585,F$6,FALSE),0)+SUMIFS(Gb_VQS!X$10:X$1160,Gb_VQS!$T$10:$T$1160,$A138)</f>
        <v>5572600</v>
      </c>
      <c r="G138" s="102">
        <f>_xlfn.IFNA(VLOOKUP($A138,Gb_VQS!$B$10:$H$585,G$6,FALSE),0)+SUMIFS(Gb_VQS!Y$10:Y$1160,Gb_VQS!$T$10:$T$1160,$A138)</f>
        <v>5662500</v>
      </c>
      <c r="H138" s="102">
        <f>_xlfn.IFNA(VLOOKUP($A138,Gb_VQS!$B$10:$H$585,H$6,FALSE),0)+SUMIFS(Gb_VQS!Z$10:Z$1160,Gb_VQS!$T$10:$T$1160,$A138)</f>
        <v>5644000</v>
      </c>
      <c r="I138" s="101">
        <f>_xlfn.IFNA(VLOOKUP($A138,Gb_VQS!$B$10:$H$585,I$6,FALSE),0)+SUMIFS(Gb_VQS!AA$10:AA$1160,Gb_VQS!$T$10:$T$1160,$A138)</f>
        <v>5128600</v>
      </c>
      <c r="J138" s="103">
        <f>_xlfn.IFNA(VLOOKUP($A138,Gb_VQS!$K$10:$Q$585,D$6,FALSE),0)</f>
        <v>5903203</v>
      </c>
      <c r="K138" s="102">
        <f>_xlfn.IFNA(VLOOKUP($A138,Gb_VQS!$K$10:$Q$585,E$6,FALSE),0)</f>
        <v>5373400</v>
      </c>
      <c r="L138" s="102">
        <f>_xlfn.IFNA(VLOOKUP($A138,Gb_VQS!$K$10:$Q$585,F$6,FALSE),0)</f>
        <v>5327900</v>
      </c>
      <c r="M138" s="102">
        <f>_xlfn.IFNA(VLOOKUP($A138,Gb_VQS!$K$10:$Q$585,G$6,FALSE),0)</f>
        <v>5423600</v>
      </c>
      <c r="N138" s="102">
        <f>_xlfn.IFNA(VLOOKUP($A138,Gb_VQS!$K$10:$Q$585,H$6,FALSE),0)</f>
        <v>5511500</v>
      </c>
      <c r="O138" s="101">
        <f>_xlfn.IFNA(VLOOKUP($A138,Gb_VQS!$K$10:$Q$585,I$6,FALSE),0)</f>
        <v>5570100</v>
      </c>
      <c r="P138" s="103">
        <f>SUMIFS(Gb_VQS!$AY$10:$AY$1735,Gb_VQS!$AV$10:$AV$1735,$A138,Gb_VQS!$AW$10:$AW$1735,10)</f>
        <v>141.61000000000001</v>
      </c>
      <c r="Q138" s="102">
        <f>_xlfn.IFNA(VLOOKUP($A138,Gb_VQS!$AM$10:$AS$585,E$6,FALSE),0)</f>
        <v>0</v>
      </c>
      <c r="R138" s="102">
        <f>_xlfn.IFNA(VLOOKUP($A138,Gb_VQS!$AM$10:$AS$585,F$6,FALSE),0)</f>
        <v>0</v>
      </c>
      <c r="S138" s="102">
        <f>_xlfn.IFNA(VLOOKUP($A138,Gb_VQS!$AM$10:$AS$585,G$6,FALSE),0)</f>
        <v>0</v>
      </c>
      <c r="T138" s="102">
        <f>_xlfn.IFNA(VLOOKUP($A138,Gb_VQS!$AM$10:$AS$585,H$6,FALSE),0)</f>
        <v>0</v>
      </c>
      <c r="U138" s="101">
        <f>_xlfn.IFNA(VLOOKUP($A138,Gb_VQS!$AM$10:$AS$585,I$6,FALSE),0)</f>
        <v>0</v>
      </c>
      <c r="V138" s="103">
        <f>SUMIFS(Gb_VQS!$AX$10:$AX$1735,Gb_VQS!$AV$10:$AV$1735,$A138,Gb_VQS!$AW$10:$AW$1735,10)+SUMIFS(Gb_VQS!$AX$10:$AX$1735,Gb_VQS!$AV$10:$AV$1735,$A138,Gb_VQS!$AW$10:$AW$1735,11)-SUMIFS(Gb_VQS!$AY$10:$AY$1735,Gb_VQS!$AV$10:$AV$1735,$A138,Gb_VQS!$AW$10:$AW$1735,11)</f>
        <v>485029.52</v>
      </c>
      <c r="W138" s="102">
        <f>_xlfn.IFNA(VLOOKUP($A138,Gb_VQS!$AD$10:$AO$585,E$6,FALSE),0)</f>
        <v>203000</v>
      </c>
      <c r="X138" s="102">
        <f>_xlfn.IFNA(VLOOKUP($A138,Gb_VQS!$AD$10:$AO$585,F$6,FALSE),0)</f>
        <v>43500</v>
      </c>
      <c r="Y138" s="102">
        <f>_xlfn.IFNA(VLOOKUP($A138,Gb_VQS!$AD$10:$AO$585,G$6,FALSE),0)</f>
        <v>15500</v>
      </c>
      <c r="Z138" s="102">
        <f>_xlfn.IFNA(VLOOKUP($A138,Gb_VQS!$AD$10:$AO$585,H$6,FALSE),0)</f>
        <v>15500</v>
      </c>
      <c r="AA138" s="101">
        <f>_xlfn.IFNA(VLOOKUP($A138,Gb_VQS!$AD$10:$AO$585,I$6,FALSE),0)</f>
        <v>15500</v>
      </c>
      <c r="AB138" s="103"/>
      <c r="AC138" s="102"/>
      <c r="AD138" s="102"/>
      <c r="AE138" s="102"/>
      <c r="AF138" s="102"/>
      <c r="AG138" s="101"/>
      <c r="AH138" s="103"/>
      <c r="AI138" s="102"/>
      <c r="AJ138" s="102"/>
      <c r="AK138" s="102"/>
      <c r="AL138" s="102"/>
      <c r="AM138" s="101"/>
      <c r="AN138" s="103">
        <f>_xlfn.IFNA(VLOOKUP($A138,Gb_VQS_8586!$B$10:$H$585,D$6,FALSE),0)+SUMIFS(Gb_VQS_8586!$V$10:$V$1160,Gb_VQS_8586!$T$10:$T$1160,$A138,Gb_VQS_8586!$U$10:$U$1160,31)+SUMIFS(Gb_VQS_8586!$AX$10:$AX$1735,Gb_VQS_8586!$AV$10:$AV$1735,$A138,Gb_VQS_8586!$AW$10:$AW$1735,13)</f>
        <v>1171456.1399999999</v>
      </c>
      <c r="AO138" s="102">
        <f>_xlfn.IFNA(VLOOKUP($A138,Gb_VQS_8586!$B$10:$H$585,E$6,FALSE),0)+SUMIFS(Gb_VQS_8586!W$10:W$1160,Gb_VQS_8586!$T$10:$T$1160,$A138)</f>
        <v>1090500</v>
      </c>
      <c r="AP138" s="102">
        <f>_xlfn.IFNA(VLOOKUP($A138,Gb_VQS_8586!$B$10:$H$585,F$6,FALSE),0)+SUMIFS(Gb_VQS_8586!X$10:X$1160,Gb_VQS_8586!$T$10:$T$1160,$A138)</f>
        <v>1009100</v>
      </c>
      <c r="AQ138" s="102">
        <f>_xlfn.IFNA(VLOOKUP($A138,Gb_VQS_8586!$B$10:$H$585,G$6,FALSE),0)+SUMIFS(Gb_VQS_8586!Y$10:Y$1160,Gb_VQS_8586!$T$10:$T$1160,$A138)</f>
        <v>1008900</v>
      </c>
      <c r="AR138" s="102">
        <f>_xlfn.IFNA(VLOOKUP($A138,Gb_VQS_8586!$B$10:$H$585,H$6,FALSE),0)+SUMIFS(Gb_VQS_8586!Z$10:Z$1160,Gb_VQS_8586!$T$10:$T$1160,$A138)</f>
        <v>987300</v>
      </c>
      <c r="AS138" s="101">
        <f>_xlfn.IFNA(VLOOKUP($A138,Gb_VQS_8586!$B$10:$H$585,I$6,FALSE),0)+SUMIFS(Gb_VQS_8586!AA$10:AA$1160,Gb_VQS_8586!$T$10:$T$1160,$A138)</f>
        <v>497300</v>
      </c>
      <c r="AT138" s="103">
        <f>_xlfn.IFNA(VLOOKUP($A138,Gb_VQS_8586!$K$10:$Q$585,D$6,FALSE),0)</f>
        <v>1034244.11</v>
      </c>
      <c r="AU138" s="102">
        <f>_xlfn.IFNA(VLOOKUP($A138,Gb_VQS_8586!$K$10:$Q$585,E$6,FALSE),0)</f>
        <v>918500</v>
      </c>
      <c r="AV138" s="102">
        <f>_xlfn.IFNA(VLOOKUP($A138,Gb_VQS_8586!$K$10:$Q$585,F$6,FALSE),0)</f>
        <v>797400</v>
      </c>
      <c r="AW138" s="102">
        <f>_xlfn.IFNA(VLOOKUP($A138,Gb_VQS_8586!$K$10:$Q$585,G$6,FALSE),0)</f>
        <v>818800</v>
      </c>
      <c r="AX138" s="102">
        <f>_xlfn.IFNA(VLOOKUP($A138,Gb_VQS_8586!$K$10:$Q$585,H$6,FALSE),0)</f>
        <v>846400</v>
      </c>
      <c r="AY138" s="101">
        <f>_xlfn.IFNA(VLOOKUP($A138,Gb_VQS_8586!$K$10:$Q$585,I$6,FALSE),0)</f>
        <v>881900</v>
      </c>
      <c r="AZ138" s="103">
        <f>SUMIFS(Gb_VQS_8586!$AY$10:$AY$1735,Gb_VQS_8586!$AV$10:$AV$1735,$A138,Gb_VQS_8586!$AW$10:$AW$1735,10)</f>
        <v>0</v>
      </c>
      <c r="BA138" s="102">
        <f>_xlfn.IFNA(VLOOKUP($A138,Gb_VQS_8586!$AM$10:$AS$585,E$6,FALSE),0)</f>
        <v>0</v>
      </c>
      <c r="BB138" s="102">
        <f>_xlfn.IFNA(VLOOKUP($A138,Gb_VQS_8586!$AM$10:$AS$585,F$6,FALSE),0)</f>
        <v>0</v>
      </c>
      <c r="BC138" s="102">
        <f>_xlfn.IFNA(VLOOKUP($A138,Gb_VQS_8586!$AM$10:$AS$585,G$6,FALSE),0)</f>
        <v>0</v>
      </c>
      <c r="BD138" s="102">
        <f>_xlfn.IFNA(VLOOKUP($A138,Gb_VQS_8586!$AM$10:$AS$585,H$6,FALSE),0)</f>
        <v>0</v>
      </c>
      <c r="BE138" s="101">
        <f>_xlfn.IFNA(VLOOKUP($A138,Gb_VQS_8586!$AM$10:$AS$585,I$6,FALSE),0)</f>
        <v>0</v>
      </c>
      <c r="BF138" s="103">
        <f>SUMIFS(Gb_VQS_8586!$AX$10:$AX$1735,Gb_VQS_8586!$AV$10:$AV$1735,$A138,Gb_VQS_8586!$AW$10:$AW$1735,10)+SUMIFS(Gb_VQS_8586!$AX$10:$AX$1735,Gb_VQS_8586!$AV$10:$AV$1735,$A138,Gb_VQS_8586!$AW$10:$AW$1735,11)-SUMIFS(Gb_VQS_8586!$AY$10:$AY$1735,Gb_VQS_8586!$AV$10:$AV$1735,$A138,Gb_VQS_8586!$AW$10:$AW$1735,11)</f>
        <v>107246.24</v>
      </c>
      <c r="BG138" s="102">
        <f>_xlfn.IFNA(VLOOKUP($A138,Gb_VQS_8586!$AD$10:$AO$585,E$6,FALSE),0)</f>
        <v>180500</v>
      </c>
      <c r="BH138" s="102">
        <f>_xlfn.IFNA(VLOOKUP($A138,Gb_VQS_8586!$AD$10:$AO$585,F$6,FALSE),0)</f>
        <v>34000</v>
      </c>
      <c r="BI138" s="102">
        <f>_xlfn.IFNA(VLOOKUP($A138,Gb_VQS_8586!$AD$10:$AO$585,G$6,FALSE),0)</f>
        <v>6000</v>
      </c>
      <c r="BJ138" s="102">
        <f>_xlfn.IFNA(VLOOKUP($A138,Gb_VQS_8586!$AD$10:$AO$585,H$6,FALSE),0)</f>
        <v>6000</v>
      </c>
      <c r="BK138" s="101">
        <f>_xlfn.IFNA(VLOOKUP($A138,Gb_VQS_8586!$AD$10:$AO$585,I$6,FALSE),0)</f>
        <v>6000</v>
      </c>
      <c r="BL138" s="103">
        <f>SUMIFS(Gb_VQS_8586!BD$10:BD$2310,Gb_VQS_8586!$BB$10:$BB$2310,$A138,Gb_VQS_8586!$BC$10:$BC$2310,23)+SUMIFS(Gb_VQS_8586!BD$10:BD$2310,Gb_VQS_8586!$BB$10:$BB$2310,$A138,Gb_VQS_8586!$BC$10:$BC$2310,21)+SUMIFS(Gb_VQS_8586!BN$10:BN$2310,Gb_VQS_8586!$BL$10:$BL$2310,$A138,Gb_VQS_8586!$BM$10:$BM$2310,33)+SUMIFS(Gb_VQS_8586!BN$10:BN$2310,Gb_VQS_8586!$BL$10:$BL$2310,$A138,Gb_VQS_8586!$BM$10:$BM$2310,35)+SUMIFS(Gb_VQS_8586!$V$10:$V$1160,Gb_VQS_8586!$T$10:$T$1160,$A138,Gb_VQS_8586!$U$10:$U$1160,33)-SUMIFS(Gb_VQS_8586!$AX$10:$AX$1735,Gb_VQS_8586!$AV$10:$AV$1735,$A138,Gb_VQS_8586!$AW$10:$AW$1735,13)</f>
        <v>70927.489999999976</v>
      </c>
      <c r="BM138" s="102">
        <f>SUMIFS(Gb_VQS_8586!BE$10:BE$2310,Gb_VQS_8586!$BB$10:$BB$2310,$A138,Gb_VQS_8586!$BC$10:$BC$2310,23)+SUMIFS(Gb_VQS_8586!BE$10:BE$2310,Gb_VQS_8586!$BB$10:$BB$2310,$A138,Gb_VQS_8586!$BC$10:$BC$2310,21)+SUMIFS(Gb_VQS_8586!BO$10:BO$2310,Gb_VQS_8586!$BL$10:$BL$2310,$A138,Gb_VQS_8586!$BM$10:$BM$2310,33)+SUMIFS(Gb_VQS_8586!BO$10:BO$2310,Gb_VQS_8586!$BL$10:$BL$2310,$A138,Gb_VQS_8586!$BM$10:$BM$2310,35)</f>
        <v>124800</v>
      </c>
      <c r="BN138" s="102">
        <f>SUMIFS(Gb_VQS_8586!BF$10:BF$2310,Gb_VQS_8586!$BB$10:$BB$2310,$A138,Gb_VQS_8586!$BC$10:$BC$2310,23)+SUMIFS(Gb_VQS_8586!BF$10:BF$2310,Gb_VQS_8586!$BB$10:$BB$2310,$A138,Gb_VQS_8586!$BC$10:$BC$2310,21)+SUMIFS(Gb_VQS_8586!BP$10:BP$2310,Gb_VQS_8586!$BL$10:$BL$2310,$A138,Gb_VQS_8586!$BM$10:$BM$2310,33)+SUMIFS(Gb_VQS_8586!BP$10:BP$2310,Gb_VQS_8586!$BL$10:$BL$2310,$A138,Gb_VQS_8586!$BM$10:$BM$2310,35)</f>
        <v>2300</v>
      </c>
      <c r="BO138" s="102">
        <f>SUMIFS(Gb_VQS_8586!BG$10:BG$2310,Gb_VQS_8586!$BB$10:$BB$2310,$A138,Gb_VQS_8586!$BC$10:$BC$2310,23)+SUMIFS(Gb_VQS_8586!BG$10:BG$2310,Gb_VQS_8586!$BB$10:$BB$2310,$A138,Gb_VQS_8586!$BC$10:$BC$2310,21)+SUMIFS(Gb_VQS_8586!BQ$10:BQ$2310,Gb_VQS_8586!$BL$10:$BL$2310,$A138,Gb_VQS_8586!$BM$10:$BM$2310,33)+SUMIFS(Gb_VQS_8586!BQ$10:BQ$2310,Gb_VQS_8586!$BL$10:$BL$2310,$A138,Gb_VQS_8586!$BM$10:$BM$2310,35)</f>
        <v>2400</v>
      </c>
      <c r="BP138" s="102">
        <f>SUMIFS(Gb_VQS_8586!BH$10:BH$2310,Gb_VQS_8586!$BB$10:$BB$2310,$A138,Gb_VQS_8586!$BC$10:$BC$2310,23)+SUMIFS(Gb_VQS_8586!BH$10:BH$2310,Gb_VQS_8586!$BB$10:$BB$2310,$A138,Gb_VQS_8586!$BC$10:$BC$2310,21)+SUMIFS(Gb_VQS_8586!BR$10:BR$2310,Gb_VQS_8586!$BL$10:$BL$2310,$A138,Gb_VQS_8586!$BM$10:$BM$2310,33)+SUMIFS(Gb_VQS_8586!BR$10:BR$2310,Gb_VQS_8586!$BL$10:$BL$2310,$A138,Gb_VQS_8586!$BM$10:$BM$2310,35)</f>
        <v>2400</v>
      </c>
      <c r="BQ138" s="101">
        <f>SUMIFS(Gb_VQS_8586!BI$10:BI$2310,Gb_VQS_8586!$BB$10:$BB$2310,$A138,Gb_VQS_8586!$BC$10:$BC$2310,23)+SUMIFS(Gb_VQS_8586!BI$10:BI$2310,Gb_VQS_8586!$BB$10:$BB$2310,$A138,Gb_VQS_8586!$BC$10:$BC$2310,21)+SUMIFS(Gb_VQS_8586!BS$10:BS$2310,Gb_VQS_8586!$BL$10:$BL$2310,$A138,Gb_VQS_8586!$BM$10:$BM$2310,33)+SUMIFS(Gb_VQS_8586!BS$10:BS$2310,Gb_VQS_8586!$BL$10:$BL$2310,$A138,Gb_VQS_8586!$BM$10:$BM$2310,35)</f>
        <v>2400</v>
      </c>
      <c r="BR138" s="103">
        <f>SUMIFS(Gb_VQS_8586!BD$10:BD$2310,Gb_VQS_8586!$BB$10:$BB$2310,$A138,Gb_VQS_8586!$BC$10:$BC$2310,24)+SUMIFS(Gb_VQS_8586!BD$10:BD$2310,Gb_VQS_8586!$BB$10:$BB$2310,$A138,Gb_VQS_8586!$BC$10:$BC$2310,22)+SUMIFS(Gb_VQS_8586!BN$10:BN$2310,Gb_VQS_8586!$BL$10:$BL$2310,$A138,Gb_VQS_8586!$BM$10:$BM$2310,34)+SUMIFS(Gb_VQS_8586!BN$10:BN$2310,Gb_VQS_8586!$BL$10:$BL$2310,$A138,Gb_VQS_8586!$BM$10:$BM$2310,36)</f>
        <v>244373.57</v>
      </c>
      <c r="BS138" s="102">
        <f>SUMIFS(Gb_VQS_8586!BE$10:BE$2310,Gb_VQS_8586!$BB$10:$BB$2310,$A138,Gb_VQS_8586!$BC$10:$BC$2310,24)+SUMIFS(Gb_VQS_8586!BE$10:BE$2310,Gb_VQS_8586!$BB$10:$BB$2310,$A138,Gb_VQS_8586!$BC$10:$BC$2310,22)+SUMIFS(Gb_VQS_8586!BO$10:BO$2310,Gb_VQS_8586!$BL$10:$BL$2310,$A138,Gb_VQS_8586!$BM$10:$BM$2310,34)+SUMIFS(Gb_VQS_8586!BO$10:BO$2310,Gb_VQS_8586!$BL$10:$BL$2310,$A138,Gb_VQS_8586!$BM$10:$BM$2310,36)</f>
        <v>89500</v>
      </c>
      <c r="BT138" s="102">
        <f>SUMIFS(Gb_VQS_8586!BF$10:BF$2310,Gb_VQS_8586!$BB$10:$BB$2310,$A138,Gb_VQS_8586!$BC$10:$BC$2310,24)+SUMIFS(Gb_VQS_8586!BF$10:BF$2310,Gb_VQS_8586!$BB$10:$BB$2310,$A138,Gb_VQS_8586!$BC$10:$BC$2310,22)+SUMIFS(Gb_VQS_8586!BP$10:BP$2310,Gb_VQS_8586!$BL$10:$BL$2310,$A138,Gb_VQS_8586!$BM$10:$BM$2310,34)+SUMIFS(Gb_VQS_8586!BP$10:BP$2310,Gb_VQS_8586!$BL$10:$BL$2310,$A138,Gb_VQS_8586!$BM$10:$BM$2310,36)</f>
        <v>37700</v>
      </c>
      <c r="BU138" s="102">
        <f>SUMIFS(Gb_VQS_8586!BG$10:BG$2310,Gb_VQS_8586!$BB$10:$BB$2310,$A138,Gb_VQS_8586!$BC$10:$BC$2310,24)+SUMIFS(Gb_VQS_8586!BG$10:BG$2310,Gb_VQS_8586!$BB$10:$BB$2310,$A138,Gb_VQS_8586!$BC$10:$BC$2310,22)+SUMIFS(Gb_VQS_8586!BQ$10:BQ$2310,Gb_VQS_8586!$BL$10:$BL$2310,$A138,Gb_VQS_8586!$BM$10:$BM$2310,34)+SUMIFS(Gb_VQS_8586!BQ$10:BQ$2310,Gb_VQS_8586!$BL$10:$BL$2310,$A138,Gb_VQS_8586!$BM$10:$BM$2310,36)</f>
        <v>38400</v>
      </c>
      <c r="BV138" s="102">
        <f>SUMIFS(Gb_VQS_8586!BH$10:BH$2310,Gb_VQS_8586!$BB$10:$BB$2310,$A138,Gb_VQS_8586!$BC$10:$BC$2310,24)+SUMIFS(Gb_VQS_8586!BH$10:BH$2310,Gb_VQS_8586!$BB$10:$BB$2310,$A138,Gb_VQS_8586!$BC$10:$BC$2310,22)+SUMIFS(Gb_VQS_8586!BR$10:BR$2310,Gb_VQS_8586!$BL$10:$BL$2310,$A138,Gb_VQS_8586!$BM$10:$BM$2310,34)+SUMIFS(Gb_VQS_8586!BR$10:BR$2310,Gb_VQS_8586!$BL$10:$BL$2310,$A138,Gb_VQS_8586!$BM$10:$BM$2310,36)</f>
        <v>38400</v>
      </c>
      <c r="BW138" s="101">
        <f>SUMIFS(Gb_VQS_8586!BI$10:BI$2310,Gb_VQS_8586!$BB$10:$BB$2310,$A138,Gb_VQS_8586!$BC$10:$BC$2310,24)+SUMIFS(Gb_VQS_8586!BI$10:BI$2310,Gb_VQS_8586!$BB$10:$BB$2310,$A138,Gb_VQS_8586!$BC$10:$BC$2310,22)+SUMIFS(Gb_VQS_8586!BS$10:BS$2310,Gb_VQS_8586!$BL$10:$BL$2310,$A138,Gb_VQS_8586!$BM$10:$BM$2310,34)+SUMIFS(Gb_VQS_8586!BS$10:BS$2310,Gb_VQS_8586!$BL$10:$BL$2310,$A138,Gb_VQS_8586!$BM$10:$BM$2310,36)</f>
        <v>30400</v>
      </c>
      <c r="BX138" s="103">
        <f>_xlfn.IFNA(VLOOKUP($A138,Gb_Stand!$B$10:$H$585,D$6,FALSE),0)</f>
        <v>125595.51</v>
      </c>
      <c r="BY138" s="102">
        <f>_xlfn.IFNA(VLOOKUP($A138,Gb_Stand!$B$10:$H$585,E$6,FALSE),0)</f>
        <v>100600</v>
      </c>
      <c r="BZ138" s="102">
        <f>_xlfn.IFNA(VLOOKUP($A138,Gb_Stand!$B$10:$H$585,F$6,FALSE),0)</f>
        <v>75600</v>
      </c>
      <c r="CA138" s="102">
        <f>_xlfn.IFNA(VLOOKUP($A138,Gb_Stand!$B$10:$H$585,G$6,FALSE),0)</f>
        <v>50500</v>
      </c>
      <c r="CB138" s="102">
        <f>_xlfn.IFNA(VLOOKUP($A138,Gb_Stand!$B$10:$H$585,H$6,FALSE),0)</f>
        <v>25300</v>
      </c>
      <c r="CC138" s="101">
        <f>_xlfn.IFNA(VLOOKUP($A138,Gb_Stand!$B$10:$H$585,I$6,FALSE),0)</f>
        <v>0</v>
      </c>
      <c r="CD138" s="103">
        <f>_xlfn.IFNA(VLOOKUP($A138,Gb_Stand!$K$10:$Q$585,D$6,FALSE),0)</f>
        <v>0</v>
      </c>
      <c r="CE138" s="102">
        <f>_xlfn.IFNA(VLOOKUP($A138,Gb_Stand!$K$10:$Q$585,E$6,FALSE),0)</f>
        <v>0</v>
      </c>
      <c r="CF138" s="102">
        <f>_xlfn.IFNA(VLOOKUP($A138,Gb_Stand!$K$10:$Q$585,F$6,FALSE),0)</f>
        <v>0</v>
      </c>
      <c r="CG138" s="102">
        <f>_xlfn.IFNA(VLOOKUP($A138,Gb_Stand!$K$10:$Q$585,G$6,FALSE),0)</f>
        <v>0</v>
      </c>
      <c r="CH138" s="102">
        <f>_xlfn.IFNA(VLOOKUP($A138,Gb_Stand!$K$10:$Q$585,H$6,FALSE),0)</f>
        <v>0</v>
      </c>
      <c r="CI138" s="101">
        <f>_xlfn.IFNA(VLOOKUP($A138,Gb_Stand!$K$10:$Q$585,I$6,FALSE),0)</f>
        <v>0</v>
      </c>
      <c r="CJ138" s="103">
        <f>_xlfn.IFNA(VLOOKUP($A138,Gb_Stand!$T$10:$Z$585,D$6,FALSE),0)</f>
        <v>0</v>
      </c>
      <c r="CK138" s="102">
        <f>_xlfn.IFNA(VLOOKUP($A138,Gb_Stand!$T$10:$Z$585,E$6,FALSE),0)</f>
        <v>0</v>
      </c>
      <c r="CL138" s="102">
        <f>_xlfn.IFNA(VLOOKUP($A138,Gb_Stand!$T$10:$Z$585,F$6,FALSE),0)</f>
        <v>0</v>
      </c>
      <c r="CM138" s="102">
        <f>_xlfn.IFNA(VLOOKUP($A138,Gb_Stand!$T$10:$Z$585,G$6,FALSE),0)</f>
        <v>0</v>
      </c>
      <c r="CN138" s="102">
        <f>_xlfn.IFNA(VLOOKUP($A138,Gb_Stand!$T$10:$Z$585,H$6,FALSE),0)</f>
        <v>0</v>
      </c>
      <c r="CO138" s="101">
        <f>_xlfn.IFNA(VLOOKUP($A138,Gb_Stand!$T$10:$Z$585,I$6,FALSE),0)</f>
        <v>0</v>
      </c>
      <c r="CP138" s="103">
        <f>_xlfn.IFNA(VLOOKUP($A138,Gb_Stand!$AC$10:$AI$585,D$6,FALSE),0)</f>
        <v>0</v>
      </c>
      <c r="CQ138" s="102">
        <f>_xlfn.IFNA(VLOOKUP($A138,Gb_Stand!$AC$10:$AI$585,E$6,FALSE),0)</f>
        <v>0</v>
      </c>
      <c r="CR138" s="102">
        <f>_xlfn.IFNA(VLOOKUP($A138,Gb_Stand!$AC$10:$AI$585,F$6,FALSE),0)</f>
        <v>0</v>
      </c>
      <c r="CS138" s="102">
        <f>_xlfn.IFNA(VLOOKUP($A138,Gb_Stand!$AC$10:$AI$585,G$6,FALSE),0)</f>
        <v>0</v>
      </c>
      <c r="CT138" s="102">
        <f>_xlfn.IFNA(VLOOKUP($A138,Gb_Stand!$AC$10:$AI$585,H$6,FALSE),0)</f>
        <v>0</v>
      </c>
      <c r="CU138" s="101">
        <f>_xlfn.IFNA(VLOOKUP($A138,Gb_Stand!$AC$10:$AI$585,I$6,FALSE),0)</f>
        <v>0</v>
      </c>
    </row>
    <row r="139" spans="1:99" x14ac:dyDescent="0.4">
      <c r="A139" s="106">
        <v>21008</v>
      </c>
      <c r="B139" s="105" t="s">
        <v>79</v>
      </c>
      <c r="C139" s="104"/>
      <c r="D139" s="103">
        <f>_xlfn.IFNA(VLOOKUP($A139,Gb_VQS!$B$10:$H$585,D$6,FALSE),0)+SUMIFS(Gb_VQS!$V$10:$V$1160,Gb_VQS!$T$10:$T$1160,$A139,Gb_VQS!$U$10:$U$1160,31)+SUMIFS(Gb_VQS!$AX$10:$AX$1735,Gb_VQS!$AV$10:$AV$1735,$A139,Gb_VQS!$AW$10:$AW$1735,13)</f>
        <v>6018056.5900000008</v>
      </c>
      <c r="E139" s="102">
        <f>_xlfn.IFNA(VLOOKUP($A139,Gb_VQS!$B$10:$H$585,E$6,FALSE),0)+SUMIFS(Gb_VQS!W$10:W$1160,Gb_VQS!$T$10:$T$1160,$A139)</f>
        <v>4930900</v>
      </c>
      <c r="F139" s="102">
        <f>_xlfn.IFNA(VLOOKUP($A139,Gb_VQS!$B$10:$H$585,F$6,FALSE),0)+SUMIFS(Gb_VQS!X$10:X$1160,Gb_VQS!$T$10:$T$1160,$A139)</f>
        <v>4060400</v>
      </c>
      <c r="G139" s="102">
        <f>_xlfn.IFNA(VLOOKUP($A139,Gb_VQS!$B$10:$H$585,G$6,FALSE),0)+SUMIFS(Gb_VQS!Y$10:Y$1160,Gb_VQS!$T$10:$T$1160,$A139)</f>
        <v>3985800</v>
      </c>
      <c r="H139" s="102">
        <f>_xlfn.IFNA(VLOOKUP($A139,Gb_VQS!$B$10:$H$585,H$6,FALSE),0)+SUMIFS(Gb_VQS!Z$10:Z$1160,Gb_VQS!$T$10:$T$1160,$A139)</f>
        <v>4039500</v>
      </c>
      <c r="I139" s="101">
        <f>_xlfn.IFNA(VLOOKUP($A139,Gb_VQS!$B$10:$H$585,I$6,FALSE),0)+SUMIFS(Gb_VQS!AA$10:AA$1160,Gb_VQS!$T$10:$T$1160,$A139)</f>
        <v>4231900</v>
      </c>
      <c r="J139" s="103">
        <f>_xlfn.IFNA(VLOOKUP($A139,Gb_VQS!$K$10:$Q$585,D$6,FALSE),0)</f>
        <v>5352968.74</v>
      </c>
      <c r="K139" s="102">
        <f>_xlfn.IFNA(VLOOKUP($A139,Gb_VQS!$K$10:$Q$585,E$6,FALSE),0)</f>
        <v>4737900</v>
      </c>
      <c r="L139" s="102">
        <f>_xlfn.IFNA(VLOOKUP($A139,Gb_VQS!$K$10:$Q$585,F$6,FALSE),0)</f>
        <v>4236700</v>
      </c>
      <c r="M139" s="102">
        <f>_xlfn.IFNA(VLOOKUP($A139,Gb_VQS!$K$10:$Q$585,G$6,FALSE),0)</f>
        <v>4298200</v>
      </c>
      <c r="N139" s="102">
        <f>_xlfn.IFNA(VLOOKUP($A139,Gb_VQS!$K$10:$Q$585,H$6,FALSE),0)</f>
        <v>4361600</v>
      </c>
      <c r="O139" s="101">
        <f>_xlfn.IFNA(VLOOKUP($A139,Gb_VQS!$K$10:$Q$585,I$6,FALSE),0)</f>
        <v>4343600</v>
      </c>
      <c r="P139" s="103">
        <f>SUMIFS(Gb_VQS!$AY$10:$AY$1735,Gb_VQS!$AV$10:$AV$1735,$A139,Gb_VQS!$AW$10:$AW$1735,10)</f>
        <v>0</v>
      </c>
      <c r="Q139" s="102">
        <f>_xlfn.IFNA(VLOOKUP($A139,Gb_VQS!$AM$10:$AS$585,E$6,FALSE),0)</f>
        <v>0</v>
      </c>
      <c r="R139" s="102">
        <f>_xlfn.IFNA(VLOOKUP($A139,Gb_VQS!$AM$10:$AS$585,F$6,FALSE),0)</f>
        <v>0</v>
      </c>
      <c r="S139" s="102">
        <f>_xlfn.IFNA(VLOOKUP($A139,Gb_VQS!$AM$10:$AS$585,G$6,FALSE),0)</f>
        <v>0</v>
      </c>
      <c r="T139" s="102">
        <f>_xlfn.IFNA(VLOOKUP($A139,Gb_VQS!$AM$10:$AS$585,H$6,FALSE),0)</f>
        <v>0</v>
      </c>
      <c r="U139" s="101">
        <f>_xlfn.IFNA(VLOOKUP($A139,Gb_VQS!$AM$10:$AS$585,I$6,FALSE),0)</f>
        <v>0</v>
      </c>
      <c r="V139" s="103">
        <f>SUMIFS(Gb_VQS!$AX$10:$AX$1735,Gb_VQS!$AV$10:$AV$1735,$A139,Gb_VQS!$AW$10:$AW$1735,10)+SUMIFS(Gb_VQS!$AX$10:$AX$1735,Gb_VQS!$AV$10:$AV$1735,$A139,Gb_VQS!$AW$10:$AW$1735,11)-SUMIFS(Gb_VQS!$AY$10:$AY$1735,Gb_VQS!$AV$10:$AV$1735,$A139,Gb_VQS!$AW$10:$AW$1735,11)</f>
        <v>933583.26</v>
      </c>
      <c r="W139" s="102">
        <f>_xlfn.IFNA(VLOOKUP($A139,Gb_VQS!$AD$10:$AO$585,E$6,FALSE),0)</f>
        <v>34400</v>
      </c>
      <c r="X139" s="102">
        <f>_xlfn.IFNA(VLOOKUP($A139,Gb_VQS!$AD$10:$AO$585,F$6,FALSE),0)</f>
        <v>0</v>
      </c>
      <c r="Y139" s="102">
        <f>_xlfn.IFNA(VLOOKUP($A139,Gb_VQS!$AD$10:$AO$585,G$6,FALSE),0)</f>
        <v>0</v>
      </c>
      <c r="Z139" s="102">
        <f>_xlfn.IFNA(VLOOKUP($A139,Gb_VQS!$AD$10:$AO$585,H$6,FALSE),0)</f>
        <v>0</v>
      </c>
      <c r="AA139" s="101">
        <f>_xlfn.IFNA(VLOOKUP($A139,Gb_VQS!$AD$10:$AO$585,I$6,FALSE),0)</f>
        <v>0</v>
      </c>
      <c r="AB139" s="103"/>
      <c r="AC139" s="102"/>
      <c r="AD139" s="102"/>
      <c r="AE139" s="102"/>
      <c r="AF139" s="102"/>
      <c r="AG139" s="101"/>
      <c r="AH139" s="103"/>
      <c r="AI139" s="102"/>
      <c r="AJ139" s="102"/>
      <c r="AK139" s="102"/>
      <c r="AL139" s="102"/>
      <c r="AM139" s="101"/>
      <c r="AN139" s="103">
        <f>_xlfn.IFNA(VLOOKUP($A139,Gb_VQS_8586!$B$10:$H$585,D$6,FALSE),0)+SUMIFS(Gb_VQS_8586!$V$10:$V$1160,Gb_VQS_8586!$T$10:$T$1160,$A139,Gb_VQS_8586!$U$10:$U$1160,31)+SUMIFS(Gb_VQS_8586!$AX$10:$AX$1735,Gb_VQS_8586!$AV$10:$AV$1735,$A139,Gb_VQS_8586!$AW$10:$AW$1735,13)</f>
        <v>831956.90999999992</v>
      </c>
      <c r="AO139" s="102">
        <f>_xlfn.IFNA(VLOOKUP($A139,Gb_VQS_8586!$B$10:$H$585,E$6,FALSE),0)+SUMIFS(Gb_VQS_8586!W$10:W$1160,Gb_VQS_8586!$T$10:$T$1160,$A139)</f>
        <v>759100</v>
      </c>
      <c r="AP139" s="102">
        <f>_xlfn.IFNA(VLOOKUP($A139,Gb_VQS_8586!$B$10:$H$585,F$6,FALSE),0)+SUMIFS(Gb_VQS_8586!X$10:X$1160,Gb_VQS_8586!$T$10:$T$1160,$A139)</f>
        <v>761200</v>
      </c>
      <c r="AQ139" s="102">
        <f>_xlfn.IFNA(VLOOKUP($A139,Gb_VQS_8586!$B$10:$H$585,G$6,FALSE),0)+SUMIFS(Gb_VQS_8586!Y$10:Y$1160,Gb_VQS_8586!$T$10:$T$1160,$A139)</f>
        <v>772800</v>
      </c>
      <c r="AR139" s="102">
        <f>_xlfn.IFNA(VLOOKUP($A139,Gb_VQS_8586!$B$10:$H$585,H$6,FALSE),0)+SUMIFS(Gb_VQS_8586!Z$10:Z$1160,Gb_VQS_8586!$T$10:$T$1160,$A139)</f>
        <v>784900</v>
      </c>
      <c r="AS139" s="101">
        <f>_xlfn.IFNA(VLOOKUP($A139,Gb_VQS_8586!$B$10:$H$585,I$6,FALSE),0)+SUMIFS(Gb_VQS_8586!AA$10:AA$1160,Gb_VQS_8586!$T$10:$T$1160,$A139)</f>
        <v>1086400</v>
      </c>
      <c r="AT139" s="103">
        <f>_xlfn.IFNA(VLOOKUP($A139,Gb_VQS_8586!$K$10:$Q$585,D$6,FALSE),0)</f>
        <v>655616.81999999995</v>
      </c>
      <c r="AU139" s="102">
        <f>_xlfn.IFNA(VLOOKUP($A139,Gb_VQS_8586!$K$10:$Q$585,E$6,FALSE),0)</f>
        <v>585400</v>
      </c>
      <c r="AV139" s="102">
        <f>_xlfn.IFNA(VLOOKUP($A139,Gb_VQS_8586!$K$10:$Q$585,F$6,FALSE),0)</f>
        <v>589600</v>
      </c>
      <c r="AW139" s="102">
        <f>_xlfn.IFNA(VLOOKUP($A139,Gb_VQS_8586!$K$10:$Q$585,G$6,FALSE),0)</f>
        <v>588900</v>
      </c>
      <c r="AX139" s="102">
        <f>_xlfn.IFNA(VLOOKUP($A139,Gb_VQS_8586!$K$10:$Q$585,H$6,FALSE),0)</f>
        <v>590800</v>
      </c>
      <c r="AY139" s="101">
        <f>_xlfn.IFNA(VLOOKUP($A139,Gb_VQS_8586!$K$10:$Q$585,I$6,FALSE),0)</f>
        <v>568000</v>
      </c>
      <c r="AZ139" s="103">
        <f>SUMIFS(Gb_VQS_8586!$AY$10:$AY$1735,Gb_VQS_8586!$AV$10:$AV$1735,$A139,Gb_VQS_8586!$AW$10:$AW$1735,10)</f>
        <v>0</v>
      </c>
      <c r="BA139" s="102">
        <f>_xlfn.IFNA(VLOOKUP($A139,Gb_VQS_8586!$AM$10:$AS$585,E$6,FALSE),0)</f>
        <v>0</v>
      </c>
      <c r="BB139" s="102">
        <f>_xlfn.IFNA(VLOOKUP($A139,Gb_VQS_8586!$AM$10:$AS$585,F$6,FALSE),0)</f>
        <v>0</v>
      </c>
      <c r="BC139" s="102">
        <f>_xlfn.IFNA(VLOOKUP($A139,Gb_VQS_8586!$AM$10:$AS$585,G$6,FALSE),0)</f>
        <v>0</v>
      </c>
      <c r="BD139" s="102">
        <f>_xlfn.IFNA(VLOOKUP($A139,Gb_VQS_8586!$AM$10:$AS$585,H$6,FALSE),0)</f>
        <v>0</v>
      </c>
      <c r="BE139" s="101">
        <f>_xlfn.IFNA(VLOOKUP($A139,Gb_VQS_8586!$AM$10:$AS$585,I$6,FALSE),0)</f>
        <v>0</v>
      </c>
      <c r="BF139" s="103">
        <f>SUMIFS(Gb_VQS_8586!$AX$10:$AX$1735,Gb_VQS_8586!$AV$10:$AV$1735,$A139,Gb_VQS_8586!$AW$10:$AW$1735,10)+SUMIFS(Gb_VQS_8586!$AX$10:$AX$1735,Gb_VQS_8586!$AV$10:$AV$1735,$A139,Gb_VQS_8586!$AW$10:$AW$1735,11)-SUMIFS(Gb_VQS_8586!$AY$10:$AY$1735,Gb_VQS_8586!$AV$10:$AV$1735,$A139,Gb_VQS_8586!$AW$10:$AW$1735,11)</f>
        <v>481576.21</v>
      </c>
      <c r="BG139" s="102">
        <f>_xlfn.IFNA(VLOOKUP($A139,Gb_VQS_8586!$AD$10:$AO$585,E$6,FALSE),0)</f>
        <v>0</v>
      </c>
      <c r="BH139" s="102">
        <f>_xlfn.IFNA(VLOOKUP($A139,Gb_VQS_8586!$AD$10:$AO$585,F$6,FALSE),0)</f>
        <v>0</v>
      </c>
      <c r="BI139" s="102">
        <f>_xlfn.IFNA(VLOOKUP($A139,Gb_VQS_8586!$AD$10:$AO$585,G$6,FALSE),0)</f>
        <v>0</v>
      </c>
      <c r="BJ139" s="102">
        <f>_xlfn.IFNA(VLOOKUP($A139,Gb_VQS_8586!$AD$10:$AO$585,H$6,FALSE),0)</f>
        <v>0</v>
      </c>
      <c r="BK139" s="101">
        <f>_xlfn.IFNA(VLOOKUP($A139,Gb_VQS_8586!$AD$10:$AO$585,I$6,FALSE),0)</f>
        <v>0</v>
      </c>
      <c r="BL139" s="103">
        <f>SUMIFS(Gb_VQS_8586!BD$10:BD$2310,Gb_VQS_8586!$BB$10:$BB$2310,$A139,Gb_VQS_8586!$BC$10:$BC$2310,23)+SUMIFS(Gb_VQS_8586!BD$10:BD$2310,Gb_VQS_8586!$BB$10:$BB$2310,$A139,Gb_VQS_8586!$BC$10:$BC$2310,21)+SUMIFS(Gb_VQS_8586!BN$10:BN$2310,Gb_VQS_8586!$BL$10:$BL$2310,$A139,Gb_VQS_8586!$BM$10:$BM$2310,33)+SUMIFS(Gb_VQS_8586!BN$10:BN$2310,Gb_VQS_8586!$BL$10:$BL$2310,$A139,Gb_VQS_8586!$BM$10:$BM$2310,35)+SUMIFS(Gb_VQS_8586!$V$10:$V$1160,Gb_VQS_8586!$T$10:$T$1160,$A139,Gb_VQS_8586!$U$10:$U$1160,33)-SUMIFS(Gb_VQS_8586!$AX$10:$AX$1735,Gb_VQS_8586!$AV$10:$AV$1735,$A139,Gb_VQS_8586!$AW$10:$AW$1735,13)</f>
        <v>1200191.53</v>
      </c>
      <c r="BM139" s="102">
        <f>SUMIFS(Gb_VQS_8586!BE$10:BE$2310,Gb_VQS_8586!$BB$10:$BB$2310,$A139,Gb_VQS_8586!$BC$10:$BC$2310,23)+SUMIFS(Gb_VQS_8586!BE$10:BE$2310,Gb_VQS_8586!$BB$10:$BB$2310,$A139,Gb_VQS_8586!$BC$10:$BC$2310,21)+SUMIFS(Gb_VQS_8586!BO$10:BO$2310,Gb_VQS_8586!$BL$10:$BL$2310,$A139,Gb_VQS_8586!$BM$10:$BM$2310,33)+SUMIFS(Gb_VQS_8586!BO$10:BO$2310,Gb_VQS_8586!$BL$10:$BL$2310,$A139,Gb_VQS_8586!$BM$10:$BM$2310,35)</f>
        <v>61600</v>
      </c>
      <c r="BN139" s="102">
        <f>SUMIFS(Gb_VQS_8586!BF$10:BF$2310,Gb_VQS_8586!$BB$10:$BB$2310,$A139,Gb_VQS_8586!$BC$10:$BC$2310,23)+SUMIFS(Gb_VQS_8586!BF$10:BF$2310,Gb_VQS_8586!$BB$10:$BB$2310,$A139,Gb_VQS_8586!$BC$10:$BC$2310,21)+SUMIFS(Gb_VQS_8586!BP$10:BP$2310,Gb_VQS_8586!$BL$10:$BL$2310,$A139,Gb_VQS_8586!$BM$10:$BM$2310,33)+SUMIFS(Gb_VQS_8586!BP$10:BP$2310,Gb_VQS_8586!$BL$10:$BL$2310,$A139,Gb_VQS_8586!$BM$10:$BM$2310,35)</f>
        <v>12400</v>
      </c>
      <c r="BO139" s="102">
        <f>SUMIFS(Gb_VQS_8586!BG$10:BG$2310,Gb_VQS_8586!$BB$10:$BB$2310,$A139,Gb_VQS_8586!$BC$10:$BC$2310,23)+SUMIFS(Gb_VQS_8586!BG$10:BG$2310,Gb_VQS_8586!$BB$10:$BB$2310,$A139,Gb_VQS_8586!$BC$10:$BC$2310,21)+SUMIFS(Gb_VQS_8586!BQ$10:BQ$2310,Gb_VQS_8586!$BL$10:$BL$2310,$A139,Gb_VQS_8586!$BM$10:$BM$2310,33)+SUMIFS(Gb_VQS_8586!BQ$10:BQ$2310,Gb_VQS_8586!$BL$10:$BL$2310,$A139,Gb_VQS_8586!$BM$10:$BM$2310,35)</f>
        <v>12400</v>
      </c>
      <c r="BP139" s="102">
        <f>SUMIFS(Gb_VQS_8586!BH$10:BH$2310,Gb_VQS_8586!$BB$10:$BB$2310,$A139,Gb_VQS_8586!$BC$10:$BC$2310,23)+SUMIFS(Gb_VQS_8586!BH$10:BH$2310,Gb_VQS_8586!$BB$10:$BB$2310,$A139,Gb_VQS_8586!$BC$10:$BC$2310,21)+SUMIFS(Gb_VQS_8586!BR$10:BR$2310,Gb_VQS_8586!$BL$10:$BL$2310,$A139,Gb_VQS_8586!$BM$10:$BM$2310,33)+SUMIFS(Gb_VQS_8586!BR$10:BR$2310,Gb_VQS_8586!$BL$10:$BL$2310,$A139,Gb_VQS_8586!$BM$10:$BM$2310,35)</f>
        <v>12500</v>
      </c>
      <c r="BQ139" s="101">
        <f>SUMIFS(Gb_VQS_8586!BI$10:BI$2310,Gb_VQS_8586!$BB$10:$BB$2310,$A139,Gb_VQS_8586!$BC$10:$BC$2310,23)+SUMIFS(Gb_VQS_8586!BI$10:BI$2310,Gb_VQS_8586!$BB$10:$BB$2310,$A139,Gb_VQS_8586!$BC$10:$BC$2310,21)+SUMIFS(Gb_VQS_8586!BS$10:BS$2310,Gb_VQS_8586!$BL$10:$BL$2310,$A139,Gb_VQS_8586!$BM$10:$BM$2310,33)+SUMIFS(Gb_VQS_8586!BS$10:BS$2310,Gb_VQS_8586!$BL$10:$BL$2310,$A139,Gb_VQS_8586!$BM$10:$BM$2310,35)</f>
        <v>8800</v>
      </c>
      <c r="BR139" s="103">
        <f>SUMIFS(Gb_VQS_8586!BD$10:BD$2310,Gb_VQS_8586!$BB$10:$BB$2310,$A139,Gb_VQS_8586!$BC$10:$BC$2310,24)+SUMIFS(Gb_VQS_8586!BD$10:BD$2310,Gb_VQS_8586!$BB$10:$BB$2310,$A139,Gb_VQS_8586!$BC$10:$BC$2310,22)+SUMIFS(Gb_VQS_8586!BN$10:BN$2310,Gb_VQS_8586!$BL$10:$BL$2310,$A139,Gb_VQS_8586!$BM$10:$BM$2310,34)+SUMIFS(Gb_VQS_8586!BN$10:BN$2310,Gb_VQS_8586!$BL$10:$BL$2310,$A139,Gb_VQS_8586!$BM$10:$BM$2310,36)</f>
        <v>839536.51</v>
      </c>
      <c r="BS139" s="102">
        <f>SUMIFS(Gb_VQS_8586!BE$10:BE$2310,Gb_VQS_8586!$BB$10:$BB$2310,$A139,Gb_VQS_8586!$BC$10:$BC$2310,24)+SUMIFS(Gb_VQS_8586!BE$10:BE$2310,Gb_VQS_8586!$BB$10:$BB$2310,$A139,Gb_VQS_8586!$BC$10:$BC$2310,22)+SUMIFS(Gb_VQS_8586!BO$10:BO$2310,Gb_VQS_8586!$BL$10:$BL$2310,$A139,Gb_VQS_8586!$BM$10:$BM$2310,34)+SUMIFS(Gb_VQS_8586!BO$10:BO$2310,Gb_VQS_8586!$BL$10:$BL$2310,$A139,Gb_VQS_8586!$BM$10:$BM$2310,36)</f>
        <v>277600</v>
      </c>
      <c r="BT139" s="102">
        <f>SUMIFS(Gb_VQS_8586!BF$10:BF$2310,Gb_VQS_8586!$BB$10:$BB$2310,$A139,Gb_VQS_8586!$BC$10:$BC$2310,24)+SUMIFS(Gb_VQS_8586!BF$10:BF$2310,Gb_VQS_8586!$BB$10:$BB$2310,$A139,Gb_VQS_8586!$BC$10:$BC$2310,22)+SUMIFS(Gb_VQS_8586!BP$10:BP$2310,Gb_VQS_8586!$BL$10:$BL$2310,$A139,Gb_VQS_8586!$BM$10:$BM$2310,34)+SUMIFS(Gb_VQS_8586!BP$10:BP$2310,Gb_VQS_8586!$BL$10:$BL$2310,$A139,Gb_VQS_8586!$BM$10:$BM$2310,36)</f>
        <v>255100</v>
      </c>
      <c r="BU139" s="102">
        <f>SUMIFS(Gb_VQS_8586!BG$10:BG$2310,Gb_VQS_8586!$BB$10:$BB$2310,$A139,Gb_VQS_8586!$BC$10:$BC$2310,24)+SUMIFS(Gb_VQS_8586!BG$10:BG$2310,Gb_VQS_8586!$BB$10:$BB$2310,$A139,Gb_VQS_8586!$BC$10:$BC$2310,22)+SUMIFS(Gb_VQS_8586!BQ$10:BQ$2310,Gb_VQS_8586!$BL$10:$BL$2310,$A139,Gb_VQS_8586!$BM$10:$BM$2310,34)+SUMIFS(Gb_VQS_8586!BQ$10:BQ$2310,Gb_VQS_8586!$BL$10:$BL$2310,$A139,Gb_VQS_8586!$BM$10:$BM$2310,36)</f>
        <v>257800</v>
      </c>
      <c r="BV139" s="102">
        <f>SUMIFS(Gb_VQS_8586!BH$10:BH$2310,Gb_VQS_8586!$BB$10:$BB$2310,$A139,Gb_VQS_8586!$BC$10:$BC$2310,24)+SUMIFS(Gb_VQS_8586!BH$10:BH$2310,Gb_VQS_8586!$BB$10:$BB$2310,$A139,Gb_VQS_8586!$BC$10:$BC$2310,22)+SUMIFS(Gb_VQS_8586!BR$10:BR$2310,Gb_VQS_8586!$BL$10:$BL$2310,$A139,Gb_VQS_8586!$BM$10:$BM$2310,34)+SUMIFS(Gb_VQS_8586!BR$10:BR$2310,Gb_VQS_8586!$BL$10:$BL$2310,$A139,Gb_VQS_8586!$BM$10:$BM$2310,36)</f>
        <v>267500</v>
      </c>
      <c r="BW139" s="101">
        <f>SUMIFS(Gb_VQS_8586!BI$10:BI$2310,Gb_VQS_8586!$BB$10:$BB$2310,$A139,Gb_VQS_8586!$BC$10:$BC$2310,24)+SUMIFS(Gb_VQS_8586!BI$10:BI$2310,Gb_VQS_8586!$BB$10:$BB$2310,$A139,Gb_VQS_8586!$BC$10:$BC$2310,22)+SUMIFS(Gb_VQS_8586!BS$10:BS$2310,Gb_VQS_8586!$BL$10:$BL$2310,$A139,Gb_VQS_8586!$BM$10:$BM$2310,34)+SUMIFS(Gb_VQS_8586!BS$10:BS$2310,Gb_VQS_8586!$BL$10:$BL$2310,$A139,Gb_VQS_8586!$BM$10:$BM$2310,36)</f>
        <v>277900</v>
      </c>
      <c r="BX139" s="103">
        <f>_xlfn.IFNA(VLOOKUP($A139,Gb_Stand!$B$10:$H$585,D$6,FALSE),0)</f>
        <v>449578.85</v>
      </c>
      <c r="BY139" s="102">
        <f>_xlfn.IFNA(VLOOKUP($A139,Gb_Stand!$B$10:$H$585,E$6,FALSE),0)</f>
        <v>445700</v>
      </c>
      <c r="BZ139" s="102">
        <f>_xlfn.IFNA(VLOOKUP($A139,Gb_Stand!$B$10:$H$585,F$6,FALSE),0)</f>
        <v>200600</v>
      </c>
      <c r="CA139" s="102">
        <f>_xlfn.IFNA(VLOOKUP($A139,Gb_Stand!$B$10:$H$585,G$6,FALSE),0)</f>
        <v>74200</v>
      </c>
      <c r="CB139" s="102">
        <f>_xlfn.IFNA(VLOOKUP($A139,Gb_Stand!$B$10:$H$585,H$6,FALSE),0)</f>
        <v>0</v>
      </c>
      <c r="CC139" s="101">
        <f>_xlfn.IFNA(VLOOKUP($A139,Gb_Stand!$B$10:$H$585,I$6,FALSE),0)</f>
        <v>0</v>
      </c>
      <c r="CD139" s="103">
        <f>_xlfn.IFNA(VLOOKUP($A139,Gb_Stand!$K$10:$Q$585,D$6,FALSE),0)</f>
        <v>0</v>
      </c>
      <c r="CE139" s="102">
        <f>_xlfn.IFNA(VLOOKUP($A139,Gb_Stand!$K$10:$Q$585,E$6,FALSE),0)</f>
        <v>0</v>
      </c>
      <c r="CF139" s="102">
        <f>_xlfn.IFNA(VLOOKUP($A139,Gb_Stand!$K$10:$Q$585,F$6,FALSE),0)</f>
        <v>0</v>
      </c>
      <c r="CG139" s="102">
        <f>_xlfn.IFNA(VLOOKUP($A139,Gb_Stand!$K$10:$Q$585,G$6,FALSE),0)</f>
        <v>0</v>
      </c>
      <c r="CH139" s="102">
        <f>_xlfn.IFNA(VLOOKUP($A139,Gb_Stand!$K$10:$Q$585,H$6,FALSE),0)</f>
        <v>0</v>
      </c>
      <c r="CI139" s="101">
        <f>_xlfn.IFNA(VLOOKUP($A139,Gb_Stand!$K$10:$Q$585,I$6,FALSE),0)</f>
        <v>0</v>
      </c>
      <c r="CJ139" s="103">
        <f>_xlfn.IFNA(VLOOKUP($A139,Gb_Stand!$T$10:$Z$585,D$6,FALSE),0)</f>
        <v>232000</v>
      </c>
      <c r="CK139" s="102">
        <f>_xlfn.IFNA(VLOOKUP($A139,Gb_Stand!$T$10:$Z$585,E$6,FALSE),0)</f>
        <v>182000</v>
      </c>
      <c r="CL139" s="102">
        <f>_xlfn.IFNA(VLOOKUP($A139,Gb_Stand!$T$10:$Z$585,F$6,FALSE),0)</f>
        <v>132000</v>
      </c>
      <c r="CM139" s="102">
        <f>_xlfn.IFNA(VLOOKUP($A139,Gb_Stand!$T$10:$Z$585,G$6,FALSE),0)</f>
        <v>82000</v>
      </c>
      <c r="CN139" s="102">
        <f>_xlfn.IFNA(VLOOKUP($A139,Gb_Stand!$T$10:$Z$585,H$6,FALSE),0)</f>
        <v>32000</v>
      </c>
      <c r="CO139" s="101">
        <f>_xlfn.IFNA(VLOOKUP($A139,Gb_Stand!$T$10:$Z$585,I$6,FALSE),0)</f>
        <v>0</v>
      </c>
      <c r="CP139" s="103">
        <f>_xlfn.IFNA(VLOOKUP($A139,Gb_Stand!$AC$10:$AI$585,D$6,FALSE),0)</f>
        <v>0</v>
      </c>
      <c r="CQ139" s="102">
        <f>_xlfn.IFNA(VLOOKUP($A139,Gb_Stand!$AC$10:$AI$585,E$6,FALSE),0)</f>
        <v>0</v>
      </c>
      <c r="CR139" s="102">
        <f>_xlfn.IFNA(VLOOKUP($A139,Gb_Stand!$AC$10:$AI$585,F$6,FALSE),0)</f>
        <v>0</v>
      </c>
      <c r="CS139" s="102">
        <f>_xlfn.IFNA(VLOOKUP($A139,Gb_Stand!$AC$10:$AI$585,G$6,FALSE),0)</f>
        <v>0</v>
      </c>
      <c r="CT139" s="102">
        <f>_xlfn.IFNA(VLOOKUP($A139,Gb_Stand!$AC$10:$AI$585,H$6,FALSE),0)</f>
        <v>0</v>
      </c>
      <c r="CU139" s="101">
        <f>_xlfn.IFNA(VLOOKUP($A139,Gb_Stand!$AC$10:$AI$585,I$6,FALSE),0)</f>
        <v>0</v>
      </c>
    </row>
    <row r="140" spans="1:99" x14ac:dyDescent="0.4">
      <c r="A140" s="106">
        <v>21009</v>
      </c>
      <c r="B140" s="105" t="s">
        <v>78</v>
      </c>
      <c r="C140" s="104"/>
      <c r="D140" s="103">
        <f>_xlfn.IFNA(VLOOKUP($A140,Gb_VQS!$B$10:$H$585,D$6,FALSE),0)+SUMIFS(Gb_VQS!$V$10:$V$1160,Gb_VQS!$T$10:$T$1160,$A140,Gb_VQS!$U$10:$U$1160,31)+SUMIFS(Gb_VQS!$AX$10:$AX$1735,Gb_VQS!$AV$10:$AV$1735,$A140,Gb_VQS!$AW$10:$AW$1735,13)</f>
        <v>12739081.729999999</v>
      </c>
      <c r="E140" s="102">
        <f>_xlfn.IFNA(VLOOKUP($A140,Gb_VQS!$B$10:$H$585,E$6,FALSE),0)+SUMIFS(Gb_VQS!W$10:W$1160,Gb_VQS!$T$10:$T$1160,$A140)</f>
        <v>12667400</v>
      </c>
      <c r="F140" s="102">
        <f>_xlfn.IFNA(VLOOKUP($A140,Gb_VQS!$B$10:$H$585,F$6,FALSE),0)+SUMIFS(Gb_VQS!X$10:X$1160,Gb_VQS!$T$10:$T$1160,$A140)</f>
        <v>9848000</v>
      </c>
      <c r="G140" s="102">
        <f>_xlfn.IFNA(VLOOKUP($A140,Gb_VQS!$B$10:$H$585,G$6,FALSE),0)+SUMIFS(Gb_VQS!Y$10:Y$1160,Gb_VQS!$T$10:$T$1160,$A140)</f>
        <v>10066400</v>
      </c>
      <c r="H140" s="102">
        <f>_xlfn.IFNA(VLOOKUP($A140,Gb_VQS!$B$10:$H$585,H$6,FALSE),0)+SUMIFS(Gb_VQS!Z$10:Z$1160,Gb_VQS!$T$10:$T$1160,$A140)</f>
        <v>10245100</v>
      </c>
      <c r="I140" s="101">
        <f>_xlfn.IFNA(VLOOKUP($A140,Gb_VQS!$B$10:$H$585,I$6,FALSE),0)+SUMIFS(Gb_VQS!AA$10:AA$1160,Gb_VQS!$T$10:$T$1160,$A140)</f>
        <v>10071500</v>
      </c>
      <c r="J140" s="103">
        <f>_xlfn.IFNA(VLOOKUP($A140,Gb_VQS!$K$10:$Q$585,D$6,FALSE),0)</f>
        <v>12031541.4</v>
      </c>
      <c r="K140" s="102">
        <f>_xlfn.IFNA(VLOOKUP($A140,Gb_VQS!$K$10:$Q$585,E$6,FALSE),0)</f>
        <v>10336500</v>
      </c>
      <c r="L140" s="102">
        <f>_xlfn.IFNA(VLOOKUP($A140,Gb_VQS!$K$10:$Q$585,F$6,FALSE),0)</f>
        <v>10260500</v>
      </c>
      <c r="M140" s="102">
        <f>_xlfn.IFNA(VLOOKUP($A140,Gb_VQS!$K$10:$Q$585,G$6,FALSE),0)</f>
        <v>10393500</v>
      </c>
      <c r="N140" s="102">
        <f>_xlfn.IFNA(VLOOKUP($A140,Gb_VQS!$K$10:$Q$585,H$6,FALSE),0)</f>
        <v>10409600</v>
      </c>
      <c r="O140" s="101">
        <f>_xlfn.IFNA(VLOOKUP($A140,Gb_VQS!$K$10:$Q$585,I$6,FALSE),0)</f>
        <v>10331800</v>
      </c>
      <c r="P140" s="103">
        <f>SUMIFS(Gb_VQS!$AY$10:$AY$1735,Gb_VQS!$AV$10:$AV$1735,$A140,Gb_VQS!$AW$10:$AW$1735,10)</f>
        <v>1920000</v>
      </c>
      <c r="Q140" s="102">
        <f>_xlfn.IFNA(VLOOKUP($A140,Gb_VQS!$AM$10:$AS$585,E$6,FALSE),0)</f>
        <v>0</v>
      </c>
      <c r="R140" s="102">
        <f>_xlfn.IFNA(VLOOKUP($A140,Gb_VQS!$AM$10:$AS$585,F$6,FALSE),0)</f>
        <v>0</v>
      </c>
      <c r="S140" s="102">
        <f>_xlfn.IFNA(VLOOKUP($A140,Gb_VQS!$AM$10:$AS$585,G$6,FALSE),0)</f>
        <v>0</v>
      </c>
      <c r="T140" s="102">
        <f>_xlfn.IFNA(VLOOKUP($A140,Gb_VQS!$AM$10:$AS$585,H$6,FALSE),0)</f>
        <v>0</v>
      </c>
      <c r="U140" s="101">
        <f>_xlfn.IFNA(VLOOKUP($A140,Gb_VQS!$AM$10:$AS$585,I$6,FALSE),0)</f>
        <v>0</v>
      </c>
      <c r="V140" s="103">
        <f>SUMIFS(Gb_VQS!$AX$10:$AX$1735,Gb_VQS!$AV$10:$AV$1735,$A140,Gb_VQS!$AW$10:$AW$1735,10)+SUMIFS(Gb_VQS!$AX$10:$AX$1735,Gb_VQS!$AV$10:$AV$1735,$A140,Gb_VQS!$AW$10:$AW$1735,11)-SUMIFS(Gb_VQS!$AY$10:$AY$1735,Gb_VQS!$AV$10:$AV$1735,$A140,Gb_VQS!$AW$10:$AW$1735,11)</f>
        <v>-432851.39</v>
      </c>
      <c r="W140" s="102">
        <f>_xlfn.IFNA(VLOOKUP($A140,Gb_VQS!$AD$10:$AO$585,E$6,FALSE),0)</f>
        <v>2877400</v>
      </c>
      <c r="X140" s="102">
        <f>_xlfn.IFNA(VLOOKUP($A140,Gb_VQS!$AD$10:$AO$585,F$6,FALSE),0)</f>
        <v>16000</v>
      </c>
      <c r="Y140" s="102">
        <f>_xlfn.IFNA(VLOOKUP($A140,Gb_VQS!$AD$10:$AO$585,G$6,FALSE),0)</f>
        <v>16000</v>
      </c>
      <c r="Z140" s="102">
        <f>_xlfn.IFNA(VLOOKUP($A140,Gb_VQS!$AD$10:$AO$585,H$6,FALSE),0)</f>
        <v>16000</v>
      </c>
      <c r="AA140" s="101">
        <f>_xlfn.IFNA(VLOOKUP($A140,Gb_VQS!$AD$10:$AO$585,I$6,FALSE),0)</f>
        <v>16000</v>
      </c>
      <c r="AB140" s="103"/>
      <c r="AC140" s="102"/>
      <c r="AD140" s="102"/>
      <c r="AE140" s="102"/>
      <c r="AF140" s="102"/>
      <c r="AG140" s="101"/>
      <c r="AH140" s="103"/>
      <c r="AI140" s="102"/>
      <c r="AJ140" s="102"/>
      <c r="AK140" s="102"/>
      <c r="AL140" s="102"/>
      <c r="AM140" s="101"/>
      <c r="AN140" s="103">
        <f>_xlfn.IFNA(VLOOKUP($A140,Gb_VQS_8586!$B$10:$H$585,D$6,FALSE),0)+SUMIFS(Gb_VQS_8586!$V$10:$V$1160,Gb_VQS_8586!$T$10:$T$1160,$A140,Gb_VQS_8586!$U$10:$U$1160,31)+SUMIFS(Gb_VQS_8586!$AX$10:$AX$1735,Gb_VQS_8586!$AV$10:$AV$1735,$A140,Gb_VQS_8586!$AW$10:$AW$1735,13)</f>
        <v>1545824.36</v>
      </c>
      <c r="AO140" s="102">
        <f>_xlfn.IFNA(VLOOKUP($A140,Gb_VQS_8586!$B$10:$H$585,E$6,FALSE),0)+SUMIFS(Gb_VQS_8586!W$10:W$1160,Gb_VQS_8586!$T$10:$T$1160,$A140)</f>
        <v>1500900</v>
      </c>
      <c r="AP140" s="102">
        <f>_xlfn.IFNA(VLOOKUP($A140,Gb_VQS_8586!$B$10:$H$585,F$6,FALSE),0)+SUMIFS(Gb_VQS_8586!X$10:X$1160,Gb_VQS_8586!$T$10:$T$1160,$A140)</f>
        <v>1504000</v>
      </c>
      <c r="AQ140" s="102">
        <f>_xlfn.IFNA(VLOOKUP($A140,Gb_VQS_8586!$B$10:$H$585,G$6,FALSE),0)+SUMIFS(Gb_VQS_8586!Y$10:Y$1160,Gb_VQS_8586!$T$10:$T$1160,$A140)</f>
        <v>1508500</v>
      </c>
      <c r="AR140" s="102">
        <f>_xlfn.IFNA(VLOOKUP($A140,Gb_VQS_8586!$B$10:$H$585,H$6,FALSE),0)+SUMIFS(Gb_VQS_8586!Z$10:Z$1160,Gb_VQS_8586!$T$10:$T$1160,$A140)</f>
        <v>1511000</v>
      </c>
      <c r="AS140" s="101">
        <f>_xlfn.IFNA(VLOOKUP($A140,Gb_VQS_8586!$B$10:$H$585,I$6,FALSE),0)+SUMIFS(Gb_VQS_8586!AA$10:AA$1160,Gb_VQS_8586!$T$10:$T$1160,$A140)</f>
        <v>1515400</v>
      </c>
      <c r="AT140" s="103">
        <f>_xlfn.IFNA(VLOOKUP($A140,Gb_VQS_8586!$K$10:$Q$585,D$6,FALSE),0)</f>
        <v>1460529.87</v>
      </c>
      <c r="AU140" s="102">
        <f>_xlfn.IFNA(VLOOKUP($A140,Gb_VQS_8586!$K$10:$Q$585,E$6,FALSE),0)</f>
        <v>1412000</v>
      </c>
      <c r="AV140" s="102">
        <f>_xlfn.IFNA(VLOOKUP($A140,Gb_VQS_8586!$K$10:$Q$585,F$6,FALSE),0)</f>
        <v>1406900</v>
      </c>
      <c r="AW140" s="102">
        <f>_xlfn.IFNA(VLOOKUP($A140,Gb_VQS_8586!$K$10:$Q$585,G$6,FALSE),0)</f>
        <v>1417500</v>
      </c>
      <c r="AX140" s="102">
        <f>_xlfn.IFNA(VLOOKUP($A140,Gb_VQS_8586!$K$10:$Q$585,H$6,FALSE),0)</f>
        <v>1426600</v>
      </c>
      <c r="AY140" s="101">
        <f>_xlfn.IFNA(VLOOKUP($A140,Gb_VQS_8586!$K$10:$Q$585,I$6,FALSE),0)</f>
        <v>1432000</v>
      </c>
      <c r="AZ140" s="103">
        <f>SUMIFS(Gb_VQS_8586!$AY$10:$AY$1735,Gb_VQS_8586!$AV$10:$AV$1735,$A140,Gb_VQS_8586!$AW$10:$AW$1735,10)</f>
        <v>0</v>
      </c>
      <c r="BA140" s="102">
        <f>_xlfn.IFNA(VLOOKUP($A140,Gb_VQS_8586!$AM$10:$AS$585,E$6,FALSE),0)</f>
        <v>0</v>
      </c>
      <c r="BB140" s="102">
        <f>_xlfn.IFNA(VLOOKUP($A140,Gb_VQS_8586!$AM$10:$AS$585,F$6,FALSE),0)</f>
        <v>0</v>
      </c>
      <c r="BC140" s="102">
        <f>_xlfn.IFNA(VLOOKUP($A140,Gb_VQS_8586!$AM$10:$AS$585,G$6,FALSE),0)</f>
        <v>0</v>
      </c>
      <c r="BD140" s="102">
        <f>_xlfn.IFNA(VLOOKUP($A140,Gb_VQS_8586!$AM$10:$AS$585,H$6,FALSE),0)</f>
        <v>0</v>
      </c>
      <c r="BE140" s="101">
        <f>_xlfn.IFNA(VLOOKUP($A140,Gb_VQS_8586!$AM$10:$AS$585,I$6,FALSE),0)</f>
        <v>0</v>
      </c>
      <c r="BF140" s="103">
        <f>SUMIFS(Gb_VQS_8586!$AX$10:$AX$1735,Gb_VQS_8586!$AV$10:$AV$1735,$A140,Gb_VQS_8586!$AW$10:$AW$1735,10)+SUMIFS(Gb_VQS_8586!$AX$10:$AX$1735,Gb_VQS_8586!$AV$10:$AV$1735,$A140,Gb_VQS_8586!$AW$10:$AW$1735,11)-SUMIFS(Gb_VQS_8586!$AY$10:$AY$1735,Gb_VQS_8586!$AV$10:$AV$1735,$A140,Gb_VQS_8586!$AW$10:$AW$1735,11)</f>
        <v>17731.439999999999</v>
      </c>
      <c r="BG140" s="102">
        <f>_xlfn.IFNA(VLOOKUP($A140,Gb_VQS_8586!$AD$10:$AO$585,E$6,FALSE),0)</f>
        <v>94000</v>
      </c>
      <c r="BH140" s="102">
        <f>_xlfn.IFNA(VLOOKUP($A140,Gb_VQS_8586!$AD$10:$AO$585,F$6,FALSE),0)</f>
        <v>0</v>
      </c>
      <c r="BI140" s="102">
        <f>_xlfn.IFNA(VLOOKUP($A140,Gb_VQS_8586!$AD$10:$AO$585,G$6,FALSE),0)</f>
        <v>0</v>
      </c>
      <c r="BJ140" s="102">
        <f>_xlfn.IFNA(VLOOKUP($A140,Gb_VQS_8586!$AD$10:$AO$585,H$6,FALSE),0)</f>
        <v>0</v>
      </c>
      <c r="BK140" s="101">
        <f>_xlfn.IFNA(VLOOKUP($A140,Gb_VQS_8586!$AD$10:$AO$585,I$6,FALSE),0)</f>
        <v>0</v>
      </c>
      <c r="BL140" s="103">
        <f>SUMIFS(Gb_VQS_8586!BD$10:BD$2310,Gb_VQS_8586!$BB$10:$BB$2310,$A140,Gb_VQS_8586!$BC$10:$BC$2310,23)+SUMIFS(Gb_VQS_8586!BD$10:BD$2310,Gb_VQS_8586!$BB$10:$BB$2310,$A140,Gb_VQS_8586!$BC$10:$BC$2310,21)+SUMIFS(Gb_VQS_8586!BN$10:BN$2310,Gb_VQS_8586!$BL$10:$BL$2310,$A140,Gb_VQS_8586!$BM$10:$BM$2310,33)+SUMIFS(Gb_VQS_8586!BN$10:BN$2310,Gb_VQS_8586!$BL$10:$BL$2310,$A140,Gb_VQS_8586!$BM$10:$BM$2310,35)+SUMIFS(Gb_VQS_8586!$V$10:$V$1160,Gb_VQS_8586!$T$10:$T$1160,$A140,Gb_VQS_8586!$U$10:$U$1160,33)-SUMIFS(Gb_VQS_8586!$AX$10:$AX$1735,Gb_VQS_8586!$AV$10:$AV$1735,$A140,Gb_VQS_8586!$AW$10:$AW$1735,13)</f>
        <v>-40317.259999999995</v>
      </c>
      <c r="BM140" s="102">
        <f>SUMIFS(Gb_VQS_8586!BE$10:BE$2310,Gb_VQS_8586!$BB$10:$BB$2310,$A140,Gb_VQS_8586!$BC$10:$BC$2310,23)+SUMIFS(Gb_VQS_8586!BE$10:BE$2310,Gb_VQS_8586!$BB$10:$BB$2310,$A140,Gb_VQS_8586!$BC$10:$BC$2310,21)+SUMIFS(Gb_VQS_8586!BO$10:BO$2310,Gb_VQS_8586!$BL$10:$BL$2310,$A140,Gb_VQS_8586!$BM$10:$BM$2310,33)+SUMIFS(Gb_VQS_8586!BO$10:BO$2310,Gb_VQS_8586!$BL$10:$BL$2310,$A140,Gb_VQS_8586!$BM$10:$BM$2310,35)</f>
        <v>22000</v>
      </c>
      <c r="BN140" s="102">
        <f>SUMIFS(Gb_VQS_8586!BF$10:BF$2310,Gb_VQS_8586!$BB$10:$BB$2310,$A140,Gb_VQS_8586!$BC$10:$BC$2310,23)+SUMIFS(Gb_VQS_8586!BF$10:BF$2310,Gb_VQS_8586!$BB$10:$BB$2310,$A140,Gb_VQS_8586!$BC$10:$BC$2310,21)+SUMIFS(Gb_VQS_8586!BP$10:BP$2310,Gb_VQS_8586!$BL$10:$BL$2310,$A140,Gb_VQS_8586!$BM$10:$BM$2310,33)+SUMIFS(Gb_VQS_8586!BP$10:BP$2310,Gb_VQS_8586!$BL$10:$BL$2310,$A140,Gb_VQS_8586!$BM$10:$BM$2310,35)</f>
        <v>0</v>
      </c>
      <c r="BO140" s="102">
        <f>SUMIFS(Gb_VQS_8586!BG$10:BG$2310,Gb_VQS_8586!$BB$10:$BB$2310,$A140,Gb_VQS_8586!$BC$10:$BC$2310,23)+SUMIFS(Gb_VQS_8586!BG$10:BG$2310,Gb_VQS_8586!$BB$10:$BB$2310,$A140,Gb_VQS_8586!$BC$10:$BC$2310,21)+SUMIFS(Gb_VQS_8586!BQ$10:BQ$2310,Gb_VQS_8586!$BL$10:$BL$2310,$A140,Gb_VQS_8586!$BM$10:$BM$2310,33)+SUMIFS(Gb_VQS_8586!BQ$10:BQ$2310,Gb_VQS_8586!$BL$10:$BL$2310,$A140,Gb_VQS_8586!$BM$10:$BM$2310,35)</f>
        <v>0</v>
      </c>
      <c r="BP140" s="102">
        <f>SUMIFS(Gb_VQS_8586!BH$10:BH$2310,Gb_VQS_8586!$BB$10:$BB$2310,$A140,Gb_VQS_8586!$BC$10:$BC$2310,23)+SUMIFS(Gb_VQS_8586!BH$10:BH$2310,Gb_VQS_8586!$BB$10:$BB$2310,$A140,Gb_VQS_8586!$BC$10:$BC$2310,21)+SUMIFS(Gb_VQS_8586!BR$10:BR$2310,Gb_VQS_8586!$BL$10:$BL$2310,$A140,Gb_VQS_8586!$BM$10:$BM$2310,33)+SUMIFS(Gb_VQS_8586!BR$10:BR$2310,Gb_VQS_8586!$BL$10:$BL$2310,$A140,Gb_VQS_8586!$BM$10:$BM$2310,35)</f>
        <v>0</v>
      </c>
      <c r="BQ140" s="101">
        <f>SUMIFS(Gb_VQS_8586!BI$10:BI$2310,Gb_VQS_8586!$BB$10:$BB$2310,$A140,Gb_VQS_8586!$BC$10:$BC$2310,23)+SUMIFS(Gb_VQS_8586!BI$10:BI$2310,Gb_VQS_8586!$BB$10:$BB$2310,$A140,Gb_VQS_8586!$BC$10:$BC$2310,21)+SUMIFS(Gb_VQS_8586!BS$10:BS$2310,Gb_VQS_8586!$BL$10:$BL$2310,$A140,Gb_VQS_8586!$BM$10:$BM$2310,33)+SUMIFS(Gb_VQS_8586!BS$10:BS$2310,Gb_VQS_8586!$BL$10:$BL$2310,$A140,Gb_VQS_8586!$BM$10:$BM$2310,35)</f>
        <v>0</v>
      </c>
      <c r="BR140" s="103">
        <f>SUMIFS(Gb_VQS_8586!BD$10:BD$2310,Gb_VQS_8586!$BB$10:$BB$2310,$A140,Gb_VQS_8586!$BC$10:$BC$2310,24)+SUMIFS(Gb_VQS_8586!BD$10:BD$2310,Gb_VQS_8586!$BB$10:$BB$2310,$A140,Gb_VQS_8586!$BC$10:$BC$2310,22)+SUMIFS(Gb_VQS_8586!BN$10:BN$2310,Gb_VQS_8586!$BL$10:$BL$2310,$A140,Gb_VQS_8586!$BM$10:$BM$2310,34)+SUMIFS(Gb_VQS_8586!BN$10:BN$2310,Gb_VQS_8586!$BL$10:$BL$2310,$A140,Gb_VQS_8586!$BM$10:$BM$2310,36)</f>
        <v>19450.39</v>
      </c>
      <c r="BS140" s="102">
        <f>SUMIFS(Gb_VQS_8586!BE$10:BE$2310,Gb_VQS_8586!$BB$10:$BB$2310,$A140,Gb_VQS_8586!$BC$10:$BC$2310,24)+SUMIFS(Gb_VQS_8586!BE$10:BE$2310,Gb_VQS_8586!$BB$10:$BB$2310,$A140,Gb_VQS_8586!$BC$10:$BC$2310,22)+SUMIFS(Gb_VQS_8586!BO$10:BO$2310,Gb_VQS_8586!$BL$10:$BL$2310,$A140,Gb_VQS_8586!$BM$10:$BM$2310,34)+SUMIFS(Gb_VQS_8586!BO$10:BO$2310,Gb_VQS_8586!$BL$10:$BL$2310,$A140,Gb_VQS_8586!$BM$10:$BM$2310,36)</f>
        <v>16900</v>
      </c>
      <c r="BT140" s="102">
        <f>SUMIFS(Gb_VQS_8586!BF$10:BF$2310,Gb_VQS_8586!$BB$10:$BB$2310,$A140,Gb_VQS_8586!$BC$10:$BC$2310,24)+SUMIFS(Gb_VQS_8586!BF$10:BF$2310,Gb_VQS_8586!$BB$10:$BB$2310,$A140,Gb_VQS_8586!$BC$10:$BC$2310,22)+SUMIFS(Gb_VQS_8586!BP$10:BP$2310,Gb_VQS_8586!$BL$10:$BL$2310,$A140,Gb_VQS_8586!$BM$10:$BM$2310,34)+SUMIFS(Gb_VQS_8586!BP$10:BP$2310,Gb_VQS_8586!$BL$10:$BL$2310,$A140,Gb_VQS_8586!$BM$10:$BM$2310,36)</f>
        <v>17900</v>
      </c>
      <c r="BU140" s="102">
        <f>SUMIFS(Gb_VQS_8586!BG$10:BG$2310,Gb_VQS_8586!$BB$10:$BB$2310,$A140,Gb_VQS_8586!$BC$10:$BC$2310,24)+SUMIFS(Gb_VQS_8586!BG$10:BG$2310,Gb_VQS_8586!$BB$10:$BB$2310,$A140,Gb_VQS_8586!$BC$10:$BC$2310,22)+SUMIFS(Gb_VQS_8586!BQ$10:BQ$2310,Gb_VQS_8586!$BL$10:$BL$2310,$A140,Gb_VQS_8586!$BM$10:$BM$2310,34)+SUMIFS(Gb_VQS_8586!BQ$10:BQ$2310,Gb_VQS_8586!$BL$10:$BL$2310,$A140,Gb_VQS_8586!$BM$10:$BM$2310,36)</f>
        <v>18800</v>
      </c>
      <c r="BV140" s="102">
        <f>SUMIFS(Gb_VQS_8586!BH$10:BH$2310,Gb_VQS_8586!$BB$10:$BB$2310,$A140,Gb_VQS_8586!$BC$10:$BC$2310,24)+SUMIFS(Gb_VQS_8586!BH$10:BH$2310,Gb_VQS_8586!$BB$10:$BB$2310,$A140,Gb_VQS_8586!$BC$10:$BC$2310,22)+SUMIFS(Gb_VQS_8586!BR$10:BR$2310,Gb_VQS_8586!$BL$10:$BL$2310,$A140,Gb_VQS_8586!$BM$10:$BM$2310,34)+SUMIFS(Gb_VQS_8586!BR$10:BR$2310,Gb_VQS_8586!$BL$10:$BL$2310,$A140,Gb_VQS_8586!$BM$10:$BM$2310,36)</f>
        <v>19700</v>
      </c>
      <c r="BW140" s="101">
        <f>SUMIFS(Gb_VQS_8586!BI$10:BI$2310,Gb_VQS_8586!$BB$10:$BB$2310,$A140,Gb_VQS_8586!$BC$10:$BC$2310,24)+SUMIFS(Gb_VQS_8586!BI$10:BI$2310,Gb_VQS_8586!$BB$10:$BB$2310,$A140,Gb_VQS_8586!$BC$10:$BC$2310,22)+SUMIFS(Gb_VQS_8586!BS$10:BS$2310,Gb_VQS_8586!$BL$10:$BL$2310,$A140,Gb_VQS_8586!$BM$10:$BM$2310,34)+SUMIFS(Gb_VQS_8586!BS$10:BS$2310,Gb_VQS_8586!$BL$10:$BL$2310,$A140,Gb_VQS_8586!$BM$10:$BM$2310,36)</f>
        <v>20800</v>
      </c>
      <c r="BX140" s="103">
        <f>_xlfn.IFNA(VLOOKUP($A140,Gb_Stand!$B$10:$H$585,D$6,FALSE),0)</f>
        <v>353796.61</v>
      </c>
      <c r="BY140" s="102">
        <f>_xlfn.IFNA(VLOOKUP($A140,Gb_Stand!$B$10:$H$585,E$6,FALSE),0)</f>
        <v>565300</v>
      </c>
      <c r="BZ140" s="102">
        <f>_xlfn.IFNA(VLOOKUP($A140,Gb_Stand!$B$10:$H$585,F$6,FALSE),0)</f>
        <v>516200</v>
      </c>
      <c r="CA140" s="102">
        <f>_xlfn.IFNA(VLOOKUP($A140,Gb_Stand!$B$10:$H$585,G$6,FALSE),0)</f>
        <v>466300</v>
      </c>
      <c r="CB140" s="102">
        <f>_xlfn.IFNA(VLOOKUP($A140,Gb_Stand!$B$10:$H$585,H$6,FALSE),0)</f>
        <v>415800</v>
      </c>
      <c r="CC140" s="101">
        <f>_xlfn.IFNA(VLOOKUP($A140,Gb_Stand!$B$10:$H$585,I$6,FALSE),0)</f>
        <v>364500</v>
      </c>
      <c r="CD140" s="103">
        <f>_xlfn.IFNA(VLOOKUP($A140,Gb_Stand!$K$10:$Q$585,D$6,FALSE),0)</f>
        <v>0</v>
      </c>
      <c r="CE140" s="102">
        <f>_xlfn.IFNA(VLOOKUP($A140,Gb_Stand!$K$10:$Q$585,E$6,FALSE),0)</f>
        <v>0</v>
      </c>
      <c r="CF140" s="102">
        <f>_xlfn.IFNA(VLOOKUP($A140,Gb_Stand!$K$10:$Q$585,F$6,FALSE),0)</f>
        <v>0</v>
      </c>
      <c r="CG140" s="102">
        <f>_xlfn.IFNA(VLOOKUP($A140,Gb_Stand!$K$10:$Q$585,G$6,FALSE),0)</f>
        <v>0</v>
      </c>
      <c r="CH140" s="102">
        <f>_xlfn.IFNA(VLOOKUP($A140,Gb_Stand!$K$10:$Q$585,H$6,FALSE),0)</f>
        <v>0</v>
      </c>
      <c r="CI140" s="101">
        <f>_xlfn.IFNA(VLOOKUP($A140,Gb_Stand!$K$10:$Q$585,I$6,FALSE),0)</f>
        <v>0</v>
      </c>
      <c r="CJ140" s="103">
        <f>_xlfn.IFNA(VLOOKUP($A140,Gb_Stand!$T$10:$Z$585,D$6,FALSE),0)</f>
        <v>783978.9</v>
      </c>
      <c r="CK140" s="102">
        <f>_xlfn.IFNA(VLOOKUP($A140,Gb_Stand!$T$10:$Z$585,E$6,FALSE),0)</f>
        <v>557800</v>
      </c>
      <c r="CL140" s="102">
        <f>_xlfn.IFNA(VLOOKUP($A140,Gb_Stand!$T$10:$Z$585,F$6,FALSE),0)</f>
        <v>425200</v>
      </c>
      <c r="CM140" s="102">
        <f>_xlfn.IFNA(VLOOKUP($A140,Gb_Stand!$T$10:$Z$585,G$6,FALSE),0)</f>
        <v>329100</v>
      </c>
      <c r="CN140" s="102">
        <f>_xlfn.IFNA(VLOOKUP($A140,Gb_Stand!$T$10:$Z$585,H$6,FALSE),0)</f>
        <v>329100</v>
      </c>
      <c r="CO140" s="101">
        <f>_xlfn.IFNA(VLOOKUP($A140,Gb_Stand!$T$10:$Z$585,I$6,FALSE),0)</f>
        <v>329100</v>
      </c>
      <c r="CP140" s="103">
        <f>_xlfn.IFNA(VLOOKUP($A140,Gb_Stand!$AC$10:$AI$585,D$6,FALSE),0)</f>
        <v>0</v>
      </c>
      <c r="CQ140" s="102">
        <f>_xlfn.IFNA(VLOOKUP($A140,Gb_Stand!$AC$10:$AI$585,E$6,FALSE),0)</f>
        <v>0</v>
      </c>
      <c r="CR140" s="102">
        <f>_xlfn.IFNA(VLOOKUP($A140,Gb_Stand!$AC$10:$AI$585,F$6,FALSE),0)</f>
        <v>0</v>
      </c>
      <c r="CS140" s="102">
        <f>_xlfn.IFNA(VLOOKUP($A140,Gb_Stand!$AC$10:$AI$585,G$6,FALSE),0)</f>
        <v>0</v>
      </c>
      <c r="CT140" s="102">
        <f>_xlfn.IFNA(VLOOKUP($A140,Gb_Stand!$AC$10:$AI$585,H$6,FALSE),0)</f>
        <v>0</v>
      </c>
      <c r="CU140" s="101">
        <f>_xlfn.IFNA(VLOOKUP($A140,Gb_Stand!$AC$10:$AI$585,I$6,FALSE),0)</f>
        <v>0</v>
      </c>
    </row>
    <row r="141" spans="1:99" ht="15" thickBot="1" x14ac:dyDescent="0.45">
      <c r="A141" s="100">
        <v>21010</v>
      </c>
      <c r="B141" s="99" t="s">
        <v>77</v>
      </c>
      <c r="C141" s="98"/>
      <c r="D141" s="97">
        <f>_xlfn.IFNA(VLOOKUP($A141,Gb_VQS!$B$10:$H$585,D$6,FALSE),0)+SUMIFS(Gb_VQS!$V$10:$V$1160,Gb_VQS!$T$10:$T$1160,$A141,Gb_VQS!$U$10:$U$1160,31)+SUMIFS(Gb_VQS!$AX$10:$AX$1735,Gb_VQS!$AV$10:$AV$1735,$A141,Gb_VQS!$AW$10:$AW$1735,13)</f>
        <v>3998652.9</v>
      </c>
      <c r="E141" s="96">
        <f>_xlfn.IFNA(VLOOKUP($A141,Gb_VQS!$B$10:$H$585,E$6,FALSE),0)+SUMIFS(Gb_VQS!W$10:W$1160,Gb_VQS!$T$10:$T$1160,$A141)</f>
        <v>3430300</v>
      </c>
      <c r="F141" s="96">
        <f>_xlfn.IFNA(VLOOKUP($A141,Gb_VQS!$B$10:$H$585,F$6,FALSE),0)+SUMIFS(Gb_VQS!X$10:X$1160,Gb_VQS!$T$10:$T$1160,$A141)</f>
        <v>3136000</v>
      </c>
      <c r="G141" s="96">
        <f>_xlfn.IFNA(VLOOKUP($A141,Gb_VQS!$B$10:$H$585,G$6,FALSE),0)+SUMIFS(Gb_VQS!Y$10:Y$1160,Gb_VQS!$T$10:$T$1160,$A141)</f>
        <v>3202000</v>
      </c>
      <c r="H141" s="96">
        <f>_xlfn.IFNA(VLOOKUP($A141,Gb_VQS!$B$10:$H$585,H$6,FALSE),0)+SUMIFS(Gb_VQS!Z$10:Z$1160,Gb_VQS!$T$10:$T$1160,$A141)</f>
        <v>3278600</v>
      </c>
      <c r="I141" s="95">
        <f>_xlfn.IFNA(VLOOKUP($A141,Gb_VQS!$B$10:$H$585,I$6,FALSE),0)+SUMIFS(Gb_VQS!AA$10:AA$1160,Gb_VQS!$T$10:$T$1160,$A141)</f>
        <v>3278600</v>
      </c>
      <c r="J141" s="97">
        <f>_xlfn.IFNA(VLOOKUP($A141,Gb_VQS!$K$10:$Q$585,D$6,FALSE),0)</f>
        <v>3873025.22</v>
      </c>
      <c r="K141" s="96">
        <f>_xlfn.IFNA(VLOOKUP($A141,Gb_VQS!$K$10:$Q$585,E$6,FALSE),0)</f>
        <v>3286400</v>
      </c>
      <c r="L141" s="96">
        <f>_xlfn.IFNA(VLOOKUP($A141,Gb_VQS!$K$10:$Q$585,F$6,FALSE),0)</f>
        <v>3316200</v>
      </c>
      <c r="M141" s="96">
        <f>_xlfn.IFNA(VLOOKUP($A141,Gb_VQS!$K$10:$Q$585,G$6,FALSE),0)</f>
        <v>3348300</v>
      </c>
      <c r="N141" s="96">
        <f>_xlfn.IFNA(VLOOKUP($A141,Gb_VQS!$K$10:$Q$585,H$6,FALSE),0)</f>
        <v>3353600</v>
      </c>
      <c r="O141" s="95">
        <f>_xlfn.IFNA(VLOOKUP($A141,Gb_VQS!$K$10:$Q$585,I$6,FALSE),0)</f>
        <v>3348800</v>
      </c>
      <c r="P141" s="97">
        <f>SUMIFS(Gb_VQS!$AY$10:$AY$1735,Gb_VQS!$AV$10:$AV$1735,$A141,Gb_VQS!$AW$10:$AW$1735,10)</f>
        <v>3293.35</v>
      </c>
      <c r="Q141" s="96">
        <f>_xlfn.IFNA(VLOOKUP($A141,Gb_VQS!$AM$10:$AS$585,E$6,FALSE),0)</f>
        <v>0</v>
      </c>
      <c r="R141" s="96">
        <f>_xlfn.IFNA(VLOOKUP($A141,Gb_VQS!$AM$10:$AS$585,F$6,FALSE),0)</f>
        <v>0</v>
      </c>
      <c r="S141" s="96">
        <f>_xlfn.IFNA(VLOOKUP($A141,Gb_VQS!$AM$10:$AS$585,G$6,FALSE),0)</f>
        <v>0</v>
      </c>
      <c r="T141" s="96">
        <f>_xlfn.IFNA(VLOOKUP($A141,Gb_VQS!$AM$10:$AS$585,H$6,FALSE),0)</f>
        <v>0</v>
      </c>
      <c r="U141" s="95">
        <f>_xlfn.IFNA(VLOOKUP($A141,Gb_VQS!$AM$10:$AS$585,I$6,FALSE),0)</f>
        <v>0</v>
      </c>
      <c r="V141" s="97">
        <f>SUMIFS(Gb_VQS!$AX$10:$AX$1735,Gb_VQS!$AV$10:$AV$1735,$A141,Gb_VQS!$AW$10:$AW$1735,10)+SUMIFS(Gb_VQS!$AX$10:$AX$1735,Gb_VQS!$AV$10:$AV$1735,$A141,Gb_VQS!$AW$10:$AW$1735,11)-SUMIFS(Gb_VQS!$AY$10:$AY$1735,Gb_VQS!$AV$10:$AV$1735,$A141,Gb_VQS!$AW$10:$AW$1735,11)</f>
        <v>103198.71</v>
      </c>
      <c r="W141" s="96">
        <f>_xlfn.IFNA(VLOOKUP($A141,Gb_VQS!$AD$10:$AO$585,E$6,FALSE),0)</f>
        <v>50000</v>
      </c>
      <c r="X141" s="96">
        <f>_xlfn.IFNA(VLOOKUP($A141,Gb_VQS!$AD$10:$AO$585,F$6,FALSE),0)</f>
        <v>49000</v>
      </c>
      <c r="Y141" s="96">
        <f>_xlfn.IFNA(VLOOKUP($A141,Gb_VQS!$AD$10:$AO$585,G$6,FALSE),0)</f>
        <v>47500</v>
      </c>
      <c r="Z141" s="96">
        <f>_xlfn.IFNA(VLOOKUP($A141,Gb_VQS!$AD$10:$AO$585,H$6,FALSE),0)</f>
        <v>47500</v>
      </c>
      <c r="AA141" s="95">
        <f>_xlfn.IFNA(VLOOKUP($A141,Gb_VQS!$AD$10:$AO$585,I$6,FALSE),0)</f>
        <v>47500</v>
      </c>
      <c r="AB141" s="97"/>
      <c r="AC141" s="96"/>
      <c r="AD141" s="96"/>
      <c r="AE141" s="96"/>
      <c r="AF141" s="96"/>
      <c r="AG141" s="95"/>
      <c r="AH141" s="97"/>
      <c r="AI141" s="96"/>
      <c r="AJ141" s="96"/>
      <c r="AK141" s="96"/>
      <c r="AL141" s="96"/>
      <c r="AM141" s="95"/>
      <c r="AN141" s="97">
        <f>_xlfn.IFNA(VLOOKUP($A141,Gb_VQS_8586!$B$10:$H$585,D$6,FALSE),0)+SUMIFS(Gb_VQS_8586!$V$10:$V$1160,Gb_VQS_8586!$T$10:$T$1160,$A141,Gb_VQS_8586!$U$10:$U$1160,31)+SUMIFS(Gb_VQS_8586!$AX$10:$AX$1735,Gb_VQS_8586!$AV$10:$AV$1735,$A141,Gb_VQS_8586!$AW$10:$AW$1735,13)</f>
        <v>457933.47</v>
      </c>
      <c r="AO141" s="96">
        <f>_xlfn.IFNA(VLOOKUP($A141,Gb_VQS_8586!$B$10:$H$585,E$6,FALSE),0)+SUMIFS(Gb_VQS_8586!W$10:W$1160,Gb_VQS_8586!$T$10:$T$1160,$A141)</f>
        <v>498000</v>
      </c>
      <c r="AP141" s="96">
        <f>_xlfn.IFNA(VLOOKUP($A141,Gb_VQS_8586!$B$10:$H$585,F$6,FALSE),0)+SUMIFS(Gb_VQS_8586!X$10:X$1160,Gb_VQS_8586!$T$10:$T$1160,$A141)</f>
        <v>498000</v>
      </c>
      <c r="AQ141" s="96">
        <f>_xlfn.IFNA(VLOOKUP($A141,Gb_VQS_8586!$B$10:$H$585,G$6,FALSE),0)+SUMIFS(Gb_VQS_8586!Y$10:Y$1160,Gb_VQS_8586!$T$10:$T$1160,$A141)</f>
        <v>498000</v>
      </c>
      <c r="AR141" s="96">
        <f>_xlfn.IFNA(VLOOKUP($A141,Gb_VQS_8586!$B$10:$H$585,H$6,FALSE),0)+SUMIFS(Gb_VQS_8586!Z$10:Z$1160,Gb_VQS_8586!$T$10:$T$1160,$A141)</f>
        <v>496200</v>
      </c>
      <c r="AS141" s="95">
        <f>_xlfn.IFNA(VLOOKUP($A141,Gb_VQS_8586!$B$10:$H$585,I$6,FALSE),0)+SUMIFS(Gb_VQS_8586!AA$10:AA$1160,Gb_VQS_8586!$T$10:$T$1160,$A141)</f>
        <v>496200</v>
      </c>
      <c r="AT141" s="97">
        <f>_xlfn.IFNA(VLOOKUP($A141,Gb_VQS_8586!$K$10:$Q$585,D$6,FALSE),0)</f>
        <v>582800.12</v>
      </c>
      <c r="AU141" s="96">
        <f>_xlfn.IFNA(VLOOKUP($A141,Gb_VQS_8586!$K$10:$Q$585,E$6,FALSE),0)</f>
        <v>354100</v>
      </c>
      <c r="AV141" s="96">
        <f>_xlfn.IFNA(VLOOKUP($A141,Gb_VQS_8586!$K$10:$Q$585,F$6,FALSE),0)</f>
        <v>350700</v>
      </c>
      <c r="AW141" s="96">
        <f>_xlfn.IFNA(VLOOKUP($A141,Gb_VQS_8586!$K$10:$Q$585,G$6,FALSE),0)</f>
        <v>344200</v>
      </c>
      <c r="AX141" s="96">
        <f>_xlfn.IFNA(VLOOKUP($A141,Gb_VQS_8586!$K$10:$Q$585,H$6,FALSE),0)</f>
        <v>340700</v>
      </c>
      <c r="AY141" s="95">
        <f>_xlfn.IFNA(VLOOKUP($A141,Gb_VQS_8586!$K$10:$Q$585,I$6,FALSE),0)</f>
        <v>333200</v>
      </c>
      <c r="AZ141" s="97">
        <f>SUMIFS(Gb_VQS_8586!$AY$10:$AY$1735,Gb_VQS_8586!$AV$10:$AV$1735,$A141,Gb_VQS_8586!$AW$10:$AW$1735,10)</f>
        <v>445.93</v>
      </c>
      <c r="BA141" s="96">
        <f>_xlfn.IFNA(VLOOKUP($A141,Gb_VQS_8586!$AM$10:$AS$585,E$6,FALSE),0)</f>
        <v>0</v>
      </c>
      <c r="BB141" s="96">
        <f>_xlfn.IFNA(VLOOKUP($A141,Gb_VQS_8586!$AM$10:$AS$585,F$6,FALSE),0)</f>
        <v>0</v>
      </c>
      <c r="BC141" s="96">
        <f>_xlfn.IFNA(VLOOKUP($A141,Gb_VQS_8586!$AM$10:$AS$585,G$6,FALSE),0)</f>
        <v>0</v>
      </c>
      <c r="BD141" s="96">
        <f>_xlfn.IFNA(VLOOKUP($A141,Gb_VQS_8586!$AM$10:$AS$585,H$6,FALSE),0)</f>
        <v>0</v>
      </c>
      <c r="BE141" s="95">
        <f>_xlfn.IFNA(VLOOKUP($A141,Gb_VQS_8586!$AM$10:$AS$585,I$6,FALSE),0)</f>
        <v>0</v>
      </c>
      <c r="BF141" s="97">
        <f>SUMIFS(Gb_VQS_8586!$AX$10:$AX$1735,Gb_VQS_8586!$AV$10:$AV$1735,$A141,Gb_VQS_8586!$AW$10:$AW$1735,10)+SUMIFS(Gb_VQS_8586!$AX$10:$AX$1735,Gb_VQS_8586!$AV$10:$AV$1735,$A141,Gb_VQS_8586!$AW$10:$AW$1735,11)-SUMIFS(Gb_VQS_8586!$AY$10:$AY$1735,Gb_VQS_8586!$AV$10:$AV$1735,$A141,Gb_VQS_8586!$AW$10:$AW$1735,11)</f>
        <v>628</v>
      </c>
      <c r="BG141" s="96">
        <f>_xlfn.IFNA(VLOOKUP($A141,Gb_VQS_8586!$AD$10:$AO$585,E$6,FALSE),0)</f>
        <v>33300</v>
      </c>
      <c r="BH141" s="96">
        <f>_xlfn.IFNA(VLOOKUP($A141,Gb_VQS_8586!$AD$10:$AO$585,F$6,FALSE),0)</f>
        <v>33300</v>
      </c>
      <c r="BI141" s="96">
        <f>_xlfn.IFNA(VLOOKUP($A141,Gb_VQS_8586!$AD$10:$AO$585,G$6,FALSE),0)</f>
        <v>33300</v>
      </c>
      <c r="BJ141" s="96">
        <f>_xlfn.IFNA(VLOOKUP($A141,Gb_VQS_8586!$AD$10:$AO$585,H$6,FALSE),0)</f>
        <v>33300</v>
      </c>
      <c r="BK141" s="95">
        <f>_xlfn.IFNA(VLOOKUP($A141,Gb_VQS_8586!$AD$10:$AO$585,I$6,FALSE),0)</f>
        <v>33300</v>
      </c>
      <c r="BL141" s="97">
        <f>SUMIFS(Gb_VQS_8586!BD$10:BD$2310,Gb_VQS_8586!$BB$10:$BB$2310,$A141,Gb_VQS_8586!$BC$10:$BC$2310,23)+SUMIFS(Gb_VQS_8586!BD$10:BD$2310,Gb_VQS_8586!$BB$10:$BB$2310,$A141,Gb_VQS_8586!$BC$10:$BC$2310,21)+SUMIFS(Gb_VQS_8586!BN$10:BN$2310,Gb_VQS_8586!$BL$10:$BL$2310,$A141,Gb_VQS_8586!$BM$10:$BM$2310,33)+SUMIFS(Gb_VQS_8586!BN$10:BN$2310,Gb_VQS_8586!$BL$10:$BL$2310,$A141,Gb_VQS_8586!$BM$10:$BM$2310,35)+SUMIFS(Gb_VQS_8586!$V$10:$V$1160,Gb_VQS_8586!$T$10:$T$1160,$A141,Gb_VQS_8586!$U$10:$U$1160,33)-SUMIFS(Gb_VQS_8586!$AX$10:$AX$1735,Gb_VQS_8586!$AV$10:$AV$1735,$A141,Gb_VQS_8586!$AW$10:$AW$1735,13)</f>
        <v>169437.12</v>
      </c>
      <c r="BM141" s="96">
        <f>SUMIFS(Gb_VQS_8586!BE$10:BE$2310,Gb_VQS_8586!$BB$10:$BB$2310,$A141,Gb_VQS_8586!$BC$10:$BC$2310,23)+SUMIFS(Gb_VQS_8586!BE$10:BE$2310,Gb_VQS_8586!$BB$10:$BB$2310,$A141,Gb_VQS_8586!$BC$10:$BC$2310,21)+SUMIFS(Gb_VQS_8586!BO$10:BO$2310,Gb_VQS_8586!$BL$10:$BL$2310,$A141,Gb_VQS_8586!$BM$10:$BM$2310,33)+SUMIFS(Gb_VQS_8586!BO$10:BO$2310,Gb_VQS_8586!$BL$10:$BL$2310,$A141,Gb_VQS_8586!$BM$10:$BM$2310,35)</f>
        <v>1300</v>
      </c>
      <c r="BN141" s="96">
        <f>SUMIFS(Gb_VQS_8586!BF$10:BF$2310,Gb_VQS_8586!$BB$10:$BB$2310,$A141,Gb_VQS_8586!$BC$10:$BC$2310,23)+SUMIFS(Gb_VQS_8586!BF$10:BF$2310,Gb_VQS_8586!$BB$10:$BB$2310,$A141,Gb_VQS_8586!$BC$10:$BC$2310,21)+SUMIFS(Gb_VQS_8586!BP$10:BP$2310,Gb_VQS_8586!$BL$10:$BL$2310,$A141,Gb_VQS_8586!$BM$10:$BM$2310,33)+SUMIFS(Gb_VQS_8586!BP$10:BP$2310,Gb_VQS_8586!$BL$10:$BL$2310,$A141,Gb_VQS_8586!$BM$10:$BM$2310,35)</f>
        <v>1300</v>
      </c>
      <c r="BO141" s="96">
        <f>SUMIFS(Gb_VQS_8586!BG$10:BG$2310,Gb_VQS_8586!$BB$10:$BB$2310,$A141,Gb_VQS_8586!$BC$10:$BC$2310,23)+SUMIFS(Gb_VQS_8586!BG$10:BG$2310,Gb_VQS_8586!$BB$10:$BB$2310,$A141,Gb_VQS_8586!$BC$10:$BC$2310,21)+SUMIFS(Gb_VQS_8586!BQ$10:BQ$2310,Gb_VQS_8586!$BL$10:$BL$2310,$A141,Gb_VQS_8586!$BM$10:$BM$2310,33)+SUMIFS(Gb_VQS_8586!BQ$10:BQ$2310,Gb_VQS_8586!$BL$10:$BL$2310,$A141,Gb_VQS_8586!$BM$10:$BM$2310,35)</f>
        <v>1300</v>
      </c>
      <c r="BP141" s="96">
        <f>SUMIFS(Gb_VQS_8586!BH$10:BH$2310,Gb_VQS_8586!$BB$10:$BB$2310,$A141,Gb_VQS_8586!$BC$10:$BC$2310,23)+SUMIFS(Gb_VQS_8586!BH$10:BH$2310,Gb_VQS_8586!$BB$10:$BB$2310,$A141,Gb_VQS_8586!$BC$10:$BC$2310,21)+SUMIFS(Gb_VQS_8586!BR$10:BR$2310,Gb_VQS_8586!$BL$10:$BL$2310,$A141,Gb_VQS_8586!$BM$10:$BM$2310,33)+SUMIFS(Gb_VQS_8586!BR$10:BR$2310,Gb_VQS_8586!$BL$10:$BL$2310,$A141,Gb_VQS_8586!$BM$10:$BM$2310,35)</f>
        <v>1300</v>
      </c>
      <c r="BQ141" s="95">
        <f>SUMIFS(Gb_VQS_8586!BI$10:BI$2310,Gb_VQS_8586!$BB$10:$BB$2310,$A141,Gb_VQS_8586!$BC$10:$BC$2310,23)+SUMIFS(Gb_VQS_8586!BI$10:BI$2310,Gb_VQS_8586!$BB$10:$BB$2310,$A141,Gb_VQS_8586!$BC$10:$BC$2310,21)+SUMIFS(Gb_VQS_8586!BS$10:BS$2310,Gb_VQS_8586!$BL$10:$BL$2310,$A141,Gb_VQS_8586!$BM$10:$BM$2310,33)+SUMIFS(Gb_VQS_8586!BS$10:BS$2310,Gb_VQS_8586!$BL$10:$BL$2310,$A141,Gb_VQS_8586!$BM$10:$BM$2310,35)</f>
        <v>1300</v>
      </c>
      <c r="BR141" s="97">
        <f>SUMIFS(Gb_VQS_8586!BD$10:BD$2310,Gb_VQS_8586!$BB$10:$BB$2310,$A141,Gb_VQS_8586!$BC$10:$BC$2310,24)+SUMIFS(Gb_VQS_8586!BD$10:BD$2310,Gb_VQS_8586!$BB$10:$BB$2310,$A141,Gb_VQS_8586!$BC$10:$BC$2310,22)+SUMIFS(Gb_VQS_8586!BN$10:BN$2310,Gb_VQS_8586!$BL$10:$BL$2310,$A141,Gb_VQS_8586!$BM$10:$BM$2310,34)+SUMIFS(Gb_VQS_8586!BN$10:BN$2310,Gb_VQS_8586!$BL$10:$BL$2310,$A141,Gb_VQS_8586!$BM$10:$BM$2310,36)</f>
        <v>137505.26</v>
      </c>
      <c r="BS141" s="96">
        <f>SUMIFS(Gb_VQS_8586!BE$10:BE$2310,Gb_VQS_8586!$BB$10:$BB$2310,$A141,Gb_VQS_8586!$BC$10:$BC$2310,24)+SUMIFS(Gb_VQS_8586!BE$10:BE$2310,Gb_VQS_8586!$BB$10:$BB$2310,$A141,Gb_VQS_8586!$BC$10:$BC$2310,22)+SUMIFS(Gb_VQS_8586!BO$10:BO$2310,Gb_VQS_8586!$BL$10:$BL$2310,$A141,Gb_VQS_8586!$BM$10:$BM$2310,34)+SUMIFS(Gb_VQS_8586!BO$10:BO$2310,Gb_VQS_8586!$BL$10:$BL$2310,$A141,Gb_VQS_8586!$BM$10:$BM$2310,36)</f>
        <v>145700</v>
      </c>
      <c r="BT141" s="96">
        <f>SUMIFS(Gb_VQS_8586!BF$10:BF$2310,Gb_VQS_8586!$BB$10:$BB$2310,$A141,Gb_VQS_8586!$BC$10:$BC$2310,24)+SUMIFS(Gb_VQS_8586!BF$10:BF$2310,Gb_VQS_8586!$BB$10:$BB$2310,$A141,Gb_VQS_8586!$BC$10:$BC$2310,22)+SUMIFS(Gb_VQS_8586!BP$10:BP$2310,Gb_VQS_8586!$BL$10:$BL$2310,$A141,Gb_VQS_8586!$BM$10:$BM$2310,34)+SUMIFS(Gb_VQS_8586!BP$10:BP$2310,Gb_VQS_8586!$BL$10:$BL$2310,$A141,Gb_VQS_8586!$BM$10:$BM$2310,36)</f>
        <v>149700</v>
      </c>
      <c r="BU141" s="96">
        <f>SUMIFS(Gb_VQS_8586!BG$10:BG$2310,Gb_VQS_8586!$BB$10:$BB$2310,$A141,Gb_VQS_8586!$BC$10:$BC$2310,24)+SUMIFS(Gb_VQS_8586!BG$10:BG$2310,Gb_VQS_8586!$BB$10:$BB$2310,$A141,Gb_VQS_8586!$BC$10:$BC$2310,22)+SUMIFS(Gb_VQS_8586!BQ$10:BQ$2310,Gb_VQS_8586!$BL$10:$BL$2310,$A141,Gb_VQS_8586!$BM$10:$BM$2310,34)+SUMIFS(Gb_VQS_8586!BQ$10:BQ$2310,Gb_VQS_8586!$BL$10:$BL$2310,$A141,Gb_VQS_8586!$BM$10:$BM$2310,36)</f>
        <v>154700</v>
      </c>
      <c r="BV141" s="96">
        <f>SUMIFS(Gb_VQS_8586!BH$10:BH$2310,Gb_VQS_8586!$BB$10:$BB$2310,$A141,Gb_VQS_8586!$BC$10:$BC$2310,24)+SUMIFS(Gb_VQS_8586!BH$10:BH$2310,Gb_VQS_8586!$BB$10:$BB$2310,$A141,Gb_VQS_8586!$BC$10:$BC$2310,22)+SUMIFS(Gb_VQS_8586!BR$10:BR$2310,Gb_VQS_8586!$BL$10:$BL$2310,$A141,Gb_VQS_8586!$BM$10:$BM$2310,34)+SUMIFS(Gb_VQS_8586!BR$10:BR$2310,Gb_VQS_8586!$BL$10:$BL$2310,$A141,Gb_VQS_8586!$BM$10:$BM$2310,36)</f>
        <v>160700</v>
      </c>
      <c r="BW141" s="95">
        <f>SUMIFS(Gb_VQS_8586!BI$10:BI$2310,Gb_VQS_8586!$BB$10:$BB$2310,$A141,Gb_VQS_8586!$BC$10:$BC$2310,24)+SUMIFS(Gb_VQS_8586!BI$10:BI$2310,Gb_VQS_8586!$BB$10:$BB$2310,$A141,Gb_VQS_8586!$BC$10:$BC$2310,22)+SUMIFS(Gb_VQS_8586!BS$10:BS$2310,Gb_VQS_8586!$BL$10:$BL$2310,$A141,Gb_VQS_8586!$BM$10:$BM$2310,34)+SUMIFS(Gb_VQS_8586!BS$10:BS$2310,Gb_VQS_8586!$BL$10:$BL$2310,$A141,Gb_VQS_8586!$BM$10:$BM$2310,36)</f>
        <v>166700</v>
      </c>
      <c r="BX141" s="97">
        <f>_xlfn.IFNA(VLOOKUP($A141,Gb_Stand!$B$10:$H$585,D$6,FALSE),0)</f>
        <v>0</v>
      </c>
      <c r="BY141" s="96">
        <f>_xlfn.IFNA(VLOOKUP($A141,Gb_Stand!$B$10:$H$585,E$6,FALSE),0)</f>
        <v>0</v>
      </c>
      <c r="BZ141" s="96">
        <f>_xlfn.IFNA(VLOOKUP($A141,Gb_Stand!$B$10:$H$585,F$6,FALSE),0)</f>
        <v>0</v>
      </c>
      <c r="CA141" s="96">
        <f>_xlfn.IFNA(VLOOKUP($A141,Gb_Stand!$B$10:$H$585,G$6,FALSE),0)</f>
        <v>0</v>
      </c>
      <c r="CB141" s="96">
        <f>_xlfn.IFNA(VLOOKUP($A141,Gb_Stand!$B$10:$H$585,H$6,FALSE),0)</f>
        <v>0</v>
      </c>
      <c r="CC141" s="95">
        <f>_xlfn.IFNA(VLOOKUP($A141,Gb_Stand!$B$10:$H$585,I$6,FALSE),0)</f>
        <v>0</v>
      </c>
      <c r="CD141" s="97">
        <f>_xlfn.IFNA(VLOOKUP($A141,Gb_Stand!$K$10:$Q$585,D$6,FALSE),0)</f>
        <v>0</v>
      </c>
      <c r="CE141" s="96">
        <f>_xlfn.IFNA(VLOOKUP($A141,Gb_Stand!$K$10:$Q$585,E$6,FALSE),0)</f>
        <v>0</v>
      </c>
      <c r="CF141" s="96">
        <f>_xlfn.IFNA(VLOOKUP($A141,Gb_Stand!$K$10:$Q$585,F$6,FALSE),0)</f>
        <v>0</v>
      </c>
      <c r="CG141" s="96">
        <f>_xlfn.IFNA(VLOOKUP($A141,Gb_Stand!$K$10:$Q$585,G$6,FALSE),0)</f>
        <v>0</v>
      </c>
      <c r="CH141" s="96">
        <f>_xlfn.IFNA(VLOOKUP($A141,Gb_Stand!$K$10:$Q$585,H$6,FALSE),0)</f>
        <v>0</v>
      </c>
      <c r="CI141" s="95">
        <f>_xlfn.IFNA(VLOOKUP($A141,Gb_Stand!$K$10:$Q$585,I$6,FALSE),0)</f>
        <v>0</v>
      </c>
      <c r="CJ141" s="97">
        <f>_xlfn.IFNA(VLOOKUP($A141,Gb_Stand!$T$10:$Z$585,D$6,FALSE),0)</f>
        <v>0</v>
      </c>
      <c r="CK141" s="96">
        <f>_xlfn.IFNA(VLOOKUP($A141,Gb_Stand!$T$10:$Z$585,E$6,FALSE),0)</f>
        <v>0</v>
      </c>
      <c r="CL141" s="96">
        <f>_xlfn.IFNA(VLOOKUP($A141,Gb_Stand!$T$10:$Z$585,F$6,FALSE),0)</f>
        <v>0</v>
      </c>
      <c r="CM141" s="96">
        <f>_xlfn.IFNA(VLOOKUP($A141,Gb_Stand!$T$10:$Z$585,G$6,FALSE),0)</f>
        <v>0</v>
      </c>
      <c r="CN141" s="96">
        <f>_xlfn.IFNA(VLOOKUP($A141,Gb_Stand!$T$10:$Z$585,H$6,FALSE),0)</f>
        <v>0</v>
      </c>
      <c r="CO141" s="95">
        <f>_xlfn.IFNA(VLOOKUP($A141,Gb_Stand!$T$10:$Z$585,I$6,FALSE),0)</f>
        <v>0</v>
      </c>
      <c r="CP141" s="97">
        <f>_xlfn.IFNA(VLOOKUP($A141,Gb_Stand!$AC$10:$AI$585,D$6,FALSE),0)</f>
        <v>0</v>
      </c>
      <c r="CQ141" s="96">
        <f>_xlfn.IFNA(VLOOKUP($A141,Gb_Stand!$AC$10:$AI$585,E$6,FALSE),0)</f>
        <v>0</v>
      </c>
      <c r="CR141" s="96">
        <f>_xlfn.IFNA(VLOOKUP($A141,Gb_Stand!$AC$10:$AI$585,F$6,FALSE),0)</f>
        <v>0</v>
      </c>
      <c r="CS141" s="96">
        <f>_xlfn.IFNA(VLOOKUP($A141,Gb_Stand!$AC$10:$AI$585,G$6,FALSE),0)</f>
        <v>0</v>
      </c>
      <c r="CT141" s="96">
        <f>_xlfn.IFNA(VLOOKUP($A141,Gb_Stand!$AC$10:$AI$585,H$6,FALSE),0)</f>
        <v>0</v>
      </c>
      <c r="CU141" s="95">
        <f>_xlfn.IFNA(VLOOKUP($A141,Gb_Stand!$AC$10:$AI$585,I$6,FALSE),0)</f>
        <v>0</v>
      </c>
    </row>
  </sheetData>
  <pageMargins left="0.7" right="0.7" top="0.78740157499999996" bottom="0.78740157499999996" header="0.3" footer="0.3"/>
  <pageSetup paperSize="9" orientation="portrait"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Y289"/>
  <sheetViews>
    <sheetView topLeftCell="AP264" zoomScale="90" zoomScaleNormal="90" workbookViewId="0">
      <selection activeCell="AU291" sqref="AU291"/>
    </sheetView>
  </sheetViews>
  <sheetFormatPr baseColWidth="10" defaultRowHeight="14.6" x14ac:dyDescent="0.4"/>
  <cols>
    <col min="1" max="1" width="12.3046875" customWidth="1"/>
    <col min="2" max="2" width="10.3828125" customWidth="1"/>
    <col min="3" max="3" width="14.69140625" customWidth="1"/>
    <col min="4" max="8" width="18.15234375" customWidth="1"/>
    <col min="9" max="10" width="13.53515625" customWidth="1"/>
    <col min="11" max="17" width="16" customWidth="1"/>
    <col min="18" max="19" width="12.53515625" customWidth="1"/>
    <col min="20" max="21" width="11" customWidth="1"/>
    <col min="22" max="27" width="21.53515625" customWidth="1"/>
    <col min="28" max="29" width="12.3828125" customWidth="1"/>
    <col min="30" max="30" width="15.3046875" customWidth="1"/>
    <col min="31" max="36" width="17.3828125" customWidth="1"/>
    <col min="37" max="38" width="12" customWidth="1"/>
    <col min="39" max="39" width="13" customWidth="1"/>
    <col min="40" max="45" width="16.84375" customWidth="1"/>
    <col min="46" max="46" width="12.3828125" customWidth="1"/>
    <col min="50" max="50" width="13.53515625" bestFit="1" customWidth="1"/>
    <col min="51" max="51" width="13.15234375" bestFit="1" customWidth="1"/>
  </cols>
  <sheetData>
    <row r="1" spans="1:51" x14ac:dyDescent="0.4">
      <c r="A1" s="140" t="s">
        <v>272</v>
      </c>
      <c r="B1" s="140" t="s">
        <v>277</v>
      </c>
      <c r="J1" s="140" t="s">
        <v>272</v>
      </c>
      <c r="K1" s="140" t="s">
        <v>276</v>
      </c>
      <c r="S1" s="140" t="s">
        <v>272</v>
      </c>
      <c r="T1" s="140" t="s">
        <v>275</v>
      </c>
      <c r="U1" s="140"/>
      <c r="AC1" s="140" t="s">
        <v>272</v>
      </c>
      <c r="AD1" s="140" t="s">
        <v>274</v>
      </c>
      <c r="AL1" s="140" t="s">
        <v>272</v>
      </c>
      <c r="AM1" s="140" t="s">
        <v>273</v>
      </c>
      <c r="AU1" s="140" t="s">
        <v>272</v>
      </c>
      <c r="AV1" s="140" t="s">
        <v>271</v>
      </c>
    </row>
    <row r="2" spans="1:51" x14ac:dyDescent="0.4">
      <c r="A2" s="140" t="s">
        <v>267</v>
      </c>
      <c r="B2" t="s">
        <v>270</v>
      </c>
      <c r="J2" t="s">
        <v>267</v>
      </c>
      <c r="K2" t="s">
        <v>270</v>
      </c>
      <c r="S2" t="s">
        <v>267</v>
      </c>
      <c r="T2" t="s">
        <v>269</v>
      </c>
      <c r="AC2" t="s">
        <v>267</v>
      </c>
      <c r="AD2" t="s">
        <v>268</v>
      </c>
      <c r="AL2" t="s">
        <v>267</v>
      </c>
      <c r="AM2" t="s">
        <v>268</v>
      </c>
      <c r="AU2" t="s">
        <v>267</v>
      </c>
      <c r="AV2" t="s">
        <v>266</v>
      </c>
    </row>
    <row r="3" spans="1:51" x14ac:dyDescent="0.4">
      <c r="A3" t="s">
        <v>265</v>
      </c>
      <c r="B3" t="s">
        <v>264</v>
      </c>
      <c r="J3" t="s">
        <v>265</v>
      </c>
      <c r="K3" t="s">
        <v>264</v>
      </c>
      <c r="S3" t="s">
        <v>265</v>
      </c>
      <c r="T3" t="s">
        <v>264</v>
      </c>
      <c r="AC3" t="s">
        <v>265</v>
      </c>
      <c r="AD3" t="s">
        <v>264</v>
      </c>
      <c r="AL3" t="s">
        <v>265</v>
      </c>
      <c r="AM3" t="s">
        <v>264</v>
      </c>
      <c r="AU3" t="s">
        <v>265</v>
      </c>
      <c r="AV3" t="s">
        <v>264</v>
      </c>
    </row>
    <row r="4" spans="1:51" x14ac:dyDescent="0.4">
      <c r="A4" t="s">
        <v>263</v>
      </c>
      <c r="B4">
        <v>2024</v>
      </c>
      <c r="J4" t="s">
        <v>263</v>
      </c>
      <c r="K4">
        <v>2024</v>
      </c>
      <c r="S4" t="s">
        <v>263</v>
      </c>
      <c r="T4">
        <v>2024</v>
      </c>
      <c r="AC4" t="s">
        <v>263</v>
      </c>
      <c r="AD4">
        <v>2024</v>
      </c>
      <c r="AL4" t="s">
        <v>263</v>
      </c>
      <c r="AM4">
        <v>2024</v>
      </c>
      <c r="AU4" t="s">
        <v>263</v>
      </c>
      <c r="AV4">
        <v>2024</v>
      </c>
    </row>
    <row r="5" spans="1:51" x14ac:dyDescent="0.4">
      <c r="A5" t="s">
        <v>262</v>
      </c>
      <c r="B5" t="s">
        <v>261</v>
      </c>
      <c r="J5" t="s">
        <v>262</v>
      </c>
      <c r="K5" t="s">
        <v>261</v>
      </c>
      <c r="S5" t="s">
        <v>262</v>
      </c>
      <c r="T5" t="s">
        <v>261</v>
      </c>
      <c r="AC5" t="s">
        <v>262</v>
      </c>
      <c r="AD5" t="s">
        <v>261</v>
      </c>
      <c r="AL5" t="s">
        <v>262</v>
      </c>
      <c r="AM5" t="s">
        <v>261</v>
      </c>
      <c r="AU5" t="s">
        <v>262</v>
      </c>
      <c r="AV5" t="s">
        <v>261</v>
      </c>
    </row>
    <row r="6" spans="1:51" x14ac:dyDescent="0.4">
      <c r="A6" t="s">
        <v>260</v>
      </c>
      <c r="B6" t="s">
        <v>69</v>
      </c>
      <c r="J6" t="s">
        <v>260</v>
      </c>
      <c r="K6" t="s">
        <v>69</v>
      </c>
      <c r="S6" t="s">
        <v>260</v>
      </c>
      <c r="T6" t="s">
        <v>281</v>
      </c>
      <c r="AC6" t="s">
        <v>260</v>
      </c>
      <c r="AD6" t="s">
        <v>69</v>
      </c>
      <c r="AL6" t="s">
        <v>260</v>
      </c>
      <c r="AM6" t="s">
        <v>69</v>
      </c>
      <c r="AU6" t="s">
        <v>260</v>
      </c>
      <c r="AV6" t="s">
        <v>259</v>
      </c>
    </row>
    <row r="7" spans="1:51" x14ac:dyDescent="0.4">
      <c r="A7" t="s">
        <v>257</v>
      </c>
      <c r="B7" t="s">
        <v>365</v>
      </c>
      <c r="J7" t="s">
        <v>257</v>
      </c>
      <c r="K7" t="s">
        <v>366</v>
      </c>
      <c r="S7" t="s">
        <v>257</v>
      </c>
      <c r="T7" t="s">
        <v>258</v>
      </c>
      <c r="AC7" t="s">
        <v>257</v>
      </c>
      <c r="AD7" t="s">
        <v>367</v>
      </c>
      <c r="AL7" t="s">
        <v>257</v>
      </c>
      <c r="AM7" t="s">
        <v>368</v>
      </c>
      <c r="AU7" t="s">
        <v>257</v>
      </c>
      <c r="AV7" t="s">
        <v>369</v>
      </c>
    </row>
    <row r="8" spans="1:51" ht="15" thickBot="1" x14ac:dyDescent="0.45"/>
    <row r="9" spans="1:51" ht="15" thickBot="1" x14ac:dyDescent="0.45">
      <c r="B9" s="169" t="s">
        <v>69</v>
      </c>
      <c r="C9" s="169" t="s">
        <v>256</v>
      </c>
      <c r="D9" s="169" t="s">
        <v>255</v>
      </c>
      <c r="E9" s="169" t="s">
        <v>254</v>
      </c>
      <c r="F9" s="169" t="s">
        <v>253</v>
      </c>
      <c r="G9" s="169" t="s">
        <v>252</v>
      </c>
      <c r="H9" s="169" t="s">
        <v>251</v>
      </c>
      <c r="K9" s="169" t="s">
        <v>69</v>
      </c>
      <c r="L9" s="169" t="s">
        <v>256</v>
      </c>
      <c r="M9" s="169" t="s">
        <v>255</v>
      </c>
      <c r="N9" s="169" t="s">
        <v>254</v>
      </c>
      <c r="O9" s="169" t="s">
        <v>253</v>
      </c>
      <c r="P9" s="169" t="s">
        <v>252</v>
      </c>
      <c r="Q9" s="169" t="s">
        <v>251</v>
      </c>
      <c r="T9" s="169" t="s">
        <v>69</v>
      </c>
      <c r="U9" s="169" t="s">
        <v>250</v>
      </c>
      <c r="V9" s="169" t="s">
        <v>249</v>
      </c>
      <c r="W9" s="169" t="s">
        <v>248</v>
      </c>
      <c r="X9" s="169" t="s">
        <v>247</v>
      </c>
      <c r="Y9" s="169" t="s">
        <v>246</v>
      </c>
      <c r="Z9" s="169" t="s">
        <v>245</v>
      </c>
      <c r="AA9" s="169" t="s">
        <v>244</v>
      </c>
      <c r="AD9" s="169" t="s">
        <v>69</v>
      </c>
      <c r="AE9" s="169" t="s">
        <v>243</v>
      </c>
      <c r="AF9" s="169" t="s">
        <v>242</v>
      </c>
      <c r="AG9" s="169" t="s">
        <v>241</v>
      </c>
      <c r="AH9" s="169" t="s">
        <v>240</v>
      </c>
      <c r="AI9" s="169" t="s">
        <v>239</v>
      </c>
      <c r="AJ9" s="169" t="s">
        <v>238</v>
      </c>
      <c r="AM9" s="169" t="s">
        <v>69</v>
      </c>
      <c r="AN9" s="169" t="s">
        <v>243</v>
      </c>
      <c r="AO9" s="169" t="s">
        <v>242</v>
      </c>
      <c r="AP9" s="169" t="s">
        <v>241</v>
      </c>
      <c r="AQ9" s="169" t="s">
        <v>240</v>
      </c>
      <c r="AR9" s="169" t="s">
        <v>239</v>
      </c>
      <c r="AS9" s="169" t="s">
        <v>238</v>
      </c>
      <c r="AV9" s="169" t="s">
        <v>69</v>
      </c>
      <c r="AW9" s="169" t="s">
        <v>237</v>
      </c>
      <c r="AX9" s="169" t="s">
        <v>236</v>
      </c>
      <c r="AY9" s="169" t="s">
        <v>235</v>
      </c>
    </row>
    <row r="10" spans="1:51" x14ac:dyDescent="0.4">
      <c r="B10" s="165">
        <v>20101</v>
      </c>
      <c r="C10" s="166">
        <v>307194078.74000001</v>
      </c>
      <c r="D10" s="166">
        <v>299770000</v>
      </c>
      <c r="E10" s="166">
        <v>303370100</v>
      </c>
      <c r="F10" s="166">
        <v>309161200</v>
      </c>
      <c r="G10" s="166">
        <v>318342000</v>
      </c>
      <c r="H10" s="166">
        <v>320752900</v>
      </c>
      <c r="K10" s="165">
        <v>20101</v>
      </c>
      <c r="L10" s="166">
        <v>401868454.81</v>
      </c>
      <c r="M10" s="166">
        <v>410827200</v>
      </c>
      <c r="N10" s="166">
        <v>430204200</v>
      </c>
      <c r="O10" s="166">
        <v>413076600</v>
      </c>
      <c r="P10" s="166">
        <v>416917100</v>
      </c>
      <c r="Q10" s="166">
        <v>428497500</v>
      </c>
      <c r="T10" s="165">
        <v>20101</v>
      </c>
      <c r="U10" s="165">
        <v>31</v>
      </c>
      <c r="V10" s="166">
        <v>85867069.409999996</v>
      </c>
      <c r="W10" s="166">
        <v>89727700</v>
      </c>
      <c r="X10" s="166">
        <v>92640700</v>
      </c>
      <c r="Y10" s="166">
        <v>94391800</v>
      </c>
      <c r="Z10" s="166">
        <v>96178100</v>
      </c>
      <c r="AA10" s="166">
        <v>97999900</v>
      </c>
      <c r="AD10" s="165">
        <v>20101</v>
      </c>
      <c r="AE10" s="166">
        <v>26677620.73</v>
      </c>
      <c r="AF10" s="166">
        <v>53055700</v>
      </c>
      <c r="AG10" s="166">
        <v>28218000</v>
      </c>
      <c r="AH10" s="166">
        <v>40338500</v>
      </c>
      <c r="AI10" s="166">
        <v>43814300</v>
      </c>
      <c r="AJ10" s="166">
        <v>35783100</v>
      </c>
      <c r="AM10" s="165">
        <v>20101</v>
      </c>
      <c r="AN10" s="166">
        <v>1276020.57</v>
      </c>
      <c r="AO10" s="166">
        <v>501000</v>
      </c>
      <c r="AP10" s="166">
        <v>0</v>
      </c>
      <c r="AQ10" s="166">
        <v>0</v>
      </c>
      <c r="AR10" s="166">
        <v>0</v>
      </c>
      <c r="AS10" s="166">
        <v>0</v>
      </c>
      <c r="AV10" s="165">
        <v>20101</v>
      </c>
      <c r="AW10" s="165">
        <v>10</v>
      </c>
      <c r="AX10" s="166">
        <v>25570484.399999999</v>
      </c>
      <c r="AY10" s="166">
        <v>1276020.57</v>
      </c>
    </row>
    <row r="11" spans="1:51" x14ac:dyDescent="0.4">
      <c r="B11" s="165">
        <v>20201</v>
      </c>
      <c r="C11" s="166">
        <v>205958033.05000001</v>
      </c>
      <c r="D11" s="166">
        <v>210320100</v>
      </c>
      <c r="E11" s="166">
        <v>216427100</v>
      </c>
      <c r="F11" s="166">
        <v>223040000</v>
      </c>
      <c r="G11" s="166">
        <v>230158700</v>
      </c>
      <c r="H11" s="166">
        <v>236790700</v>
      </c>
      <c r="K11" s="165">
        <v>20201</v>
      </c>
      <c r="L11" s="166">
        <v>268686305.81</v>
      </c>
      <c r="M11" s="166">
        <v>289564800</v>
      </c>
      <c r="N11" s="166">
        <v>294889200</v>
      </c>
      <c r="O11" s="166">
        <v>301609900</v>
      </c>
      <c r="P11" s="166">
        <v>305435500</v>
      </c>
      <c r="Q11" s="166">
        <v>309956600</v>
      </c>
      <c r="T11" s="165">
        <v>20101</v>
      </c>
      <c r="U11" s="165">
        <v>33</v>
      </c>
      <c r="V11" s="166">
        <v>2217588.7200000002</v>
      </c>
      <c r="W11" s="166">
        <v>2167500</v>
      </c>
      <c r="X11" s="166">
        <v>234400</v>
      </c>
      <c r="Y11" s="166">
        <v>390500</v>
      </c>
      <c r="Z11" s="166">
        <v>0</v>
      </c>
      <c r="AA11" s="166">
        <v>0</v>
      </c>
      <c r="AD11" s="165">
        <v>20201</v>
      </c>
      <c r="AE11" s="166">
        <v>28030385.27</v>
      </c>
      <c r="AF11" s="166">
        <v>43310900</v>
      </c>
      <c r="AG11" s="166">
        <v>31440900</v>
      </c>
      <c r="AH11" s="166">
        <v>32135700</v>
      </c>
      <c r="AI11" s="166">
        <v>19353900</v>
      </c>
      <c r="AJ11" s="166">
        <v>10076000</v>
      </c>
      <c r="AM11" s="165">
        <v>20402</v>
      </c>
      <c r="AN11" s="166">
        <v>17472.59</v>
      </c>
      <c r="AO11" s="166">
        <v>0</v>
      </c>
      <c r="AP11" s="166">
        <v>0</v>
      </c>
      <c r="AQ11" s="166">
        <v>0</v>
      </c>
      <c r="AR11" s="166">
        <v>0</v>
      </c>
      <c r="AS11" s="166">
        <v>0</v>
      </c>
      <c r="AV11" s="165">
        <v>20101</v>
      </c>
      <c r="AW11" s="165">
        <v>11</v>
      </c>
      <c r="AX11" s="166">
        <v>226813.06</v>
      </c>
      <c r="AY11" s="166">
        <v>41868.559999999998</v>
      </c>
    </row>
    <row r="12" spans="1:51" x14ac:dyDescent="0.4">
      <c r="B12" s="165">
        <v>20302</v>
      </c>
      <c r="C12" s="166">
        <v>3328934.34</v>
      </c>
      <c r="D12" s="166">
        <v>3136400</v>
      </c>
      <c r="E12" s="166">
        <v>3043900</v>
      </c>
      <c r="F12" s="166">
        <v>3004100</v>
      </c>
      <c r="G12" s="166">
        <v>3063300</v>
      </c>
      <c r="H12" s="166">
        <v>3060500</v>
      </c>
      <c r="K12" s="165">
        <v>20302</v>
      </c>
      <c r="L12" s="166">
        <v>3321426.02</v>
      </c>
      <c r="M12" s="166">
        <v>3335200</v>
      </c>
      <c r="N12" s="166">
        <v>3193000</v>
      </c>
      <c r="O12" s="166">
        <v>3207400</v>
      </c>
      <c r="P12" s="166">
        <v>3207400</v>
      </c>
      <c r="Q12" s="166">
        <v>3174200</v>
      </c>
      <c r="T12" s="165">
        <v>20201</v>
      </c>
      <c r="U12" s="165">
        <v>31</v>
      </c>
      <c r="V12" s="166">
        <v>58093177.899999999</v>
      </c>
      <c r="W12" s="166">
        <v>61395400</v>
      </c>
      <c r="X12" s="166">
        <v>63033300</v>
      </c>
      <c r="Y12" s="166">
        <v>64719200</v>
      </c>
      <c r="Z12" s="166">
        <v>66452500</v>
      </c>
      <c r="AA12" s="166">
        <v>68236500</v>
      </c>
      <c r="AD12" s="165">
        <v>20302</v>
      </c>
      <c r="AE12" s="166">
        <v>218719.14</v>
      </c>
      <c r="AF12" s="166">
        <v>30400</v>
      </c>
      <c r="AG12" s="166">
        <v>0</v>
      </c>
      <c r="AH12" s="166">
        <v>0</v>
      </c>
      <c r="AI12" s="166">
        <v>0</v>
      </c>
      <c r="AJ12" s="166">
        <v>0</v>
      </c>
      <c r="AM12" s="165">
        <v>20505</v>
      </c>
      <c r="AN12" s="166">
        <v>32925.589999999997</v>
      </c>
      <c r="AO12" s="166">
        <v>0</v>
      </c>
      <c r="AP12" s="166">
        <v>0</v>
      </c>
      <c r="AQ12" s="166">
        <v>0</v>
      </c>
      <c r="AR12" s="166">
        <v>0</v>
      </c>
      <c r="AS12" s="166">
        <v>0</v>
      </c>
      <c r="AV12" s="165">
        <v>20101</v>
      </c>
      <c r="AW12" s="165">
        <v>13</v>
      </c>
      <c r="AX12" s="166">
        <v>2508685.88</v>
      </c>
      <c r="AY12" s="166">
        <v>1618454.04</v>
      </c>
    </row>
    <row r="13" spans="1:51" x14ac:dyDescent="0.4">
      <c r="B13" s="165">
        <v>20305</v>
      </c>
      <c r="C13" s="166">
        <v>18788080.800000001</v>
      </c>
      <c r="D13" s="166">
        <v>18522700</v>
      </c>
      <c r="E13" s="166">
        <v>18902800</v>
      </c>
      <c r="F13" s="166">
        <v>19273800</v>
      </c>
      <c r="G13" s="166">
        <v>19660900</v>
      </c>
      <c r="H13" s="166">
        <v>19265600</v>
      </c>
      <c r="K13" s="165">
        <v>20305</v>
      </c>
      <c r="L13" s="166">
        <v>24580687.59</v>
      </c>
      <c r="M13" s="166">
        <v>23600900</v>
      </c>
      <c r="N13" s="166">
        <v>24178100</v>
      </c>
      <c r="O13" s="166">
        <v>24395400</v>
      </c>
      <c r="P13" s="166">
        <v>24627400</v>
      </c>
      <c r="Q13" s="166">
        <v>24226900</v>
      </c>
      <c r="T13" s="165">
        <v>20201</v>
      </c>
      <c r="U13" s="165">
        <v>33</v>
      </c>
      <c r="V13" s="166">
        <v>11111739.41</v>
      </c>
      <c r="W13" s="166">
        <v>7316100</v>
      </c>
      <c r="X13" s="166">
        <v>4874200</v>
      </c>
      <c r="Y13" s="166">
        <v>4550700</v>
      </c>
      <c r="Z13" s="166">
        <v>1756800</v>
      </c>
      <c r="AA13" s="166">
        <v>452200</v>
      </c>
      <c r="AD13" s="165">
        <v>20305</v>
      </c>
      <c r="AE13" s="166">
        <v>2236375.75</v>
      </c>
      <c r="AF13" s="166">
        <v>1923000</v>
      </c>
      <c r="AG13" s="166">
        <v>1228200</v>
      </c>
      <c r="AH13" s="166">
        <v>1099700</v>
      </c>
      <c r="AI13" s="166">
        <v>1102800</v>
      </c>
      <c r="AJ13" s="166">
        <v>936600</v>
      </c>
      <c r="AM13" s="165">
        <v>20518</v>
      </c>
      <c r="AN13" s="166">
        <v>1140</v>
      </c>
      <c r="AO13" s="166">
        <v>0</v>
      </c>
      <c r="AP13" s="166">
        <v>0</v>
      </c>
      <c r="AQ13" s="166">
        <v>0</v>
      </c>
      <c r="AR13" s="166">
        <v>0</v>
      </c>
      <c r="AS13" s="166">
        <v>0</v>
      </c>
      <c r="AV13" s="165">
        <v>20201</v>
      </c>
      <c r="AW13" s="165">
        <v>10</v>
      </c>
      <c r="AX13" s="166">
        <v>25692374.34</v>
      </c>
      <c r="AY13" s="166">
        <v>0</v>
      </c>
    </row>
    <row r="14" spans="1:51" x14ac:dyDescent="0.4">
      <c r="B14" s="165">
        <v>20306</v>
      </c>
      <c r="C14" s="166">
        <v>6000694.5099999998</v>
      </c>
      <c r="D14" s="166">
        <v>5469900</v>
      </c>
      <c r="E14" s="166">
        <v>5471600</v>
      </c>
      <c r="F14" s="166">
        <v>5473400</v>
      </c>
      <c r="G14" s="166">
        <v>5447200</v>
      </c>
      <c r="H14" s="166">
        <v>5899800</v>
      </c>
      <c r="K14" s="165">
        <v>20306</v>
      </c>
      <c r="L14" s="166">
        <v>6169824.04</v>
      </c>
      <c r="M14" s="166">
        <v>6143200</v>
      </c>
      <c r="N14" s="166">
        <v>6151500</v>
      </c>
      <c r="O14" s="166">
        <v>6265300</v>
      </c>
      <c r="P14" s="166">
        <v>6303100</v>
      </c>
      <c r="Q14" s="166">
        <v>6364600</v>
      </c>
      <c r="T14" s="165">
        <v>20302</v>
      </c>
      <c r="U14" s="165">
        <v>31</v>
      </c>
      <c r="V14" s="166">
        <v>383971.22</v>
      </c>
      <c r="W14" s="166">
        <v>352300</v>
      </c>
      <c r="X14" s="166">
        <v>352300</v>
      </c>
      <c r="Y14" s="166">
        <v>352300</v>
      </c>
      <c r="Z14" s="166">
        <v>352300</v>
      </c>
      <c r="AA14" s="166">
        <v>352300</v>
      </c>
      <c r="AD14" s="165">
        <v>20306</v>
      </c>
      <c r="AE14" s="166">
        <v>204601.38</v>
      </c>
      <c r="AF14" s="166">
        <v>19000</v>
      </c>
      <c r="AG14" s="166">
        <v>3000</v>
      </c>
      <c r="AH14" s="166">
        <v>3000</v>
      </c>
      <c r="AI14" s="166">
        <v>3000</v>
      </c>
      <c r="AJ14" s="166">
        <v>3000</v>
      </c>
      <c r="AM14" s="165">
        <v>20627</v>
      </c>
      <c r="AN14" s="166">
        <v>22310</v>
      </c>
      <c r="AO14" s="166">
        <v>12500</v>
      </c>
      <c r="AP14" s="166">
        <v>0</v>
      </c>
      <c r="AQ14" s="166">
        <v>0</v>
      </c>
      <c r="AR14" s="166">
        <v>0</v>
      </c>
      <c r="AS14" s="166">
        <v>0</v>
      </c>
      <c r="AV14" s="165">
        <v>20201</v>
      </c>
      <c r="AW14" s="165">
        <v>11</v>
      </c>
      <c r="AX14" s="166">
        <v>47371.45</v>
      </c>
      <c r="AY14" s="166">
        <v>23433.19</v>
      </c>
    </row>
    <row r="15" spans="1:51" x14ac:dyDescent="0.4">
      <c r="B15" s="165">
        <v>20307</v>
      </c>
      <c r="C15" s="166">
        <v>7986892.3499999996</v>
      </c>
      <c r="D15" s="166">
        <v>7475000</v>
      </c>
      <c r="E15" s="166">
        <v>7558500</v>
      </c>
      <c r="F15" s="166">
        <v>7498500</v>
      </c>
      <c r="G15" s="166">
        <v>7638300</v>
      </c>
      <c r="H15" s="166">
        <v>7608100</v>
      </c>
      <c r="K15" s="165">
        <v>20307</v>
      </c>
      <c r="L15" s="166">
        <v>9632003.5399999991</v>
      </c>
      <c r="M15" s="166">
        <v>9911900</v>
      </c>
      <c r="N15" s="166">
        <v>9855000</v>
      </c>
      <c r="O15" s="166">
        <v>9770100</v>
      </c>
      <c r="P15" s="166">
        <v>9815100</v>
      </c>
      <c r="Q15" s="166">
        <v>9898200</v>
      </c>
      <c r="T15" s="165">
        <v>20302</v>
      </c>
      <c r="U15" s="165">
        <v>33</v>
      </c>
      <c r="V15" s="166">
        <v>77292.289999999994</v>
      </c>
      <c r="W15" s="166">
        <v>3900</v>
      </c>
      <c r="X15" s="166">
        <v>0</v>
      </c>
      <c r="Y15" s="166">
        <v>0</v>
      </c>
      <c r="Z15" s="166">
        <v>0</v>
      </c>
      <c r="AA15" s="166">
        <v>0</v>
      </c>
      <c r="AD15" s="165">
        <v>20307</v>
      </c>
      <c r="AE15" s="166">
        <v>962536.36</v>
      </c>
      <c r="AF15" s="166">
        <v>24200</v>
      </c>
      <c r="AG15" s="166">
        <v>5500</v>
      </c>
      <c r="AH15" s="166">
        <v>5500</v>
      </c>
      <c r="AI15" s="166">
        <v>5500</v>
      </c>
      <c r="AJ15" s="166">
        <v>5500</v>
      </c>
      <c r="AM15" s="165">
        <v>20642</v>
      </c>
      <c r="AN15" s="166">
        <v>0</v>
      </c>
      <c r="AO15" s="166">
        <v>600</v>
      </c>
      <c r="AP15" s="166">
        <v>600</v>
      </c>
      <c r="AQ15" s="166">
        <v>600</v>
      </c>
      <c r="AR15" s="166">
        <v>600</v>
      </c>
      <c r="AS15" s="166">
        <v>600</v>
      </c>
      <c r="AV15" s="165">
        <v>20201</v>
      </c>
      <c r="AW15" s="165">
        <v>13</v>
      </c>
      <c r="AX15" s="166">
        <v>18315569.829999998</v>
      </c>
      <c r="AY15" s="166">
        <v>9808598.1999999993</v>
      </c>
    </row>
    <row r="16" spans="1:51" x14ac:dyDescent="0.4">
      <c r="B16" s="165">
        <v>20316</v>
      </c>
      <c r="C16" s="166">
        <v>4850464.22</v>
      </c>
      <c r="D16" s="166">
        <v>4618800</v>
      </c>
      <c r="E16" s="166">
        <v>4100400</v>
      </c>
      <c r="F16" s="166">
        <v>4039700</v>
      </c>
      <c r="G16" s="166">
        <v>3939300</v>
      </c>
      <c r="H16" s="166">
        <v>3872200</v>
      </c>
      <c r="K16" s="165">
        <v>20316</v>
      </c>
      <c r="L16" s="166">
        <v>4814897.17</v>
      </c>
      <c r="M16" s="166">
        <v>4921700</v>
      </c>
      <c r="N16" s="166">
        <v>4966400</v>
      </c>
      <c r="O16" s="166">
        <v>5127800</v>
      </c>
      <c r="P16" s="166">
        <v>5258400</v>
      </c>
      <c r="Q16" s="166">
        <v>4984400</v>
      </c>
      <c r="T16" s="165">
        <v>20305</v>
      </c>
      <c r="U16" s="165">
        <v>31</v>
      </c>
      <c r="V16" s="166">
        <v>6427622.4199999999</v>
      </c>
      <c r="W16" s="166">
        <v>5643500</v>
      </c>
      <c r="X16" s="166">
        <v>5909000</v>
      </c>
      <c r="Y16" s="166">
        <v>6187800</v>
      </c>
      <c r="Z16" s="166">
        <v>6480500</v>
      </c>
      <c r="AA16" s="166">
        <v>6787900</v>
      </c>
      <c r="AD16" s="165">
        <v>20316</v>
      </c>
      <c r="AE16" s="166">
        <v>441012.78</v>
      </c>
      <c r="AF16" s="166">
        <v>189000</v>
      </c>
      <c r="AG16" s="166">
        <v>168600</v>
      </c>
      <c r="AH16" s="166">
        <v>165000</v>
      </c>
      <c r="AI16" s="166">
        <v>90000</v>
      </c>
      <c r="AJ16" s="166">
        <v>90000</v>
      </c>
      <c r="AM16" s="165">
        <v>20701</v>
      </c>
      <c r="AN16" s="166">
        <v>6748.47</v>
      </c>
      <c r="AO16" s="166">
        <v>0</v>
      </c>
      <c r="AP16" s="166">
        <v>0</v>
      </c>
      <c r="AQ16" s="166">
        <v>0</v>
      </c>
      <c r="AR16" s="166">
        <v>0</v>
      </c>
      <c r="AS16" s="166">
        <v>0</v>
      </c>
      <c r="AV16" s="165">
        <v>20302</v>
      </c>
      <c r="AW16" s="165">
        <v>10</v>
      </c>
      <c r="AX16" s="166">
        <v>202842.5</v>
      </c>
      <c r="AY16" s="166">
        <v>3500</v>
      </c>
    </row>
    <row r="17" spans="2:51" x14ac:dyDescent="0.4">
      <c r="B17" s="165">
        <v>20320</v>
      </c>
      <c r="C17" s="166">
        <v>3643209.9</v>
      </c>
      <c r="D17" s="166">
        <v>3462800</v>
      </c>
      <c r="E17" s="166">
        <v>3220600</v>
      </c>
      <c r="F17" s="166">
        <v>3279900</v>
      </c>
      <c r="G17" s="166">
        <v>3342900</v>
      </c>
      <c r="H17" s="166">
        <v>3407300</v>
      </c>
      <c r="K17" s="165">
        <v>20320</v>
      </c>
      <c r="L17" s="166">
        <v>3787553.97</v>
      </c>
      <c r="M17" s="166">
        <v>3568900</v>
      </c>
      <c r="N17" s="166">
        <v>3586800</v>
      </c>
      <c r="O17" s="166">
        <v>3665600</v>
      </c>
      <c r="P17" s="166">
        <v>3744400</v>
      </c>
      <c r="Q17" s="166">
        <v>3817100</v>
      </c>
      <c r="T17" s="165">
        <v>20305</v>
      </c>
      <c r="U17" s="165">
        <v>33</v>
      </c>
      <c r="V17" s="166">
        <v>717719</v>
      </c>
      <c r="W17" s="166">
        <v>1322200</v>
      </c>
      <c r="X17" s="166">
        <v>876300</v>
      </c>
      <c r="Y17" s="166">
        <v>809800</v>
      </c>
      <c r="Z17" s="166">
        <v>809800</v>
      </c>
      <c r="AA17" s="166">
        <v>809800</v>
      </c>
      <c r="AD17" s="165">
        <v>20320</v>
      </c>
      <c r="AE17" s="166">
        <v>3039925.92</v>
      </c>
      <c r="AF17" s="166">
        <v>852200</v>
      </c>
      <c r="AG17" s="166">
        <v>41100</v>
      </c>
      <c r="AH17" s="166">
        <v>41900</v>
      </c>
      <c r="AI17" s="166">
        <v>42900</v>
      </c>
      <c r="AJ17" s="166">
        <v>43700</v>
      </c>
      <c r="AM17" s="165">
        <v>20711</v>
      </c>
      <c r="AN17" s="166">
        <v>1639.5</v>
      </c>
      <c r="AO17" s="166">
        <v>0</v>
      </c>
      <c r="AP17" s="166">
        <v>0</v>
      </c>
      <c r="AQ17" s="166">
        <v>0</v>
      </c>
      <c r="AR17" s="166">
        <v>0</v>
      </c>
      <c r="AS17" s="166">
        <v>0</v>
      </c>
      <c r="AV17" s="165">
        <v>20302</v>
      </c>
      <c r="AW17" s="165">
        <v>13</v>
      </c>
      <c r="AX17" s="166">
        <v>149674.42000000001</v>
      </c>
      <c r="AY17" s="166">
        <v>655991.13</v>
      </c>
    </row>
    <row r="18" spans="2:51" x14ac:dyDescent="0.4">
      <c r="B18" s="165">
        <v>20321</v>
      </c>
      <c r="C18" s="166">
        <v>3752670.87</v>
      </c>
      <c r="D18" s="166">
        <v>3312400</v>
      </c>
      <c r="E18" s="166">
        <v>3041000</v>
      </c>
      <c r="F18" s="166">
        <v>3082000</v>
      </c>
      <c r="G18" s="166">
        <v>3153800</v>
      </c>
      <c r="H18" s="166">
        <v>3180500</v>
      </c>
      <c r="K18" s="165">
        <v>20321</v>
      </c>
      <c r="L18" s="166">
        <v>3797416.68</v>
      </c>
      <c r="M18" s="166">
        <v>3836700</v>
      </c>
      <c r="N18" s="166">
        <v>3531200</v>
      </c>
      <c r="O18" s="166">
        <v>3588300</v>
      </c>
      <c r="P18" s="166">
        <v>3698900</v>
      </c>
      <c r="Q18" s="166">
        <v>3627500</v>
      </c>
      <c r="T18" s="165">
        <v>20306</v>
      </c>
      <c r="U18" s="165">
        <v>31</v>
      </c>
      <c r="V18" s="166">
        <v>680673.86</v>
      </c>
      <c r="W18" s="166">
        <v>615800</v>
      </c>
      <c r="X18" s="166">
        <v>615800</v>
      </c>
      <c r="Y18" s="166">
        <v>615800</v>
      </c>
      <c r="Z18" s="166">
        <v>615800</v>
      </c>
      <c r="AA18" s="166">
        <v>615800</v>
      </c>
      <c r="AD18" s="165">
        <v>20321</v>
      </c>
      <c r="AE18" s="166">
        <v>205587.35</v>
      </c>
      <c r="AF18" s="166">
        <v>25000</v>
      </c>
      <c r="AG18" s="166">
        <v>20600</v>
      </c>
      <c r="AH18" s="166">
        <v>20600</v>
      </c>
      <c r="AI18" s="166">
        <v>20600</v>
      </c>
      <c r="AJ18" s="166">
        <v>20600</v>
      </c>
      <c r="AM18" s="165">
        <v>20719</v>
      </c>
      <c r="AN18" s="166">
        <v>0.5</v>
      </c>
      <c r="AO18" s="166">
        <v>0</v>
      </c>
      <c r="AP18" s="166">
        <v>0</v>
      </c>
      <c r="AQ18" s="166">
        <v>0</v>
      </c>
      <c r="AR18" s="166">
        <v>0</v>
      </c>
      <c r="AS18" s="166">
        <v>0</v>
      </c>
      <c r="AV18" s="165">
        <v>20305</v>
      </c>
      <c r="AW18" s="165">
        <v>10</v>
      </c>
      <c r="AX18" s="166">
        <v>2129620.56</v>
      </c>
      <c r="AY18" s="166">
        <v>129148.97</v>
      </c>
    </row>
    <row r="19" spans="2:51" x14ac:dyDescent="0.4">
      <c r="B19" s="165">
        <v>20402</v>
      </c>
      <c r="C19" s="166">
        <v>17432122.010000002</v>
      </c>
      <c r="D19" s="166">
        <v>15531800</v>
      </c>
      <c r="E19" s="166">
        <v>15342200</v>
      </c>
      <c r="F19" s="166">
        <v>15628700</v>
      </c>
      <c r="G19" s="166">
        <v>15928300</v>
      </c>
      <c r="H19" s="166">
        <v>16220400</v>
      </c>
      <c r="K19" s="165">
        <v>20402</v>
      </c>
      <c r="L19" s="166">
        <v>17952634.41</v>
      </c>
      <c r="M19" s="166">
        <v>18497800</v>
      </c>
      <c r="N19" s="166">
        <v>18323500</v>
      </c>
      <c r="O19" s="166">
        <v>18614600</v>
      </c>
      <c r="P19" s="166">
        <v>18768900</v>
      </c>
      <c r="Q19" s="166">
        <v>18996500</v>
      </c>
      <c r="T19" s="165">
        <v>20306</v>
      </c>
      <c r="U19" s="165">
        <v>33</v>
      </c>
      <c r="V19" s="166">
        <v>121018.8</v>
      </c>
      <c r="W19" s="166">
        <v>3500</v>
      </c>
      <c r="X19" s="166">
        <v>3500</v>
      </c>
      <c r="Y19" s="166">
        <v>3500</v>
      </c>
      <c r="Z19" s="166">
        <v>3500</v>
      </c>
      <c r="AA19" s="166">
        <v>3500</v>
      </c>
      <c r="AD19" s="165">
        <v>20402</v>
      </c>
      <c r="AE19" s="166">
        <v>1939121.24</v>
      </c>
      <c r="AF19" s="166">
        <v>2157800</v>
      </c>
      <c r="AG19" s="166">
        <v>3250000</v>
      </c>
      <c r="AH19" s="166">
        <v>0</v>
      </c>
      <c r="AI19" s="166">
        <v>0</v>
      </c>
      <c r="AJ19" s="166">
        <v>0</v>
      </c>
      <c r="AM19" s="165">
        <v>20725</v>
      </c>
      <c r="AN19" s="166">
        <v>0</v>
      </c>
      <c r="AO19" s="166">
        <v>0</v>
      </c>
      <c r="AP19" s="166">
        <v>0</v>
      </c>
      <c r="AQ19" s="166">
        <v>0</v>
      </c>
      <c r="AR19" s="166">
        <v>0</v>
      </c>
      <c r="AS19" s="166">
        <v>0</v>
      </c>
      <c r="AV19" s="165">
        <v>20305</v>
      </c>
      <c r="AW19" s="165">
        <v>13</v>
      </c>
      <c r="AX19" s="166">
        <v>3967314.31</v>
      </c>
      <c r="AY19" s="166">
        <v>3953586.9</v>
      </c>
    </row>
    <row r="20" spans="2:51" x14ac:dyDescent="0.4">
      <c r="B20" s="165">
        <v>20403</v>
      </c>
      <c r="C20" s="166">
        <v>5450040.0899999999</v>
      </c>
      <c r="D20" s="166">
        <v>5189200</v>
      </c>
      <c r="E20" s="166">
        <v>5272200</v>
      </c>
      <c r="F20" s="166">
        <v>5377300</v>
      </c>
      <c r="G20" s="166">
        <v>5485300</v>
      </c>
      <c r="H20" s="166">
        <v>5595300</v>
      </c>
      <c r="K20" s="165">
        <v>20403</v>
      </c>
      <c r="L20" s="166">
        <v>6283744.7199999997</v>
      </c>
      <c r="M20" s="166">
        <v>6043400</v>
      </c>
      <c r="N20" s="166">
        <v>6141600</v>
      </c>
      <c r="O20" s="166">
        <v>6263500</v>
      </c>
      <c r="P20" s="166">
        <v>6390800</v>
      </c>
      <c r="Q20" s="166">
        <v>6517100</v>
      </c>
      <c r="T20" s="165">
        <v>20307</v>
      </c>
      <c r="U20" s="165">
        <v>31</v>
      </c>
      <c r="V20" s="166">
        <v>1546368.34</v>
      </c>
      <c r="W20" s="166">
        <v>1631600</v>
      </c>
      <c r="X20" s="166">
        <v>1649500</v>
      </c>
      <c r="Y20" s="166">
        <v>1669200</v>
      </c>
      <c r="Z20" s="166">
        <v>1689200</v>
      </c>
      <c r="AA20" s="166">
        <v>1709600</v>
      </c>
      <c r="AD20" s="165">
        <v>20403</v>
      </c>
      <c r="AE20" s="166">
        <v>342864.34</v>
      </c>
      <c r="AF20" s="166">
        <v>723500</v>
      </c>
      <c r="AG20" s="166">
        <v>144500</v>
      </c>
      <c r="AH20" s="166">
        <v>147600</v>
      </c>
      <c r="AI20" s="166">
        <v>150600</v>
      </c>
      <c r="AJ20" s="166">
        <v>153600</v>
      </c>
      <c r="AM20" s="165">
        <v>20726</v>
      </c>
      <c r="AN20" s="166">
        <v>1270.3800000000001</v>
      </c>
      <c r="AO20" s="166">
        <v>0</v>
      </c>
      <c r="AP20" s="166">
        <v>0</v>
      </c>
      <c r="AQ20" s="166">
        <v>0</v>
      </c>
      <c r="AR20" s="166">
        <v>0</v>
      </c>
      <c r="AS20" s="166">
        <v>0</v>
      </c>
      <c r="AV20" s="165">
        <v>20306</v>
      </c>
      <c r="AW20" s="165">
        <v>10</v>
      </c>
      <c r="AX20" s="166">
        <v>206601.38</v>
      </c>
      <c r="AY20" s="166">
        <v>0</v>
      </c>
    </row>
    <row r="21" spans="2:51" x14ac:dyDescent="0.4">
      <c r="B21" s="165">
        <v>20405</v>
      </c>
      <c r="C21" s="166">
        <v>18367781.73</v>
      </c>
      <c r="D21" s="166">
        <v>15637900</v>
      </c>
      <c r="E21" s="166">
        <v>15063900</v>
      </c>
      <c r="F21" s="166">
        <v>15399300</v>
      </c>
      <c r="G21" s="166">
        <v>15823000</v>
      </c>
      <c r="H21" s="166">
        <v>16239600</v>
      </c>
      <c r="K21" s="165">
        <v>20405</v>
      </c>
      <c r="L21" s="166">
        <v>21262716.25</v>
      </c>
      <c r="M21" s="166">
        <v>19292100</v>
      </c>
      <c r="N21" s="166">
        <v>19568300</v>
      </c>
      <c r="O21" s="166">
        <v>19904700</v>
      </c>
      <c r="P21" s="166">
        <v>20160200</v>
      </c>
      <c r="Q21" s="166">
        <v>20333000</v>
      </c>
      <c r="T21" s="165">
        <v>20307</v>
      </c>
      <c r="U21" s="165">
        <v>33</v>
      </c>
      <c r="V21" s="166">
        <v>563107.57999999996</v>
      </c>
      <c r="W21" s="166">
        <v>12400</v>
      </c>
      <c r="X21" s="166">
        <v>10000</v>
      </c>
      <c r="Y21" s="166">
        <v>10000</v>
      </c>
      <c r="Z21" s="166">
        <v>10000</v>
      </c>
      <c r="AA21" s="166">
        <v>10000</v>
      </c>
      <c r="AD21" s="165">
        <v>20405</v>
      </c>
      <c r="AE21" s="166">
        <v>1852859.76</v>
      </c>
      <c r="AF21" s="166">
        <v>311000</v>
      </c>
      <c r="AG21" s="166">
        <v>137000</v>
      </c>
      <c r="AH21" s="166">
        <v>137000</v>
      </c>
      <c r="AI21" s="166">
        <v>137000</v>
      </c>
      <c r="AJ21" s="166">
        <v>137000</v>
      </c>
      <c r="AM21" s="165">
        <v>20806</v>
      </c>
      <c r="AN21" s="166">
        <v>170605.29</v>
      </c>
      <c r="AO21" s="166">
        <v>15000</v>
      </c>
      <c r="AP21" s="166">
        <v>0</v>
      </c>
      <c r="AQ21" s="166">
        <v>0</v>
      </c>
      <c r="AR21" s="166">
        <v>0</v>
      </c>
      <c r="AS21" s="166">
        <v>0</v>
      </c>
      <c r="AV21" s="165">
        <v>20306</v>
      </c>
      <c r="AW21" s="165">
        <v>13</v>
      </c>
      <c r="AX21" s="166">
        <v>109560.28</v>
      </c>
      <c r="AY21" s="166">
        <v>194798.68</v>
      </c>
    </row>
    <row r="22" spans="2:51" x14ac:dyDescent="0.4">
      <c r="B22" s="165">
        <v>20409</v>
      </c>
      <c r="C22" s="166">
        <v>7321781.1299999999</v>
      </c>
      <c r="D22" s="166">
        <v>6876400</v>
      </c>
      <c r="E22" s="166">
        <v>6610500</v>
      </c>
      <c r="F22" s="166">
        <v>6479800</v>
      </c>
      <c r="G22" s="166">
        <v>6631100</v>
      </c>
      <c r="H22" s="166">
        <v>5806400</v>
      </c>
      <c r="K22" s="165">
        <v>20409</v>
      </c>
      <c r="L22" s="166">
        <v>7774572.9900000002</v>
      </c>
      <c r="M22" s="166">
        <v>7563300</v>
      </c>
      <c r="N22" s="166">
        <v>7648200</v>
      </c>
      <c r="O22" s="166">
        <v>7778800</v>
      </c>
      <c r="P22" s="166">
        <v>7949800</v>
      </c>
      <c r="Q22" s="166">
        <v>8024700</v>
      </c>
      <c r="T22" s="165">
        <v>20316</v>
      </c>
      <c r="U22" s="165">
        <v>31</v>
      </c>
      <c r="V22" s="166">
        <v>258920.9</v>
      </c>
      <c r="W22" s="166">
        <v>255000</v>
      </c>
      <c r="X22" s="166">
        <v>261300</v>
      </c>
      <c r="Y22" s="166">
        <v>266700</v>
      </c>
      <c r="Z22" s="166">
        <v>272500</v>
      </c>
      <c r="AA22" s="166">
        <v>273500</v>
      </c>
      <c r="AD22" s="165">
        <v>20409</v>
      </c>
      <c r="AE22" s="166">
        <v>409440.57</v>
      </c>
      <c r="AF22" s="166">
        <v>396500</v>
      </c>
      <c r="AG22" s="166">
        <v>25000</v>
      </c>
      <c r="AH22" s="166">
        <v>25000</v>
      </c>
      <c r="AI22" s="166">
        <v>23000</v>
      </c>
      <c r="AJ22" s="166">
        <v>23000</v>
      </c>
      <c r="AM22" s="165">
        <v>20810</v>
      </c>
      <c r="AN22" s="166">
        <v>10240.450000000001</v>
      </c>
      <c r="AO22" s="166">
        <v>48500</v>
      </c>
      <c r="AP22" s="166">
        <v>0</v>
      </c>
      <c r="AQ22" s="166">
        <v>0</v>
      </c>
      <c r="AR22" s="166">
        <v>0</v>
      </c>
      <c r="AS22" s="166">
        <v>0</v>
      </c>
      <c r="AV22" s="165">
        <v>20307</v>
      </c>
      <c r="AW22" s="165">
        <v>10</v>
      </c>
      <c r="AX22" s="166">
        <v>732042.96</v>
      </c>
      <c r="AY22" s="166">
        <v>0</v>
      </c>
    </row>
    <row r="23" spans="2:51" ht="15" thickBot="1" x14ac:dyDescent="0.45">
      <c r="B23" s="165">
        <v>20412</v>
      </c>
      <c r="C23" s="166">
        <v>10465700.32</v>
      </c>
      <c r="D23" s="166">
        <v>10214500</v>
      </c>
      <c r="E23" s="166">
        <v>9427900</v>
      </c>
      <c r="F23" s="166">
        <v>9522200</v>
      </c>
      <c r="G23" s="166">
        <v>9656800</v>
      </c>
      <c r="H23" s="166">
        <v>9959300</v>
      </c>
      <c r="K23" s="165">
        <v>20412</v>
      </c>
      <c r="L23" s="166">
        <v>10630868.84</v>
      </c>
      <c r="M23" s="166">
        <v>10619900</v>
      </c>
      <c r="N23" s="166">
        <v>10278500</v>
      </c>
      <c r="O23" s="166">
        <v>10406400</v>
      </c>
      <c r="P23" s="166">
        <v>10507500</v>
      </c>
      <c r="Q23" s="166">
        <v>10604400</v>
      </c>
      <c r="T23" s="165">
        <v>20316</v>
      </c>
      <c r="U23" s="165">
        <v>33</v>
      </c>
      <c r="V23" s="166">
        <v>255168.54</v>
      </c>
      <c r="W23" s="166">
        <v>131600</v>
      </c>
      <c r="X23" s="166">
        <v>120800</v>
      </c>
      <c r="Y23" s="166">
        <v>115400</v>
      </c>
      <c r="Z23" s="166">
        <v>103700</v>
      </c>
      <c r="AA23" s="166">
        <v>85600</v>
      </c>
      <c r="AD23" s="165">
        <v>20412</v>
      </c>
      <c r="AE23" s="166">
        <v>851114.65</v>
      </c>
      <c r="AF23" s="166">
        <v>2205000</v>
      </c>
      <c r="AG23" s="166">
        <v>960800</v>
      </c>
      <c r="AH23" s="166">
        <v>107800</v>
      </c>
      <c r="AI23" s="166">
        <v>357800</v>
      </c>
      <c r="AJ23" s="166">
        <v>407800</v>
      </c>
      <c r="AM23" s="167">
        <v>20817</v>
      </c>
      <c r="AN23" s="168">
        <v>91</v>
      </c>
      <c r="AO23" s="168">
        <v>0</v>
      </c>
      <c r="AP23" s="168">
        <v>0</v>
      </c>
      <c r="AQ23" s="168">
        <v>0</v>
      </c>
      <c r="AR23" s="168">
        <v>0</v>
      </c>
      <c r="AS23" s="168">
        <v>0</v>
      </c>
      <c r="AV23" s="165">
        <v>20307</v>
      </c>
      <c r="AW23" s="165">
        <v>13</v>
      </c>
      <c r="AX23" s="166">
        <v>653208.24</v>
      </c>
      <c r="AY23" s="166">
        <v>299662.88</v>
      </c>
    </row>
    <row r="24" spans="2:51" x14ac:dyDescent="0.4">
      <c r="B24" s="165">
        <v>20414</v>
      </c>
      <c r="C24" s="166">
        <v>6426010.1500000004</v>
      </c>
      <c r="D24" s="166">
        <v>5979000</v>
      </c>
      <c r="E24" s="166">
        <v>6031800</v>
      </c>
      <c r="F24" s="166">
        <v>6036100</v>
      </c>
      <c r="G24" s="166">
        <v>6195300</v>
      </c>
      <c r="H24" s="166">
        <v>6176900</v>
      </c>
      <c r="K24" s="165">
        <v>20414</v>
      </c>
      <c r="L24" s="166">
        <v>6505188.4199999999</v>
      </c>
      <c r="M24" s="166">
        <v>6215500</v>
      </c>
      <c r="N24" s="166">
        <v>6431200</v>
      </c>
      <c r="O24" s="166">
        <v>6650600</v>
      </c>
      <c r="P24" s="166">
        <v>6839400</v>
      </c>
      <c r="Q24" s="166">
        <v>6841100</v>
      </c>
      <c r="T24" s="165">
        <v>20320</v>
      </c>
      <c r="U24" s="165">
        <v>31</v>
      </c>
      <c r="V24" s="166">
        <v>618589.52</v>
      </c>
      <c r="W24" s="166">
        <v>576700</v>
      </c>
      <c r="X24" s="166">
        <v>588100</v>
      </c>
      <c r="Y24" s="166">
        <v>600100</v>
      </c>
      <c r="Z24" s="166">
        <v>612000</v>
      </c>
      <c r="AA24" s="166">
        <v>624000</v>
      </c>
      <c r="AD24" s="165">
        <v>20414</v>
      </c>
      <c r="AE24" s="166">
        <v>2320695.14</v>
      </c>
      <c r="AF24" s="166">
        <v>509800</v>
      </c>
      <c r="AG24" s="166">
        <v>45000</v>
      </c>
      <c r="AH24" s="166">
        <v>45000</v>
      </c>
      <c r="AI24" s="166">
        <v>45000</v>
      </c>
      <c r="AJ24" s="166">
        <v>45000</v>
      </c>
      <c r="AV24" s="165">
        <v>20316</v>
      </c>
      <c r="AW24" s="165">
        <v>10</v>
      </c>
      <c r="AX24" s="166">
        <v>335113.15000000002</v>
      </c>
      <c r="AY24" s="166">
        <v>309384.15000000002</v>
      </c>
    </row>
    <row r="25" spans="2:51" x14ac:dyDescent="0.4">
      <c r="B25" s="165">
        <v>20415</v>
      </c>
      <c r="C25" s="166">
        <v>9646931.0299999993</v>
      </c>
      <c r="D25" s="166">
        <v>9546600</v>
      </c>
      <c r="E25" s="166">
        <v>8869000</v>
      </c>
      <c r="F25" s="166">
        <v>9036800</v>
      </c>
      <c r="G25" s="166">
        <v>9215500</v>
      </c>
      <c r="H25" s="166">
        <v>9410400</v>
      </c>
      <c r="K25" s="165">
        <v>20415</v>
      </c>
      <c r="L25" s="166">
        <v>10567182.050000001</v>
      </c>
      <c r="M25" s="166">
        <v>10712400</v>
      </c>
      <c r="N25" s="166">
        <v>10798900</v>
      </c>
      <c r="O25" s="166">
        <v>10936200</v>
      </c>
      <c r="P25" s="166">
        <v>11002000</v>
      </c>
      <c r="Q25" s="166">
        <v>11104600</v>
      </c>
      <c r="T25" s="165">
        <v>20320</v>
      </c>
      <c r="U25" s="165">
        <v>33</v>
      </c>
      <c r="V25" s="166">
        <v>1305384.45</v>
      </c>
      <c r="W25" s="166">
        <v>407500</v>
      </c>
      <c r="X25" s="166">
        <v>174400</v>
      </c>
      <c r="Y25" s="166">
        <v>177900</v>
      </c>
      <c r="Z25" s="166">
        <v>0</v>
      </c>
      <c r="AA25" s="166">
        <v>0</v>
      </c>
      <c r="AD25" s="165">
        <v>20415</v>
      </c>
      <c r="AE25" s="166">
        <v>2571026.7400000002</v>
      </c>
      <c r="AF25" s="166">
        <v>3604100</v>
      </c>
      <c r="AG25" s="166">
        <v>22900</v>
      </c>
      <c r="AH25" s="166">
        <v>22900</v>
      </c>
      <c r="AI25" s="166">
        <v>22900</v>
      </c>
      <c r="AJ25" s="166">
        <v>22900</v>
      </c>
      <c r="AV25" s="165">
        <v>20316</v>
      </c>
      <c r="AW25" s="165">
        <v>13</v>
      </c>
      <c r="AX25" s="166">
        <v>728027.07</v>
      </c>
      <c r="AY25" s="166">
        <v>1031067.37</v>
      </c>
    </row>
    <row r="26" spans="2:51" x14ac:dyDescent="0.4">
      <c r="B26" s="165">
        <v>20416</v>
      </c>
      <c r="C26" s="166">
        <v>4533117.96</v>
      </c>
      <c r="D26" s="166">
        <v>4310800</v>
      </c>
      <c r="E26" s="166">
        <v>4088700</v>
      </c>
      <c r="F26" s="166">
        <v>4075700</v>
      </c>
      <c r="G26" s="166">
        <v>4249100</v>
      </c>
      <c r="H26" s="166">
        <v>4105600</v>
      </c>
      <c r="K26" s="165">
        <v>20416</v>
      </c>
      <c r="L26" s="166">
        <v>4488996.2699999996</v>
      </c>
      <c r="M26" s="166">
        <v>4587400</v>
      </c>
      <c r="N26" s="166">
        <v>4424700</v>
      </c>
      <c r="O26" s="166">
        <v>4461400</v>
      </c>
      <c r="P26" s="166">
        <v>4582200</v>
      </c>
      <c r="Q26" s="166">
        <v>4506200</v>
      </c>
      <c r="T26" s="165">
        <v>20321</v>
      </c>
      <c r="U26" s="165">
        <v>31</v>
      </c>
      <c r="V26" s="166">
        <v>473181.61</v>
      </c>
      <c r="W26" s="166">
        <v>469800</v>
      </c>
      <c r="X26" s="166">
        <v>475700</v>
      </c>
      <c r="Y26" s="166">
        <v>481800</v>
      </c>
      <c r="Z26" s="166">
        <v>488100</v>
      </c>
      <c r="AA26" s="166">
        <v>494500</v>
      </c>
      <c r="AD26" s="165">
        <v>20416</v>
      </c>
      <c r="AE26" s="166">
        <v>417668.8</v>
      </c>
      <c r="AF26" s="166">
        <v>319000</v>
      </c>
      <c r="AG26" s="166">
        <v>11000</v>
      </c>
      <c r="AH26" s="166">
        <v>11000</v>
      </c>
      <c r="AI26" s="166">
        <v>11000</v>
      </c>
      <c r="AJ26" s="166">
        <v>11000</v>
      </c>
      <c r="AV26" s="165">
        <v>20320</v>
      </c>
      <c r="AW26" s="165">
        <v>10</v>
      </c>
      <c r="AX26" s="166">
        <v>3047352.64</v>
      </c>
      <c r="AY26" s="166">
        <v>485108.91</v>
      </c>
    </row>
    <row r="27" spans="2:51" x14ac:dyDescent="0.4">
      <c r="B27" s="165">
        <v>20417</v>
      </c>
      <c r="C27" s="166">
        <v>6295026.25</v>
      </c>
      <c r="D27" s="166">
        <v>5619900</v>
      </c>
      <c r="E27" s="166">
        <v>6420600</v>
      </c>
      <c r="F27" s="166">
        <v>6420800</v>
      </c>
      <c r="G27" s="166">
        <v>6034800</v>
      </c>
      <c r="H27" s="166">
        <v>5740000</v>
      </c>
      <c r="K27" s="165">
        <v>20417</v>
      </c>
      <c r="L27" s="166">
        <v>5918941.1699999999</v>
      </c>
      <c r="M27" s="166">
        <v>5925800</v>
      </c>
      <c r="N27" s="166">
        <v>6539300</v>
      </c>
      <c r="O27" s="166">
        <v>6420200</v>
      </c>
      <c r="P27" s="166">
        <v>6011400</v>
      </c>
      <c r="Q27" s="166">
        <v>5760700</v>
      </c>
      <c r="T27" s="165">
        <v>20321</v>
      </c>
      <c r="U27" s="165">
        <v>33</v>
      </c>
      <c r="V27" s="166">
        <v>554104.18000000005</v>
      </c>
      <c r="W27" s="166">
        <v>44700</v>
      </c>
      <c r="X27" s="166">
        <v>42700</v>
      </c>
      <c r="Y27" s="166">
        <v>42700</v>
      </c>
      <c r="Z27" s="166">
        <v>42700</v>
      </c>
      <c r="AA27" s="166">
        <v>42700</v>
      </c>
      <c r="AD27" s="165">
        <v>20417</v>
      </c>
      <c r="AE27" s="166">
        <v>4886172.43</v>
      </c>
      <c r="AF27" s="166">
        <v>17800</v>
      </c>
      <c r="AG27" s="166">
        <v>65300</v>
      </c>
      <c r="AH27" s="166">
        <v>64800</v>
      </c>
      <c r="AI27" s="166">
        <v>49700</v>
      </c>
      <c r="AJ27" s="166">
        <v>17800</v>
      </c>
      <c r="AV27" s="165">
        <v>20320</v>
      </c>
      <c r="AW27" s="165">
        <v>13</v>
      </c>
      <c r="AX27" s="166">
        <v>5806360.9199999999</v>
      </c>
      <c r="AY27" s="166">
        <v>4762215.79</v>
      </c>
    </row>
    <row r="28" spans="2:51" x14ac:dyDescent="0.4">
      <c r="B28" s="165">
        <v>20418</v>
      </c>
      <c r="C28" s="166">
        <v>8828116.7200000007</v>
      </c>
      <c r="D28" s="166">
        <v>8917500</v>
      </c>
      <c r="E28" s="166">
        <v>8045900</v>
      </c>
      <c r="F28" s="166">
        <v>7996400</v>
      </c>
      <c r="G28" s="166">
        <v>8003200</v>
      </c>
      <c r="H28" s="166">
        <v>7898800</v>
      </c>
      <c r="K28" s="165">
        <v>20418</v>
      </c>
      <c r="L28" s="166">
        <v>9864171.6999999993</v>
      </c>
      <c r="M28" s="166">
        <v>10720200</v>
      </c>
      <c r="N28" s="166">
        <v>9649900</v>
      </c>
      <c r="O28" s="166">
        <v>9808400</v>
      </c>
      <c r="P28" s="166">
        <v>9831300</v>
      </c>
      <c r="Q28" s="166">
        <v>9908900</v>
      </c>
      <c r="T28" s="165">
        <v>20402</v>
      </c>
      <c r="U28" s="165">
        <v>31</v>
      </c>
      <c r="V28" s="166">
        <v>1841662.24</v>
      </c>
      <c r="W28" s="166">
        <v>1869300</v>
      </c>
      <c r="X28" s="166">
        <v>1702600</v>
      </c>
      <c r="Y28" s="166">
        <v>1736500</v>
      </c>
      <c r="Z28" s="166">
        <v>1771200</v>
      </c>
      <c r="AA28" s="166">
        <v>1806500</v>
      </c>
      <c r="AD28" s="165">
        <v>20418</v>
      </c>
      <c r="AE28" s="166">
        <v>286711.28999999998</v>
      </c>
      <c r="AF28" s="166">
        <v>87600</v>
      </c>
      <c r="AG28" s="166">
        <v>65500</v>
      </c>
      <c r="AH28" s="166">
        <v>45000</v>
      </c>
      <c r="AI28" s="166">
        <v>41000</v>
      </c>
      <c r="AJ28" s="166">
        <v>49000</v>
      </c>
      <c r="AV28" s="165">
        <v>20321</v>
      </c>
      <c r="AW28" s="165">
        <v>10</v>
      </c>
      <c r="AX28" s="166">
        <v>210001.06</v>
      </c>
      <c r="AY28" s="166">
        <v>2844</v>
      </c>
    </row>
    <row r="29" spans="2:51" x14ac:dyDescent="0.4">
      <c r="B29" s="165">
        <v>20419</v>
      </c>
      <c r="C29" s="166">
        <v>4597973.59</v>
      </c>
      <c r="D29" s="166">
        <v>5663400</v>
      </c>
      <c r="E29" s="166">
        <v>4452400</v>
      </c>
      <c r="F29" s="166">
        <v>4207000</v>
      </c>
      <c r="G29" s="166">
        <v>4292600</v>
      </c>
      <c r="H29" s="166">
        <v>4282500</v>
      </c>
      <c r="K29" s="165">
        <v>20419</v>
      </c>
      <c r="L29" s="166">
        <v>5942174.7400000002</v>
      </c>
      <c r="M29" s="166">
        <v>6752100</v>
      </c>
      <c r="N29" s="166">
        <v>5805500</v>
      </c>
      <c r="O29" s="166">
        <v>5820500</v>
      </c>
      <c r="P29" s="166">
        <v>5887100</v>
      </c>
      <c r="Q29" s="166">
        <v>5939600</v>
      </c>
      <c r="T29" s="165">
        <v>20402</v>
      </c>
      <c r="U29" s="165">
        <v>33</v>
      </c>
      <c r="V29" s="166">
        <v>809999.97</v>
      </c>
      <c r="W29" s="166">
        <v>1523800</v>
      </c>
      <c r="X29" s="166">
        <v>423400</v>
      </c>
      <c r="Y29" s="166">
        <v>0</v>
      </c>
      <c r="Z29" s="166">
        <v>0</v>
      </c>
      <c r="AA29" s="166">
        <v>0</v>
      </c>
      <c r="AD29" s="165">
        <v>20419</v>
      </c>
      <c r="AE29" s="166">
        <v>1284691.3600000001</v>
      </c>
      <c r="AF29" s="166">
        <v>2089400</v>
      </c>
      <c r="AG29" s="166">
        <v>879000</v>
      </c>
      <c r="AH29" s="166">
        <v>26500</v>
      </c>
      <c r="AI29" s="166">
        <v>26500</v>
      </c>
      <c r="AJ29" s="166">
        <v>26500</v>
      </c>
      <c r="AV29" s="165">
        <v>20321</v>
      </c>
      <c r="AW29" s="165">
        <v>13</v>
      </c>
      <c r="AX29" s="166">
        <v>507570.48</v>
      </c>
      <c r="AY29" s="166">
        <v>347289.71</v>
      </c>
    </row>
    <row r="30" spans="2:51" x14ac:dyDescent="0.4">
      <c r="B30" s="165">
        <v>20421</v>
      </c>
      <c r="C30" s="166">
        <v>11762034.619999999</v>
      </c>
      <c r="D30" s="166">
        <v>9631400</v>
      </c>
      <c r="E30" s="166">
        <v>9513700</v>
      </c>
      <c r="F30" s="166">
        <v>9674900</v>
      </c>
      <c r="G30" s="166">
        <v>9827700</v>
      </c>
      <c r="H30" s="166">
        <v>9891400</v>
      </c>
      <c r="K30" s="165">
        <v>20421</v>
      </c>
      <c r="L30" s="166">
        <v>12394665.970000001</v>
      </c>
      <c r="M30" s="166">
        <v>10862300</v>
      </c>
      <c r="N30" s="166">
        <v>10611800</v>
      </c>
      <c r="O30" s="166">
        <v>10736600</v>
      </c>
      <c r="P30" s="166">
        <v>10698300</v>
      </c>
      <c r="Q30" s="166">
        <v>10739900</v>
      </c>
      <c r="T30" s="165">
        <v>20403</v>
      </c>
      <c r="U30" s="165">
        <v>31</v>
      </c>
      <c r="V30" s="166">
        <v>1137072.78</v>
      </c>
      <c r="W30" s="166">
        <v>1040300</v>
      </c>
      <c r="X30" s="166">
        <v>1061000</v>
      </c>
      <c r="Y30" s="166">
        <v>1082300</v>
      </c>
      <c r="Z30" s="166">
        <v>1103900</v>
      </c>
      <c r="AA30" s="166">
        <v>1126100</v>
      </c>
      <c r="AD30" s="165">
        <v>20421</v>
      </c>
      <c r="AE30" s="166">
        <v>234437.34</v>
      </c>
      <c r="AF30" s="166">
        <v>46100</v>
      </c>
      <c r="AG30" s="166">
        <v>61000</v>
      </c>
      <c r="AH30" s="166">
        <v>61000</v>
      </c>
      <c r="AI30" s="166">
        <v>61000</v>
      </c>
      <c r="AJ30" s="166">
        <v>56200</v>
      </c>
      <c r="AV30" s="165">
        <v>20402</v>
      </c>
      <c r="AW30" s="165">
        <v>10</v>
      </c>
      <c r="AX30" s="166">
        <v>1930141.38</v>
      </c>
      <c r="AY30" s="166">
        <v>18886.16</v>
      </c>
    </row>
    <row r="31" spans="2:51" x14ac:dyDescent="0.4">
      <c r="B31" s="165">
        <v>20424</v>
      </c>
      <c r="C31" s="166">
        <v>7947000.2300000004</v>
      </c>
      <c r="D31" s="166">
        <v>7297100</v>
      </c>
      <c r="E31" s="166">
        <v>7031800</v>
      </c>
      <c r="F31" s="166">
        <v>7084500</v>
      </c>
      <c r="G31" s="166">
        <v>7228400</v>
      </c>
      <c r="H31" s="166">
        <v>7228000</v>
      </c>
      <c r="K31" s="165">
        <v>20424</v>
      </c>
      <c r="L31" s="166">
        <v>9793570.4000000004</v>
      </c>
      <c r="M31" s="166">
        <v>9931300</v>
      </c>
      <c r="N31" s="166">
        <v>9915300</v>
      </c>
      <c r="O31" s="166">
        <v>10044200</v>
      </c>
      <c r="P31" s="166">
        <v>10008000</v>
      </c>
      <c r="Q31" s="166">
        <v>9958700</v>
      </c>
      <c r="T31" s="165">
        <v>20403</v>
      </c>
      <c r="U31" s="165">
        <v>33</v>
      </c>
      <c r="V31" s="166">
        <v>540656.85</v>
      </c>
      <c r="W31" s="166">
        <v>652600</v>
      </c>
      <c r="X31" s="166">
        <v>74500</v>
      </c>
      <c r="Y31" s="166">
        <v>75900</v>
      </c>
      <c r="Z31" s="166">
        <v>77500</v>
      </c>
      <c r="AA31" s="166">
        <v>79000</v>
      </c>
      <c r="AD31" s="165">
        <v>20424</v>
      </c>
      <c r="AE31" s="166">
        <v>562319.9</v>
      </c>
      <c r="AF31" s="166">
        <v>752200</v>
      </c>
      <c r="AG31" s="166">
        <v>139500</v>
      </c>
      <c r="AH31" s="166">
        <v>51500</v>
      </c>
      <c r="AI31" s="166">
        <v>51500</v>
      </c>
      <c r="AJ31" s="166">
        <v>50500</v>
      </c>
      <c r="AV31" s="165">
        <v>20402</v>
      </c>
      <c r="AW31" s="165">
        <v>11</v>
      </c>
      <c r="AX31" s="166">
        <v>0</v>
      </c>
      <c r="AY31" s="166">
        <v>0</v>
      </c>
    </row>
    <row r="32" spans="2:51" x14ac:dyDescent="0.4">
      <c r="B32" s="165">
        <v>20425</v>
      </c>
      <c r="C32" s="166">
        <v>8005375.54</v>
      </c>
      <c r="D32" s="166">
        <v>7295600</v>
      </c>
      <c r="E32" s="166">
        <v>7456600</v>
      </c>
      <c r="F32" s="166">
        <v>7678400</v>
      </c>
      <c r="G32" s="166">
        <v>7925900</v>
      </c>
      <c r="H32" s="166">
        <v>7981800</v>
      </c>
      <c r="K32" s="165">
        <v>20425</v>
      </c>
      <c r="L32" s="166">
        <v>8456478.5399999991</v>
      </c>
      <c r="M32" s="166">
        <v>8027400</v>
      </c>
      <c r="N32" s="166">
        <v>8091800</v>
      </c>
      <c r="O32" s="166">
        <v>8219200</v>
      </c>
      <c r="P32" s="166">
        <v>8349300</v>
      </c>
      <c r="Q32" s="166">
        <v>8557900</v>
      </c>
      <c r="T32" s="165">
        <v>20405</v>
      </c>
      <c r="U32" s="165">
        <v>31</v>
      </c>
      <c r="V32" s="166">
        <v>3852618.91</v>
      </c>
      <c r="W32" s="166">
        <v>4053400</v>
      </c>
      <c r="X32" s="166">
        <v>4074600</v>
      </c>
      <c r="Y32" s="166">
        <v>4100600</v>
      </c>
      <c r="Z32" s="166">
        <v>4121800</v>
      </c>
      <c r="AA32" s="166">
        <v>4146800</v>
      </c>
      <c r="AD32" s="165">
        <v>20425</v>
      </c>
      <c r="AE32" s="166">
        <v>3999469.97</v>
      </c>
      <c r="AF32" s="166">
        <v>384400</v>
      </c>
      <c r="AG32" s="166">
        <v>167500</v>
      </c>
      <c r="AH32" s="166">
        <v>171100</v>
      </c>
      <c r="AI32" s="166">
        <v>174400</v>
      </c>
      <c r="AJ32" s="166">
        <v>178000</v>
      </c>
      <c r="AV32" s="165">
        <v>20402</v>
      </c>
      <c r="AW32" s="165">
        <v>13</v>
      </c>
      <c r="AX32" s="166">
        <v>735508.71</v>
      </c>
      <c r="AY32" s="166">
        <v>600699.47</v>
      </c>
    </row>
    <row r="33" spans="2:51" x14ac:dyDescent="0.4">
      <c r="B33" s="165">
        <v>20428</v>
      </c>
      <c r="C33" s="166">
        <v>2912204</v>
      </c>
      <c r="D33" s="166">
        <v>2976700</v>
      </c>
      <c r="E33" s="166">
        <v>2771700</v>
      </c>
      <c r="F33" s="166">
        <v>2771500</v>
      </c>
      <c r="G33" s="166">
        <v>2844600</v>
      </c>
      <c r="H33" s="166">
        <v>2795000</v>
      </c>
      <c r="K33" s="165">
        <v>20428</v>
      </c>
      <c r="L33" s="166">
        <v>2907699.37</v>
      </c>
      <c r="M33" s="166">
        <v>3023700</v>
      </c>
      <c r="N33" s="166">
        <v>3019500</v>
      </c>
      <c r="O33" s="166">
        <v>3069600</v>
      </c>
      <c r="P33" s="166">
        <v>3101200</v>
      </c>
      <c r="Q33" s="166">
        <v>3163200</v>
      </c>
      <c r="T33" s="165">
        <v>20405</v>
      </c>
      <c r="U33" s="165">
        <v>33</v>
      </c>
      <c r="V33" s="166">
        <v>973226.61</v>
      </c>
      <c r="W33" s="166">
        <v>110000</v>
      </c>
      <c r="X33" s="166">
        <v>111000</v>
      </c>
      <c r="Y33" s="166">
        <v>112000</v>
      </c>
      <c r="Z33" s="166">
        <v>113000</v>
      </c>
      <c r="AA33" s="166">
        <v>114000</v>
      </c>
      <c r="AD33" s="165">
        <v>20428</v>
      </c>
      <c r="AE33" s="166">
        <v>84991.41</v>
      </c>
      <c r="AF33" s="166">
        <v>172500</v>
      </c>
      <c r="AG33" s="166">
        <v>12000</v>
      </c>
      <c r="AH33" s="166">
        <v>12000</v>
      </c>
      <c r="AI33" s="166">
        <v>12000</v>
      </c>
      <c r="AJ33" s="166">
        <v>10000</v>
      </c>
      <c r="AV33" s="165">
        <v>20403</v>
      </c>
      <c r="AW33" s="165">
        <v>10</v>
      </c>
      <c r="AX33" s="166">
        <v>415082.98</v>
      </c>
      <c r="AY33" s="166">
        <v>0</v>
      </c>
    </row>
    <row r="34" spans="2:51" x14ac:dyDescent="0.4">
      <c r="B34" s="165">
        <v>20432</v>
      </c>
      <c r="C34" s="166">
        <v>6599408.6799999997</v>
      </c>
      <c r="D34" s="166">
        <v>6009800</v>
      </c>
      <c r="E34" s="166">
        <v>5984600</v>
      </c>
      <c r="F34" s="166">
        <v>6099800</v>
      </c>
      <c r="G34" s="166">
        <v>6256600</v>
      </c>
      <c r="H34" s="166">
        <v>6343900</v>
      </c>
      <c r="K34" s="165">
        <v>20432</v>
      </c>
      <c r="L34" s="166">
        <v>6141459.9400000004</v>
      </c>
      <c r="M34" s="166">
        <v>6702500</v>
      </c>
      <c r="N34" s="166">
        <v>6860800</v>
      </c>
      <c r="O34" s="166">
        <v>7021400</v>
      </c>
      <c r="P34" s="166">
        <v>7238700</v>
      </c>
      <c r="Q34" s="166">
        <v>7343500</v>
      </c>
      <c r="T34" s="165">
        <v>20409</v>
      </c>
      <c r="U34" s="165">
        <v>31</v>
      </c>
      <c r="V34" s="166">
        <v>963432.55</v>
      </c>
      <c r="W34" s="166">
        <v>939500</v>
      </c>
      <c r="X34" s="166">
        <v>939500</v>
      </c>
      <c r="Y34" s="166">
        <v>939500</v>
      </c>
      <c r="Z34" s="166">
        <v>939500</v>
      </c>
      <c r="AA34" s="166">
        <v>939500</v>
      </c>
      <c r="AD34" s="165">
        <v>20432</v>
      </c>
      <c r="AE34" s="166">
        <v>643878.72</v>
      </c>
      <c r="AF34" s="166">
        <v>245000</v>
      </c>
      <c r="AG34" s="166">
        <v>185000</v>
      </c>
      <c r="AH34" s="166">
        <v>100000</v>
      </c>
      <c r="AI34" s="166">
        <v>100000</v>
      </c>
      <c r="AJ34" s="166">
        <v>50000</v>
      </c>
      <c r="AV34" s="165">
        <v>20403</v>
      </c>
      <c r="AW34" s="165">
        <v>13</v>
      </c>
      <c r="AX34" s="166">
        <v>467688</v>
      </c>
      <c r="AY34" s="166">
        <v>726723.95</v>
      </c>
    </row>
    <row r="35" spans="2:51" x14ac:dyDescent="0.4">
      <c r="B35" s="165">
        <v>20435</v>
      </c>
      <c r="C35" s="166">
        <v>5934424.96</v>
      </c>
      <c r="D35" s="166">
        <v>5266000</v>
      </c>
      <c r="E35" s="166">
        <v>4852400</v>
      </c>
      <c r="F35" s="166">
        <v>4832300</v>
      </c>
      <c r="G35" s="166">
        <v>4804900</v>
      </c>
      <c r="H35" s="166">
        <v>4720200</v>
      </c>
      <c r="K35" s="165">
        <v>20435</v>
      </c>
      <c r="L35" s="166">
        <v>5799117.71</v>
      </c>
      <c r="M35" s="166">
        <v>5804800</v>
      </c>
      <c r="N35" s="166">
        <v>5669700</v>
      </c>
      <c r="O35" s="166">
        <v>5766700</v>
      </c>
      <c r="P35" s="166">
        <v>5814200</v>
      </c>
      <c r="Q35" s="166">
        <v>5780600</v>
      </c>
      <c r="T35" s="165">
        <v>20409</v>
      </c>
      <c r="U35" s="165">
        <v>33</v>
      </c>
      <c r="V35" s="166">
        <v>444103.64</v>
      </c>
      <c r="W35" s="166">
        <v>281700</v>
      </c>
      <c r="X35" s="166">
        <v>120300</v>
      </c>
      <c r="Y35" s="166">
        <v>120300</v>
      </c>
      <c r="Z35" s="166">
        <v>120300</v>
      </c>
      <c r="AA35" s="166">
        <v>118300</v>
      </c>
      <c r="AD35" s="165">
        <v>20435</v>
      </c>
      <c r="AE35" s="166">
        <v>1219550.6399999999</v>
      </c>
      <c r="AF35" s="166">
        <v>497400</v>
      </c>
      <c r="AG35" s="166">
        <v>38000</v>
      </c>
      <c r="AH35" s="166">
        <v>38600</v>
      </c>
      <c r="AI35" s="166">
        <v>39100</v>
      </c>
      <c r="AJ35" s="166">
        <v>39100</v>
      </c>
      <c r="AV35" s="165">
        <v>20405</v>
      </c>
      <c r="AW35" s="165">
        <v>10</v>
      </c>
      <c r="AX35" s="166">
        <v>1426017.92</v>
      </c>
      <c r="AY35" s="166">
        <v>0</v>
      </c>
    </row>
    <row r="36" spans="2:51" x14ac:dyDescent="0.4">
      <c r="B36" s="165">
        <v>20441</v>
      </c>
      <c r="C36" s="166">
        <v>2131670.9</v>
      </c>
      <c r="D36" s="166">
        <v>1753600</v>
      </c>
      <c r="E36" s="166">
        <v>1606000</v>
      </c>
      <c r="F36" s="166">
        <v>1635700</v>
      </c>
      <c r="G36" s="166">
        <v>1637600</v>
      </c>
      <c r="H36" s="166">
        <v>1618000</v>
      </c>
      <c r="K36" s="165">
        <v>20441</v>
      </c>
      <c r="L36" s="166">
        <v>1824956.86</v>
      </c>
      <c r="M36" s="166">
        <v>1780000</v>
      </c>
      <c r="N36" s="166">
        <v>1766700</v>
      </c>
      <c r="O36" s="166">
        <v>1792400</v>
      </c>
      <c r="P36" s="166">
        <v>1806600</v>
      </c>
      <c r="Q36" s="166">
        <v>1819200</v>
      </c>
      <c r="T36" s="165">
        <v>20412</v>
      </c>
      <c r="U36" s="165">
        <v>31</v>
      </c>
      <c r="V36" s="166">
        <v>1738415.86</v>
      </c>
      <c r="W36" s="166">
        <v>1735700</v>
      </c>
      <c r="X36" s="166">
        <v>1707800</v>
      </c>
      <c r="Y36" s="166">
        <v>1707800</v>
      </c>
      <c r="Z36" s="166">
        <v>1707800</v>
      </c>
      <c r="AA36" s="166">
        <v>1707800</v>
      </c>
      <c r="AD36" s="165">
        <v>20441</v>
      </c>
      <c r="AE36" s="166">
        <v>377829.11</v>
      </c>
      <c r="AF36" s="166">
        <v>126000</v>
      </c>
      <c r="AG36" s="166">
        <v>64000</v>
      </c>
      <c r="AH36" s="166">
        <v>4000</v>
      </c>
      <c r="AI36" s="166">
        <v>4000</v>
      </c>
      <c r="AJ36" s="166">
        <v>4000</v>
      </c>
      <c r="AV36" s="165">
        <v>20405</v>
      </c>
      <c r="AW36" s="165">
        <v>13</v>
      </c>
      <c r="AX36" s="166">
        <v>-2080709.62</v>
      </c>
      <c r="AY36" s="166">
        <v>-1219504.75</v>
      </c>
    </row>
    <row r="37" spans="2:51" x14ac:dyDescent="0.4">
      <c r="B37" s="165">
        <v>20442</v>
      </c>
      <c r="C37" s="166">
        <v>9761149.3399999999</v>
      </c>
      <c r="D37" s="166">
        <v>9849300</v>
      </c>
      <c r="E37" s="166">
        <v>9489300</v>
      </c>
      <c r="F37" s="166">
        <v>9708100</v>
      </c>
      <c r="G37" s="166">
        <v>9775000</v>
      </c>
      <c r="H37" s="166">
        <v>9476700</v>
      </c>
      <c r="K37" s="165">
        <v>20442</v>
      </c>
      <c r="L37" s="166">
        <v>11421970.439999999</v>
      </c>
      <c r="M37" s="166">
        <v>11219900</v>
      </c>
      <c r="N37" s="166">
        <v>10970600</v>
      </c>
      <c r="O37" s="166">
        <v>11097800</v>
      </c>
      <c r="P37" s="166">
        <v>11178600</v>
      </c>
      <c r="Q37" s="166">
        <v>11148400</v>
      </c>
      <c r="T37" s="165">
        <v>20412</v>
      </c>
      <c r="U37" s="165">
        <v>33</v>
      </c>
      <c r="V37" s="166">
        <v>83761</v>
      </c>
      <c r="W37" s="166">
        <v>479000</v>
      </c>
      <c r="X37" s="166">
        <v>67800</v>
      </c>
      <c r="Y37" s="166">
        <v>0</v>
      </c>
      <c r="Z37" s="166">
        <v>0</v>
      </c>
      <c r="AA37" s="166">
        <v>0</v>
      </c>
      <c r="AD37" s="165">
        <v>20442</v>
      </c>
      <c r="AE37" s="166">
        <v>2063631.21</v>
      </c>
      <c r="AF37" s="166">
        <v>927800</v>
      </c>
      <c r="AG37" s="166">
        <v>188400</v>
      </c>
      <c r="AH37" s="166">
        <v>48500</v>
      </c>
      <c r="AI37" s="166">
        <v>48500</v>
      </c>
      <c r="AJ37" s="166">
        <v>48500</v>
      </c>
      <c r="AV37" s="165">
        <v>20409</v>
      </c>
      <c r="AW37" s="165">
        <v>10</v>
      </c>
      <c r="AX37" s="166">
        <v>409440.57</v>
      </c>
      <c r="AY37" s="166">
        <v>0</v>
      </c>
    </row>
    <row r="38" spans="2:51" x14ac:dyDescent="0.4">
      <c r="B38" s="165">
        <v>20501</v>
      </c>
      <c r="C38" s="166">
        <v>11484239.310000001</v>
      </c>
      <c r="D38" s="166">
        <v>10757900</v>
      </c>
      <c r="E38" s="166">
        <v>10288600</v>
      </c>
      <c r="F38" s="166">
        <v>10420300</v>
      </c>
      <c r="G38" s="166">
        <v>10685300</v>
      </c>
      <c r="H38" s="166">
        <v>10685300</v>
      </c>
      <c r="K38" s="165">
        <v>20501</v>
      </c>
      <c r="L38" s="166">
        <v>16490428.25</v>
      </c>
      <c r="M38" s="166">
        <v>15381600</v>
      </c>
      <c r="N38" s="166">
        <v>14628300</v>
      </c>
      <c r="O38" s="166">
        <v>15051700</v>
      </c>
      <c r="P38" s="166">
        <v>15042600</v>
      </c>
      <c r="Q38" s="166">
        <v>14877100</v>
      </c>
      <c r="T38" s="165">
        <v>20414</v>
      </c>
      <c r="U38" s="165">
        <v>31</v>
      </c>
      <c r="V38" s="166">
        <v>600775.81999999995</v>
      </c>
      <c r="W38" s="166">
        <v>575100</v>
      </c>
      <c r="X38" s="166">
        <v>513700</v>
      </c>
      <c r="Y38" s="166">
        <v>513700</v>
      </c>
      <c r="Z38" s="166">
        <v>513700</v>
      </c>
      <c r="AA38" s="166">
        <v>513700</v>
      </c>
      <c r="AD38" s="165">
        <v>20501</v>
      </c>
      <c r="AE38" s="166">
        <v>3914689.38</v>
      </c>
      <c r="AF38" s="166">
        <v>3830200</v>
      </c>
      <c r="AG38" s="166">
        <v>882000</v>
      </c>
      <c r="AH38" s="166">
        <v>20000</v>
      </c>
      <c r="AI38" s="166">
        <v>20000</v>
      </c>
      <c r="AJ38" s="166">
        <v>20000</v>
      </c>
      <c r="AV38" s="165">
        <v>20409</v>
      </c>
      <c r="AW38" s="165">
        <v>13</v>
      </c>
      <c r="AX38" s="166">
        <v>362029.89</v>
      </c>
      <c r="AY38" s="166">
        <v>979874.77</v>
      </c>
    </row>
    <row r="39" spans="2:51" x14ac:dyDescent="0.4">
      <c r="B39" s="165">
        <v>20502</v>
      </c>
      <c r="C39" s="166">
        <v>6453604.1600000001</v>
      </c>
      <c r="D39" s="166">
        <v>5963500</v>
      </c>
      <c r="E39" s="166">
        <v>6007500</v>
      </c>
      <c r="F39" s="166">
        <v>6150000</v>
      </c>
      <c r="G39" s="166">
        <v>6298600</v>
      </c>
      <c r="H39" s="166">
        <v>6141300</v>
      </c>
      <c r="K39" s="165">
        <v>20502</v>
      </c>
      <c r="L39" s="166">
        <v>6399753.7999999998</v>
      </c>
      <c r="M39" s="166">
        <v>6708800</v>
      </c>
      <c r="N39" s="166">
        <v>6583982</v>
      </c>
      <c r="O39" s="166">
        <v>6903582</v>
      </c>
      <c r="P39" s="166">
        <v>6984300</v>
      </c>
      <c r="Q39" s="166">
        <v>7058224</v>
      </c>
      <c r="T39" s="165">
        <v>20414</v>
      </c>
      <c r="U39" s="165">
        <v>33</v>
      </c>
      <c r="V39" s="166">
        <v>955446.84</v>
      </c>
      <c r="W39" s="166">
        <v>75900</v>
      </c>
      <c r="X39" s="166">
        <v>98700</v>
      </c>
      <c r="Y39" s="166">
        <v>88700</v>
      </c>
      <c r="Z39" s="166">
        <v>88700</v>
      </c>
      <c r="AA39" s="166">
        <v>88700</v>
      </c>
      <c r="AD39" s="165">
        <v>20502</v>
      </c>
      <c r="AE39" s="166">
        <v>1570708.2</v>
      </c>
      <c r="AF39" s="166">
        <v>762500</v>
      </c>
      <c r="AG39" s="166">
        <v>0</v>
      </c>
      <c r="AH39" s="166">
        <v>0</v>
      </c>
      <c r="AI39" s="166">
        <v>0</v>
      </c>
      <c r="AJ39" s="166">
        <v>0</v>
      </c>
      <c r="AV39" s="165">
        <v>20412</v>
      </c>
      <c r="AW39" s="165">
        <v>10</v>
      </c>
      <c r="AX39" s="166">
        <v>830929.95</v>
      </c>
      <c r="AY39" s="166">
        <v>5772.36</v>
      </c>
    </row>
    <row r="40" spans="2:51" x14ac:dyDescent="0.4">
      <c r="B40" s="165">
        <v>20503</v>
      </c>
      <c r="C40" s="166">
        <v>2762352.5</v>
      </c>
      <c r="D40" s="166">
        <v>2135100</v>
      </c>
      <c r="E40" s="166">
        <v>1327600</v>
      </c>
      <c r="F40" s="166">
        <v>1367000</v>
      </c>
      <c r="G40" s="166">
        <v>1409000</v>
      </c>
      <c r="H40" s="166">
        <v>1409000</v>
      </c>
      <c r="K40" s="165">
        <v>20503</v>
      </c>
      <c r="L40" s="166">
        <v>2443944.9900000002</v>
      </c>
      <c r="M40" s="166">
        <v>1917400</v>
      </c>
      <c r="N40" s="166">
        <v>1903200</v>
      </c>
      <c r="O40" s="166">
        <v>1927700</v>
      </c>
      <c r="P40" s="166">
        <v>1939200</v>
      </c>
      <c r="Q40" s="166">
        <v>1947400</v>
      </c>
      <c r="T40" s="165">
        <v>20415</v>
      </c>
      <c r="U40" s="165">
        <v>31</v>
      </c>
      <c r="V40" s="166">
        <v>1837036.68</v>
      </c>
      <c r="W40" s="166">
        <v>1892800</v>
      </c>
      <c r="X40" s="166">
        <v>1899600</v>
      </c>
      <c r="Y40" s="166">
        <v>1899600</v>
      </c>
      <c r="Z40" s="166">
        <v>1899600</v>
      </c>
      <c r="AA40" s="166">
        <v>1899600</v>
      </c>
      <c r="AD40" s="165">
        <v>20503</v>
      </c>
      <c r="AE40" s="166">
        <v>511497.76</v>
      </c>
      <c r="AF40" s="166">
        <v>27500</v>
      </c>
      <c r="AG40" s="166">
        <v>0</v>
      </c>
      <c r="AH40" s="166">
        <v>0</v>
      </c>
      <c r="AI40" s="166">
        <v>0</v>
      </c>
      <c r="AJ40" s="166">
        <v>0</v>
      </c>
      <c r="AV40" s="165">
        <v>20412</v>
      </c>
      <c r="AW40" s="165">
        <v>11</v>
      </c>
      <c r="AX40" s="166">
        <v>8285.98</v>
      </c>
      <c r="AY40" s="166">
        <v>1680</v>
      </c>
    </row>
    <row r="41" spans="2:51" x14ac:dyDescent="0.4">
      <c r="B41" s="165">
        <v>20504</v>
      </c>
      <c r="C41" s="166">
        <v>3702912.72</v>
      </c>
      <c r="D41" s="166">
        <v>3333500</v>
      </c>
      <c r="E41" s="166">
        <v>3024900</v>
      </c>
      <c r="F41" s="166">
        <v>3097700</v>
      </c>
      <c r="G41" s="166">
        <v>3175100</v>
      </c>
      <c r="H41" s="166">
        <v>3248900</v>
      </c>
      <c r="K41" s="165">
        <v>20504</v>
      </c>
      <c r="L41" s="166">
        <v>4452816.25</v>
      </c>
      <c r="M41" s="166">
        <v>3707600</v>
      </c>
      <c r="N41" s="166">
        <v>3498500</v>
      </c>
      <c r="O41" s="166">
        <v>3596600</v>
      </c>
      <c r="P41" s="166">
        <v>3660500</v>
      </c>
      <c r="Q41" s="166">
        <v>3715200</v>
      </c>
      <c r="T41" s="165">
        <v>20415</v>
      </c>
      <c r="U41" s="165">
        <v>33</v>
      </c>
      <c r="V41" s="166">
        <v>1408681.13</v>
      </c>
      <c r="W41" s="166">
        <v>1924400</v>
      </c>
      <c r="X41" s="166">
        <v>500000</v>
      </c>
      <c r="Y41" s="166">
        <v>0</v>
      </c>
      <c r="Z41" s="166">
        <v>0</v>
      </c>
      <c r="AA41" s="166">
        <v>0</v>
      </c>
      <c r="AD41" s="165">
        <v>20504</v>
      </c>
      <c r="AE41" s="166">
        <v>2103061.52</v>
      </c>
      <c r="AF41" s="166">
        <v>359700</v>
      </c>
      <c r="AG41" s="166">
        <v>0</v>
      </c>
      <c r="AH41" s="166">
        <v>0</v>
      </c>
      <c r="AI41" s="166">
        <v>0</v>
      </c>
      <c r="AJ41" s="166">
        <v>0</v>
      </c>
      <c r="AV41" s="165">
        <v>20412</v>
      </c>
      <c r="AW41" s="165">
        <v>13</v>
      </c>
      <c r="AX41" s="166">
        <v>-41655.019999999997</v>
      </c>
      <c r="AY41" s="166">
        <v>942571.8</v>
      </c>
    </row>
    <row r="42" spans="2:51" x14ac:dyDescent="0.4">
      <c r="B42" s="165">
        <v>20505</v>
      </c>
      <c r="C42" s="166">
        <v>11180502.18</v>
      </c>
      <c r="D42" s="166">
        <v>9807100</v>
      </c>
      <c r="E42" s="166">
        <v>10068500</v>
      </c>
      <c r="F42" s="166">
        <v>10161100</v>
      </c>
      <c r="G42" s="166">
        <v>10445900</v>
      </c>
      <c r="H42" s="166">
        <v>10505800</v>
      </c>
      <c r="K42" s="165">
        <v>20505</v>
      </c>
      <c r="L42" s="166">
        <v>11839842.369999999</v>
      </c>
      <c r="M42" s="166">
        <v>11100200</v>
      </c>
      <c r="N42" s="166">
        <v>11138100</v>
      </c>
      <c r="O42" s="166">
        <v>11239400</v>
      </c>
      <c r="P42" s="166">
        <v>11457600</v>
      </c>
      <c r="Q42" s="166">
        <v>11339900</v>
      </c>
      <c r="T42" s="165">
        <v>20416</v>
      </c>
      <c r="U42" s="165">
        <v>31</v>
      </c>
      <c r="V42" s="166">
        <v>330570.68</v>
      </c>
      <c r="W42" s="166">
        <v>424300</v>
      </c>
      <c r="X42" s="166">
        <v>444700</v>
      </c>
      <c r="Y42" s="166">
        <v>446900</v>
      </c>
      <c r="Z42" s="166">
        <v>449100</v>
      </c>
      <c r="AA42" s="166">
        <v>451300</v>
      </c>
      <c r="AD42" s="165">
        <v>20505</v>
      </c>
      <c r="AE42" s="166">
        <v>1113055.3600000001</v>
      </c>
      <c r="AF42" s="166">
        <v>283300</v>
      </c>
      <c r="AG42" s="166">
        <v>50000</v>
      </c>
      <c r="AH42" s="166">
        <v>50000</v>
      </c>
      <c r="AI42" s="166">
        <v>50000</v>
      </c>
      <c r="AJ42" s="166">
        <v>50000</v>
      </c>
      <c r="AV42" s="165">
        <v>20414</v>
      </c>
      <c r="AW42" s="165">
        <v>10</v>
      </c>
      <c r="AX42" s="166">
        <v>2320695.14</v>
      </c>
      <c r="AY42" s="166">
        <v>709</v>
      </c>
    </row>
    <row r="43" spans="2:51" x14ac:dyDescent="0.4">
      <c r="B43" s="165">
        <v>20506</v>
      </c>
      <c r="C43" s="166">
        <v>2713191.61</v>
      </c>
      <c r="D43" s="166">
        <v>2291500</v>
      </c>
      <c r="E43" s="166">
        <v>2266600</v>
      </c>
      <c r="F43" s="166">
        <v>2208400</v>
      </c>
      <c r="G43" s="166">
        <v>2233800</v>
      </c>
      <c r="H43" s="166">
        <v>2246600</v>
      </c>
      <c r="K43" s="165">
        <v>20506</v>
      </c>
      <c r="L43" s="166">
        <v>2872238.07</v>
      </c>
      <c r="M43" s="166">
        <v>2571900</v>
      </c>
      <c r="N43" s="166">
        <v>2588600</v>
      </c>
      <c r="O43" s="166">
        <v>2644300</v>
      </c>
      <c r="P43" s="166">
        <v>2684600</v>
      </c>
      <c r="Q43" s="166">
        <v>2711200</v>
      </c>
      <c r="T43" s="165">
        <v>20416</v>
      </c>
      <c r="U43" s="165">
        <v>33</v>
      </c>
      <c r="V43" s="166">
        <v>853113.62</v>
      </c>
      <c r="W43" s="166">
        <v>254500</v>
      </c>
      <c r="X43" s="166">
        <v>102500</v>
      </c>
      <c r="Y43" s="166">
        <v>97300</v>
      </c>
      <c r="Z43" s="166">
        <v>84900</v>
      </c>
      <c r="AA43" s="166">
        <v>65600</v>
      </c>
      <c r="AD43" s="165">
        <v>20506</v>
      </c>
      <c r="AE43" s="166">
        <v>719359.22</v>
      </c>
      <c r="AF43" s="166">
        <v>0</v>
      </c>
      <c r="AG43" s="166">
        <v>0</v>
      </c>
      <c r="AH43" s="166">
        <v>0</v>
      </c>
      <c r="AI43" s="166">
        <v>0</v>
      </c>
      <c r="AJ43" s="166">
        <v>0</v>
      </c>
      <c r="AV43" s="165">
        <v>20414</v>
      </c>
      <c r="AW43" s="165">
        <v>13</v>
      </c>
      <c r="AX43" s="166">
        <v>2839449.16</v>
      </c>
      <c r="AY43" s="166">
        <v>2734717.97</v>
      </c>
    </row>
    <row r="44" spans="2:51" x14ac:dyDescent="0.4">
      <c r="B44" s="165">
        <v>20508</v>
      </c>
      <c r="C44" s="166">
        <v>3240032.45</v>
      </c>
      <c r="D44" s="166">
        <v>3134100</v>
      </c>
      <c r="E44" s="166">
        <v>2897200</v>
      </c>
      <c r="F44" s="166">
        <v>2806100</v>
      </c>
      <c r="G44" s="166">
        <v>2865300</v>
      </c>
      <c r="H44" s="166">
        <v>2865300</v>
      </c>
      <c r="K44" s="165">
        <v>20508</v>
      </c>
      <c r="L44" s="166">
        <v>3313940.13</v>
      </c>
      <c r="M44" s="166">
        <v>3054000</v>
      </c>
      <c r="N44" s="166">
        <v>3094200</v>
      </c>
      <c r="O44" s="166">
        <v>3130200</v>
      </c>
      <c r="P44" s="166">
        <v>3145700</v>
      </c>
      <c r="Q44" s="166">
        <v>3155600</v>
      </c>
      <c r="T44" s="165">
        <v>20417</v>
      </c>
      <c r="U44" s="165">
        <v>31</v>
      </c>
      <c r="V44" s="166">
        <v>382895.98</v>
      </c>
      <c r="W44" s="166">
        <v>418800</v>
      </c>
      <c r="X44" s="166">
        <v>418800</v>
      </c>
      <c r="Y44" s="166">
        <v>418800</v>
      </c>
      <c r="Z44" s="166">
        <v>418800</v>
      </c>
      <c r="AA44" s="166">
        <v>418800</v>
      </c>
      <c r="AD44" s="165">
        <v>20508</v>
      </c>
      <c r="AE44" s="166">
        <v>186598.77</v>
      </c>
      <c r="AF44" s="166">
        <v>462200</v>
      </c>
      <c r="AG44" s="166">
        <v>177100</v>
      </c>
      <c r="AH44" s="166">
        <v>0</v>
      </c>
      <c r="AI44" s="166">
        <v>0</v>
      </c>
      <c r="AJ44" s="166">
        <v>0</v>
      </c>
      <c r="AV44" s="165">
        <v>20415</v>
      </c>
      <c r="AW44" s="165">
        <v>10</v>
      </c>
      <c r="AX44" s="166">
        <v>2571026.7400000002</v>
      </c>
      <c r="AY44" s="166">
        <v>0</v>
      </c>
    </row>
    <row r="45" spans="2:51" x14ac:dyDescent="0.4">
      <c r="B45" s="165">
        <v>20509</v>
      </c>
      <c r="C45" s="166">
        <v>3610281.68</v>
      </c>
      <c r="D45" s="166">
        <v>3484900</v>
      </c>
      <c r="E45" s="166">
        <v>3288700</v>
      </c>
      <c r="F45" s="166">
        <v>3321200</v>
      </c>
      <c r="G45" s="166">
        <v>3355400</v>
      </c>
      <c r="H45" s="166">
        <v>3399400</v>
      </c>
      <c r="K45" s="165">
        <v>20509</v>
      </c>
      <c r="L45" s="166">
        <v>3929457.24</v>
      </c>
      <c r="M45" s="166">
        <v>3578900</v>
      </c>
      <c r="N45" s="166">
        <v>3606900</v>
      </c>
      <c r="O45" s="166">
        <v>3641500</v>
      </c>
      <c r="P45" s="166">
        <v>3653300</v>
      </c>
      <c r="Q45" s="166">
        <v>3689400</v>
      </c>
      <c r="T45" s="165">
        <v>20417</v>
      </c>
      <c r="U45" s="165">
        <v>33</v>
      </c>
      <c r="V45" s="166">
        <v>830778.16</v>
      </c>
      <c r="W45" s="166">
        <v>293400</v>
      </c>
      <c r="X45" s="166">
        <v>309100</v>
      </c>
      <c r="Y45" s="166">
        <v>309100</v>
      </c>
      <c r="Z45" s="166">
        <v>297400</v>
      </c>
      <c r="AA45" s="166">
        <v>293400</v>
      </c>
      <c r="AD45" s="165">
        <v>20509</v>
      </c>
      <c r="AE45" s="166">
        <v>1225284.73</v>
      </c>
      <c r="AF45" s="166">
        <v>591600</v>
      </c>
      <c r="AG45" s="166">
        <v>275500</v>
      </c>
      <c r="AH45" s="166">
        <v>145200</v>
      </c>
      <c r="AI45" s="166">
        <v>15000</v>
      </c>
      <c r="AJ45" s="166">
        <v>15000</v>
      </c>
      <c r="AV45" s="165">
        <v>20415</v>
      </c>
      <c r="AW45" s="165">
        <v>13</v>
      </c>
      <c r="AX45" s="166">
        <v>1408681.13</v>
      </c>
      <c r="AY45" s="166">
        <v>192776.57</v>
      </c>
    </row>
    <row r="46" spans="2:51" x14ac:dyDescent="0.4">
      <c r="B46" s="165">
        <v>20511</v>
      </c>
      <c r="C46" s="166">
        <v>4134823.04</v>
      </c>
      <c r="D46" s="166">
        <v>3700300</v>
      </c>
      <c r="E46" s="166">
        <v>3457200</v>
      </c>
      <c r="F46" s="166">
        <v>3497000</v>
      </c>
      <c r="G46" s="166">
        <v>3556200</v>
      </c>
      <c r="H46" s="166">
        <v>3560600</v>
      </c>
      <c r="K46" s="165">
        <v>20511</v>
      </c>
      <c r="L46" s="166">
        <v>4655766.5599999996</v>
      </c>
      <c r="M46" s="166">
        <v>4097600</v>
      </c>
      <c r="N46" s="166">
        <v>4016000</v>
      </c>
      <c r="O46" s="166">
        <v>4064100</v>
      </c>
      <c r="P46" s="166">
        <v>4101200</v>
      </c>
      <c r="Q46" s="166">
        <v>4114600</v>
      </c>
      <c r="T46" s="165">
        <v>20418</v>
      </c>
      <c r="U46" s="165">
        <v>31</v>
      </c>
      <c r="V46" s="166">
        <v>1795133.03</v>
      </c>
      <c r="W46" s="166">
        <v>1554500</v>
      </c>
      <c r="X46" s="166">
        <v>1554500</v>
      </c>
      <c r="Y46" s="166">
        <v>1535300</v>
      </c>
      <c r="Z46" s="166">
        <v>1535300</v>
      </c>
      <c r="AA46" s="166">
        <v>1535300</v>
      </c>
      <c r="AD46" s="165">
        <v>20511</v>
      </c>
      <c r="AE46" s="166">
        <v>269067.44</v>
      </c>
      <c r="AF46" s="166">
        <v>22800</v>
      </c>
      <c r="AG46" s="166">
        <v>4400</v>
      </c>
      <c r="AH46" s="166">
        <v>4400</v>
      </c>
      <c r="AI46" s="166">
        <v>4400</v>
      </c>
      <c r="AJ46" s="166">
        <v>4400</v>
      </c>
      <c r="AV46" s="165">
        <v>20416</v>
      </c>
      <c r="AW46" s="165">
        <v>10</v>
      </c>
      <c r="AX46" s="166">
        <v>417842.73</v>
      </c>
      <c r="AY46" s="166">
        <v>2825.35</v>
      </c>
    </row>
    <row r="47" spans="2:51" x14ac:dyDescent="0.4">
      <c r="B47" s="165">
        <v>20512</v>
      </c>
      <c r="C47" s="166">
        <v>4185960.13</v>
      </c>
      <c r="D47" s="166">
        <v>4144600</v>
      </c>
      <c r="E47" s="166">
        <v>4123100</v>
      </c>
      <c r="F47" s="166">
        <v>4112600</v>
      </c>
      <c r="G47" s="166">
        <v>4204100</v>
      </c>
      <c r="H47" s="166">
        <v>4201000</v>
      </c>
      <c r="K47" s="165">
        <v>20512</v>
      </c>
      <c r="L47" s="166">
        <v>4200111.8099999996</v>
      </c>
      <c r="M47" s="166">
        <v>4077700</v>
      </c>
      <c r="N47" s="166">
        <v>4133700</v>
      </c>
      <c r="O47" s="166">
        <v>4184900</v>
      </c>
      <c r="P47" s="166">
        <v>4210900</v>
      </c>
      <c r="Q47" s="166">
        <v>4234700</v>
      </c>
      <c r="T47" s="165">
        <v>20418</v>
      </c>
      <c r="U47" s="165">
        <v>33</v>
      </c>
      <c r="V47" s="166">
        <v>89954.89</v>
      </c>
      <c r="W47" s="166">
        <v>22200</v>
      </c>
      <c r="X47" s="166">
        <v>15500</v>
      </c>
      <c r="Y47" s="166">
        <v>6000</v>
      </c>
      <c r="Z47" s="166">
        <v>6000</v>
      </c>
      <c r="AA47" s="166">
        <v>6000</v>
      </c>
      <c r="AD47" s="165">
        <v>20512</v>
      </c>
      <c r="AE47" s="166">
        <v>467810.11</v>
      </c>
      <c r="AF47" s="166">
        <v>180000</v>
      </c>
      <c r="AG47" s="166">
        <v>0</v>
      </c>
      <c r="AH47" s="166">
        <v>0</v>
      </c>
      <c r="AI47" s="166">
        <v>0</v>
      </c>
      <c r="AJ47" s="166">
        <v>0</v>
      </c>
      <c r="AV47" s="165">
        <v>20416</v>
      </c>
      <c r="AW47" s="165">
        <v>13</v>
      </c>
      <c r="AX47" s="166">
        <v>748723.1</v>
      </c>
      <c r="AY47" s="166">
        <v>684503.95</v>
      </c>
    </row>
    <row r="48" spans="2:51" x14ac:dyDescent="0.4">
      <c r="B48" s="165">
        <v>20513</v>
      </c>
      <c r="C48" s="166">
        <v>4410771.75</v>
      </c>
      <c r="D48" s="166">
        <v>4121900</v>
      </c>
      <c r="E48" s="166">
        <v>3742600</v>
      </c>
      <c r="F48" s="166">
        <v>3668300</v>
      </c>
      <c r="G48" s="166">
        <v>3677700</v>
      </c>
      <c r="H48" s="166">
        <v>3618500</v>
      </c>
      <c r="K48" s="165">
        <v>20513</v>
      </c>
      <c r="L48" s="166">
        <v>5080661.54</v>
      </c>
      <c r="M48" s="166">
        <v>4665800</v>
      </c>
      <c r="N48" s="166">
        <v>4482300</v>
      </c>
      <c r="O48" s="166">
        <v>4549700</v>
      </c>
      <c r="P48" s="166">
        <v>4579400</v>
      </c>
      <c r="Q48" s="166">
        <v>4327900</v>
      </c>
      <c r="T48" s="165">
        <v>20419</v>
      </c>
      <c r="U48" s="165">
        <v>31</v>
      </c>
      <c r="V48" s="166">
        <v>1944564.24</v>
      </c>
      <c r="W48" s="166">
        <v>1836400</v>
      </c>
      <c r="X48" s="166">
        <v>1803400</v>
      </c>
      <c r="Y48" s="166">
        <v>1806400</v>
      </c>
      <c r="Z48" s="166">
        <v>1808400</v>
      </c>
      <c r="AA48" s="166">
        <v>1811400</v>
      </c>
      <c r="AD48" s="165">
        <v>20513</v>
      </c>
      <c r="AE48" s="166">
        <v>114552.47</v>
      </c>
      <c r="AF48" s="166">
        <v>1077600</v>
      </c>
      <c r="AG48" s="166">
        <v>0</v>
      </c>
      <c r="AH48" s="166">
        <v>0</v>
      </c>
      <c r="AI48" s="166">
        <v>0</v>
      </c>
      <c r="AJ48" s="166">
        <v>0</v>
      </c>
      <c r="AV48" s="165">
        <v>20417</v>
      </c>
      <c r="AW48" s="165">
        <v>10</v>
      </c>
      <c r="AX48" s="166">
        <v>5497216.54</v>
      </c>
      <c r="AY48" s="166">
        <v>0</v>
      </c>
    </row>
    <row r="49" spans="2:51" x14ac:dyDescent="0.4">
      <c r="B49" s="165">
        <v>20515</v>
      </c>
      <c r="C49" s="166">
        <v>6622561.0599999996</v>
      </c>
      <c r="D49" s="166">
        <v>6121800</v>
      </c>
      <c r="E49" s="166">
        <v>5976400</v>
      </c>
      <c r="F49" s="166">
        <v>5957400</v>
      </c>
      <c r="G49" s="166">
        <v>5958600</v>
      </c>
      <c r="H49" s="166">
        <v>5947000</v>
      </c>
      <c r="K49" s="165">
        <v>20515</v>
      </c>
      <c r="L49" s="166">
        <v>7539161.1500000004</v>
      </c>
      <c r="M49" s="166">
        <v>7082100</v>
      </c>
      <c r="N49" s="166">
        <v>6892200</v>
      </c>
      <c r="O49" s="166">
        <v>6952900</v>
      </c>
      <c r="P49" s="166">
        <v>6976300</v>
      </c>
      <c r="Q49" s="166">
        <v>6999300</v>
      </c>
      <c r="T49" s="165">
        <v>20419</v>
      </c>
      <c r="U49" s="165">
        <v>33</v>
      </c>
      <c r="V49" s="166">
        <v>24447.05</v>
      </c>
      <c r="W49" s="166">
        <v>105200</v>
      </c>
      <c r="X49" s="166">
        <v>20100</v>
      </c>
      <c r="Y49" s="166">
        <v>19200</v>
      </c>
      <c r="Z49" s="166">
        <v>18400</v>
      </c>
      <c r="AA49" s="166">
        <v>17600</v>
      </c>
      <c r="AD49" s="165">
        <v>20515</v>
      </c>
      <c r="AE49" s="166">
        <v>2018011.55</v>
      </c>
      <c r="AF49" s="166">
        <v>2433500</v>
      </c>
      <c r="AG49" s="166">
        <v>500</v>
      </c>
      <c r="AH49" s="166">
        <v>500</v>
      </c>
      <c r="AI49" s="166">
        <v>500</v>
      </c>
      <c r="AJ49" s="166">
        <v>500</v>
      </c>
      <c r="AV49" s="165">
        <v>20417</v>
      </c>
      <c r="AW49" s="165">
        <v>13</v>
      </c>
      <c r="AX49" s="166">
        <v>3159200.86</v>
      </c>
      <c r="AY49" s="166">
        <v>2907970.81</v>
      </c>
    </row>
    <row r="50" spans="2:51" x14ac:dyDescent="0.4">
      <c r="B50" s="165">
        <v>20518</v>
      </c>
      <c r="C50" s="166">
        <v>4430907.8</v>
      </c>
      <c r="D50" s="166">
        <v>4105100</v>
      </c>
      <c r="E50" s="166">
        <v>4219700</v>
      </c>
      <c r="F50" s="166">
        <v>4371500</v>
      </c>
      <c r="G50" s="166">
        <v>4470900</v>
      </c>
      <c r="H50" s="166">
        <v>4600600</v>
      </c>
      <c r="K50" s="165">
        <v>20518</v>
      </c>
      <c r="L50" s="166">
        <v>4393360.53</v>
      </c>
      <c r="M50" s="166">
        <v>4225200</v>
      </c>
      <c r="N50" s="166">
        <v>4228400</v>
      </c>
      <c r="O50" s="166">
        <v>4346400</v>
      </c>
      <c r="P50" s="166">
        <v>4425800</v>
      </c>
      <c r="Q50" s="166">
        <v>4463800</v>
      </c>
      <c r="T50" s="165">
        <v>20421</v>
      </c>
      <c r="U50" s="165">
        <v>31</v>
      </c>
      <c r="V50" s="166">
        <v>715758.94</v>
      </c>
      <c r="W50" s="166">
        <v>950600</v>
      </c>
      <c r="X50" s="166">
        <v>970100</v>
      </c>
      <c r="Y50" s="166">
        <v>989100</v>
      </c>
      <c r="Z50" s="166">
        <v>1008600</v>
      </c>
      <c r="AA50" s="166">
        <v>1028400</v>
      </c>
      <c r="AD50" s="165">
        <v>20518</v>
      </c>
      <c r="AE50" s="166">
        <v>863569.67</v>
      </c>
      <c r="AF50" s="166">
        <v>268600</v>
      </c>
      <c r="AG50" s="166">
        <v>0</v>
      </c>
      <c r="AH50" s="166">
        <v>0</v>
      </c>
      <c r="AI50" s="166">
        <v>0</v>
      </c>
      <c r="AJ50" s="166">
        <v>0</v>
      </c>
      <c r="AV50" s="165">
        <v>20418</v>
      </c>
      <c r="AW50" s="165">
        <v>10</v>
      </c>
      <c r="AX50" s="166">
        <v>287879.63</v>
      </c>
      <c r="AY50" s="166">
        <v>0</v>
      </c>
    </row>
    <row r="51" spans="2:51" x14ac:dyDescent="0.4">
      <c r="B51" s="165">
        <v>20519</v>
      </c>
      <c r="C51" s="166">
        <v>2616036.29</v>
      </c>
      <c r="D51" s="166">
        <v>2414700</v>
      </c>
      <c r="E51" s="166">
        <v>2219000</v>
      </c>
      <c r="F51" s="166">
        <v>2219700</v>
      </c>
      <c r="G51" s="166">
        <v>2221400</v>
      </c>
      <c r="H51" s="166">
        <v>2151400</v>
      </c>
      <c r="K51" s="165">
        <v>20519</v>
      </c>
      <c r="L51" s="166">
        <v>2707113.45</v>
      </c>
      <c r="M51" s="166">
        <v>2703600</v>
      </c>
      <c r="N51" s="166">
        <v>2748800</v>
      </c>
      <c r="O51" s="166">
        <v>2824500</v>
      </c>
      <c r="P51" s="166">
        <v>2862200</v>
      </c>
      <c r="Q51" s="166">
        <v>2820400</v>
      </c>
      <c r="T51" s="165">
        <v>20421</v>
      </c>
      <c r="U51" s="165">
        <v>33</v>
      </c>
      <c r="V51" s="166">
        <v>262337.37</v>
      </c>
      <c r="W51" s="166">
        <v>696900</v>
      </c>
      <c r="X51" s="166">
        <v>217400</v>
      </c>
      <c r="Y51" s="166">
        <v>218700</v>
      </c>
      <c r="Z51" s="166">
        <v>219800</v>
      </c>
      <c r="AA51" s="166">
        <v>221500</v>
      </c>
      <c r="AD51" s="165">
        <v>20519</v>
      </c>
      <c r="AE51" s="166">
        <v>156786.97</v>
      </c>
      <c r="AF51" s="166">
        <v>19800</v>
      </c>
      <c r="AG51" s="166">
        <v>2800</v>
      </c>
      <c r="AH51" s="166">
        <v>2800</v>
      </c>
      <c r="AI51" s="166">
        <v>2800</v>
      </c>
      <c r="AJ51" s="166">
        <v>2800</v>
      </c>
      <c r="AV51" s="165">
        <v>20418</v>
      </c>
      <c r="AW51" s="165">
        <v>13</v>
      </c>
      <c r="AX51" s="166">
        <v>60156.83</v>
      </c>
      <c r="AY51" s="166">
        <v>1350824.37</v>
      </c>
    </row>
    <row r="52" spans="2:51" x14ac:dyDescent="0.4">
      <c r="B52" s="165">
        <v>20520</v>
      </c>
      <c r="C52" s="166">
        <v>3147987.43</v>
      </c>
      <c r="D52" s="166">
        <v>2789400</v>
      </c>
      <c r="E52" s="166">
        <v>2714600</v>
      </c>
      <c r="F52" s="166">
        <v>2350300</v>
      </c>
      <c r="G52" s="166">
        <v>2414200</v>
      </c>
      <c r="H52" s="166">
        <v>2414200</v>
      </c>
      <c r="K52" s="165">
        <v>20520</v>
      </c>
      <c r="L52" s="166">
        <v>2937653.39</v>
      </c>
      <c r="M52" s="166">
        <v>2977600</v>
      </c>
      <c r="N52" s="166">
        <v>2990900</v>
      </c>
      <c r="O52" s="166">
        <v>3039900</v>
      </c>
      <c r="P52" s="166">
        <v>3066400</v>
      </c>
      <c r="Q52" s="166">
        <v>3078300</v>
      </c>
      <c r="T52" s="165">
        <v>20424</v>
      </c>
      <c r="U52" s="165">
        <v>31</v>
      </c>
      <c r="V52" s="166">
        <v>3017063.43</v>
      </c>
      <c r="W52" s="166">
        <v>3078100</v>
      </c>
      <c r="X52" s="166">
        <v>3078100</v>
      </c>
      <c r="Y52" s="166">
        <v>3078100</v>
      </c>
      <c r="Z52" s="166">
        <v>3078100</v>
      </c>
      <c r="AA52" s="166">
        <v>3078100</v>
      </c>
      <c r="AD52" s="165">
        <v>20520</v>
      </c>
      <c r="AE52" s="166">
        <v>1575671.21</v>
      </c>
      <c r="AF52" s="166">
        <v>3500</v>
      </c>
      <c r="AG52" s="166">
        <v>0</v>
      </c>
      <c r="AH52" s="166">
        <v>0</v>
      </c>
      <c r="AI52" s="166">
        <v>0</v>
      </c>
      <c r="AJ52" s="166">
        <v>0</v>
      </c>
      <c r="AV52" s="165">
        <v>20419</v>
      </c>
      <c r="AW52" s="165">
        <v>10</v>
      </c>
      <c r="AX52" s="166">
        <v>1241017.3600000001</v>
      </c>
      <c r="AY52" s="166">
        <v>0</v>
      </c>
    </row>
    <row r="53" spans="2:51" x14ac:dyDescent="0.4">
      <c r="B53" s="165">
        <v>20523</v>
      </c>
      <c r="C53" s="166">
        <v>7172000.3700000001</v>
      </c>
      <c r="D53" s="166">
        <v>6765700</v>
      </c>
      <c r="E53" s="166">
        <v>6668300</v>
      </c>
      <c r="F53" s="166">
        <v>6696200</v>
      </c>
      <c r="G53" s="166">
        <v>6839300</v>
      </c>
      <c r="H53" s="166">
        <v>6991900</v>
      </c>
      <c r="K53" s="165">
        <v>20523</v>
      </c>
      <c r="L53" s="166">
        <v>8168552.8799999999</v>
      </c>
      <c r="M53" s="166">
        <v>7654200</v>
      </c>
      <c r="N53" s="166">
        <v>7613000</v>
      </c>
      <c r="O53" s="166">
        <v>7550500</v>
      </c>
      <c r="P53" s="166">
        <v>7562100</v>
      </c>
      <c r="Q53" s="166">
        <v>7604800</v>
      </c>
      <c r="T53" s="165">
        <v>20424</v>
      </c>
      <c r="U53" s="165">
        <v>33</v>
      </c>
      <c r="V53" s="166">
        <v>270229.17</v>
      </c>
      <c r="W53" s="166">
        <v>669300</v>
      </c>
      <c r="X53" s="166">
        <v>120200</v>
      </c>
      <c r="Y53" s="166">
        <v>8200</v>
      </c>
      <c r="Z53" s="166">
        <v>8200</v>
      </c>
      <c r="AA53" s="166">
        <v>8200</v>
      </c>
      <c r="AD53" s="165">
        <v>20523</v>
      </c>
      <c r="AE53" s="166">
        <v>2212113.98</v>
      </c>
      <c r="AF53" s="166">
        <v>358200</v>
      </c>
      <c r="AG53" s="166">
        <v>646600</v>
      </c>
      <c r="AH53" s="166">
        <v>130300</v>
      </c>
      <c r="AI53" s="166">
        <v>130600</v>
      </c>
      <c r="AJ53" s="166">
        <v>114900</v>
      </c>
      <c r="AV53" s="165">
        <v>20419</v>
      </c>
      <c r="AW53" s="165">
        <v>13</v>
      </c>
      <c r="AX53" s="166">
        <v>71916.259999999995</v>
      </c>
      <c r="AY53" s="166">
        <v>365171.72</v>
      </c>
    </row>
    <row r="54" spans="2:51" x14ac:dyDescent="0.4">
      <c r="B54" s="165">
        <v>20527</v>
      </c>
      <c r="C54" s="166">
        <v>39852002.689999998</v>
      </c>
      <c r="D54" s="166">
        <v>39056300</v>
      </c>
      <c r="E54" s="166">
        <v>39368600</v>
      </c>
      <c r="F54" s="166">
        <v>40478100</v>
      </c>
      <c r="G54" s="166">
        <v>40648300</v>
      </c>
      <c r="H54" s="166">
        <v>40794000</v>
      </c>
      <c r="K54" s="165">
        <v>20527</v>
      </c>
      <c r="L54" s="166">
        <v>47620735.950000003</v>
      </c>
      <c r="M54" s="166">
        <v>48063400</v>
      </c>
      <c r="N54" s="166">
        <v>48409500</v>
      </c>
      <c r="O54" s="166">
        <v>49045800</v>
      </c>
      <c r="P54" s="166">
        <v>49319700</v>
      </c>
      <c r="Q54" s="166">
        <v>49559700</v>
      </c>
      <c r="T54" s="165">
        <v>20425</v>
      </c>
      <c r="U54" s="165">
        <v>31</v>
      </c>
      <c r="V54" s="166">
        <v>1580074.4</v>
      </c>
      <c r="W54" s="166">
        <v>1299300</v>
      </c>
      <c r="X54" s="166">
        <v>1325100</v>
      </c>
      <c r="Y54" s="166">
        <v>1351800</v>
      </c>
      <c r="Z54" s="166">
        <v>1378700</v>
      </c>
      <c r="AA54" s="166">
        <v>1406500</v>
      </c>
      <c r="AD54" s="165">
        <v>20527</v>
      </c>
      <c r="AE54" s="166">
        <v>5246444.76</v>
      </c>
      <c r="AF54" s="166">
        <v>10833000</v>
      </c>
      <c r="AG54" s="166">
        <v>6932300</v>
      </c>
      <c r="AH54" s="166">
        <v>4977300</v>
      </c>
      <c r="AI54" s="166">
        <v>157300</v>
      </c>
      <c r="AJ54" s="166">
        <v>101300</v>
      </c>
      <c r="AV54" s="165">
        <v>20421</v>
      </c>
      <c r="AW54" s="165">
        <v>10</v>
      </c>
      <c r="AX54" s="166">
        <v>249762.46</v>
      </c>
      <c r="AY54" s="166">
        <v>20000</v>
      </c>
    </row>
    <row r="55" spans="2:51" x14ac:dyDescent="0.4">
      <c r="B55" s="165">
        <v>20530</v>
      </c>
      <c r="C55" s="166">
        <v>4598350.01</v>
      </c>
      <c r="D55" s="166">
        <v>3997000</v>
      </c>
      <c r="E55" s="166">
        <v>4178800</v>
      </c>
      <c r="F55" s="166">
        <v>4284000</v>
      </c>
      <c r="G55" s="166">
        <v>4395800</v>
      </c>
      <c r="H55" s="166">
        <v>4396500</v>
      </c>
      <c r="K55" s="165">
        <v>20530</v>
      </c>
      <c r="L55" s="166">
        <v>4686641.84</v>
      </c>
      <c r="M55" s="166">
        <v>4492700</v>
      </c>
      <c r="N55" s="166">
        <v>4526200</v>
      </c>
      <c r="O55" s="166">
        <v>4588000</v>
      </c>
      <c r="P55" s="166">
        <v>4645800</v>
      </c>
      <c r="Q55" s="166">
        <v>4662600</v>
      </c>
      <c r="T55" s="165">
        <v>20425</v>
      </c>
      <c r="U55" s="165">
        <v>33</v>
      </c>
      <c r="V55" s="166">
        <v>2663219.69</v>
      </c>
      <c r="W55" s="166">
        <v>292100</v>
      </c>
      <c r="X55" s="166">
        <v>165200</v>
      </c>
      <c r="Y55" s="166">
        <v>168100</v>
      </c>
      <c r="Z55" s="166">
        <v>172000</v>
      </c>
      <c r="AA55" s="166">
        <v>175300</v>
      </c>
      <c r="AD55" s="165">
        <v>20530</v>
      </c>
      <c r="AE55" s="166">
        <v>1765488.46</v>
      </c>
      <c r="AF55" s="166">
        <v>0</v>
      </c>
      <c r="AG55" s="166">
        <v>0</v>
      </c>
      <c r="AH55" s="166">
        <v>0</v>
      </c>
      <c r="AI55" s="166">
        <v>0</v>
      </c>
      <c r="AJ55" s="166">
        <v>0</v>
      </c>
      <c r="AV55" s="165">
        <v>20421</v>
      </c>
      <c r="AW55" s="165">
        <v>13</v>
      </c>
      <c r="AX55" s="166">
        <v>1085080.02</v>
      </c>
      <c r="AY55" s="166">
        <v>1563979.03</v>
      </c>
    </row>
    <row r="56" spans="2:51" x14ac:dyDescent="0.4">
      <c r="B56" s="165">
        <v>20531</v>
      </c>
      <c r="C56" s="166">
        <v>5354924.54</v>
      </c>
      <c r="D56" s="166">
        <v>4546100</v>
      </c>
      <c r="E56" s="166">
        <v>4513900</v>
      </c>
      <c r="F56" s="166">
        <v>4570100</v>
      </c>
      <c r="G56" s="166">
        <v>4621800</v>
      </c>
      <c r="H56" s="166">
        <v>4722500</v>
      </c>
      <c r="K56" s="165">
        <v>20531</v>
      </c>
      <c r="L56" s="166">
        <v>5334918.0599999996</v>
      </c>
      <c r="M56" s="166">
        <v>4786000</v>
      </c>
      <c r="N56" s="166">
        <v>4283300</v>
      </c>
      <c r="O56" s="166">
        <v>4284900</v>
      </c>
      <c r="P56" s="166">
        <v>4278500</v>
      </c>
      <c r="Q56" s="166">
        <v>4281200</v>
      </c>
      <c r="T56" s="165">
        <v>20428</v>
      </c>
      <c r="U56" s="165">
        <v>31</v>
      </c>
      <c r="V56" s="166">
        <v>254080.03</v>
      </c>
      <c r="W56" s="166">
        <v>206900</v>
      </c>
      <c r="X56" s="166">
        <v>206900</v>
      </c>
      <c r="Y56" s="166">
        <v>206900</v>
      </c>
      <c r="Z56" s="166">
        <v>206900</v>
      </c>
      <c r="AA56" s="166">
        <v>206900</v>
      </c>
      <c r="AD56" s="165">
        <v>20531</v>
      </c>
      <c r="AE56" s="166">
        <v>940053.93</v>
      </c>
      <c r="AF56" s="166">
        <v>666600</v>
      </c>
      <c r="AG56" s="166">
        <v>0</v>
      </c>
      <c r="AH56" s="166">
        <v>0</v>
      </c>
      <c r="AI56" s="166">
        <v>0</v>
      </c>
      <c r="AJ56" s="166">
        <v>0</v>
      </c>
      <c r="AV56" s="165">
        <v>20424</v>
      </c>
      <c r="AW56" s="165">
        <v>10</v>
      </c>
      <c r="AX56" s="166">
        <v>719719.9</v>
      </c>
      <c r="AY56" s="166">
        <v>0</v>
      </c>
    </row>
    <row r="57" spans="2:51" x14ac:dyDescent="0.4">
      <c r="B57" s="165">
        <v>20534</v>
      </c>
      <c r="C57" s="166">
        <v>7771574.5499999998</v>
      </c>
      <c r="D57" s="166">
        <v>7173900</v>
      </c>
      <c r="E57" s="166">
        <v>7178800</v>
      </c>
      <c r="F57" s="166">
        <v>7330700</v>
      </c>
      <c r="G57" s="166">
        <v>7421500</v>
      </c>
      <c r="H57" s="166">
        <v>7426400</v>
      </c>
      <c r="K57" s="165">
        <v>20534</v>
      </c>
      <c r="L57" s="166">
        <v>8501474.8699999992</v>
      </c>
      <c r="M57" s="166">
        <v>7848900</v>
      </c>
      <c r="N57" s="166">
        <v>7822100</v>
      </c>
      <c r="O57" s="166">
        <v>7903400</v>
      </c>
      <c r="P57" s="166">
        <v>7921600</v>
      </c>
      <c r="Q57" s="166">
        <v>7957700</v>
      </c>
      <c r="T57" s="165">
        <v>20428</v>
      </c>
      <c r="U57" s="165">
        <v>33</v>
      </c>
      <c r="V57" s="166">
        <v>32500</v>
      </c>
      <c r="W57" s="166">
        <v>281200</v>
      </c>
      <c r="X57" s="166">
        <v>0</v>
      </c>
      <c r="Y57" s="166">
        <v>0</v>
      </c>
      <c r="Z57" s="166">
        <v>0</v>
      </c>
      <c r="AA57" s="166">
        <v>0</v>
      </c>
      <c r="AD57" s="165">
        <v>20534</v>
      </c>
      <c r="AE57" s="166">
        <v>254693.01</v>
      </c>
      <c r="AF57" s="166">
        <v>145100</v>
      </c>
      <c r="AG57" s="166">
        <v>57500</v>
      </c>
      <c r="AH57" s="166">
        <v>70100</v>
      </c>
      <c r="AI57" s="166">
        <v>42900</v>
      </c>
      <c r="AJ57" s="166">
        <v>72300</v>
      </c>
      <c r="AV57" s="165">
        <v>20424</v>
      </c>
      <c r="AW57" s="165">
        <v>13</v>
      </c>
      <c r="AX57" s="166">
        <v>261803.31</v>
      </c>
      <c r="AY57" s="166">
        <v>696533.78</v>
      </c>
    </row>
    <row r="58" spans="2:51" x14ac:dyDescent="0.4">
      <c r="B58" s="165">
        <v>20601</v>
      </c>
      <c r="C58" s="166">
        <v>6637827.1900000004</v>
      </c>
      <c r="D58" s="166">
        <v>6923100</v>
      </c>
      <c r="E58" s="166">
        <v>6644000</v>
      </c>
      <c r="F58" s="166">
        <v>6447600</v>
      </c>
      <c r="G58" s="166">
        <v>6528500</v>
      </c>
      <c r="H58" s="166">
        <v>6511700</v>
      </c>
      <c r="K58" s="165">
        <v>20601</v>
      </c>
      <c r="L58" s="166">
        <v>9645245.1300000008</v>
      </c>
      <c r="M58" s="166">
        <v>9997400</v>
      </c>
      <c r="N58" s="166">
        <v>9675100</v>
      </c>
      <c r="O58" s="166">
        <v>9470600</v>
      </c>
      <c r="P58" s="166">
        <v>9547800</v>
      </c>
      <c r="Q58" s="166">
        <v>9634600</v>
      </c>
      <c r="T58" s="165">
        <v>20432</v>
      </c>
      <c r="U58" s="165">
        <v>31</v>
      </c>
      <c r="V58" s="166">
        <v>1008671.7</v>
      </c>
      <c r="W58" s="166">
        <v>984700</v>
      </c>
      <c r="X58" s="166">
        <v>999900</v>
      </c>
      <c r="Y58" s="166">
        <v>1015500</v>
      </c>
      <c r="Z58" s="166">
        <v>1031300</v>
      </c>
      <c r="AA58" s="166">
        <v>1047500</v>
      </c>
      <c r="AD58" s="165">
        <v>20601</v>
      </c>
      <c r="AE58" s="166">
        <v>1312097.43</v>
      </c>
      <c r="AF58" s="166">
        <v>1102300</v>
      </c>
      <c r="AG58" s="166">
        <v>519300</v>
      </c>
      <c r="AH58" s="166">
        <v>528600</v>
      </c>
      <c r="AI58" s="166">
        <v>528000</v>
      </c>
      <c r="AJ58" s="166">
        <v>532400</v>
      </c>
      <c r="AV58" s="165">
        <v>20425</v>
      </c>
      <c r="AW58" s="165">
        <v>10</v>
      </c>
      <c r="AX58" s="166">
        <v>4865469.97</v>
      </c>
      <c r="AY58" s="166">
        <v>0</v>
      </c>
    </row>
    <row r="59" spans="2:51" x14ac:dyDescent="0.4">
      <c r="B59" s="165">
        <v>20602</v>
      </c>
      <c r="C59" s="166">
        <v>4618538.0199999996</v>
      </c>
      <c r="D59" s="166">
        <v>4394500</v>
      </c>
      <c r="E59" s="166">
        <v>4071800</v>
      </c>
      <c r="F59" s="166">
        <v>4102500</v>
      </c>
      <c r="G59" s="166">
        <v>4196100</v>
      </c>
      <c r="H59" s="166">
        <v>4210400</v>
      </c>
      <c r="K59" s="165">
        <v>20602</v>
      </c>
      <c r="L59" s="166">
        <v>4281695.0999999996</v>
      </c>
      <c r="M59" s="166">
        <v>4909700</v>
      </c>
      <c r="N59" s="166">
        <v>3980200</v>
      </c>
      <c r="O59" s="166">
        <v>4081800</v>
      </c>
      <c r="P59" s="166">
        <v>4052400</v>
      </c>
      <c r="Q59" s="166">
        <v>4057100</v>
      </c>
      <c r="T59" s="165">
        <v>20432</v>
      </c>
      <c r="U59" s="165">
        <v>33</v>
      </c>
      <c r="V59" s="166">
        <v>166867.85999999999</v>
      </c>
      <c r="W59" s="166">
        <v>80000</v>
      </c>
      <c r="X59" s="166">
        <v>38100</v>
      </c>
      <c r="Y59" s="166">
        <v>0</v>
      </c>
      <c r="Z59" s="166">
        <v>0</v>
      </c>
      <c r="AA59" s="166">
        <v>0</v>
      </c>
      <c r="AD59" s="165">
        <v>20602</v>
      </c>
      <c r="AE59" s="166">
        <v>540014.4</v>
      </c>
      <c r="AF59" s="166">
        <v>965400</v>
      </c>
      <c r="AG59" s="166">
        <v>150700</v>
      </c>
      <c r="AH59" s="166">
        <v>176200</v>
      </c>
      <c r="AI59" s="166">
        <v>156500</v>
      </c>
      <c r="AJ59" s="166">
        <v>159500</v>
      </c>
      <c r="AV59" s="165">
        <v>20425</v>
      </c>
      <c r="AW59" s="165">
        <v>13</v>
      </c>
      <c r="AX59" s="166">
        <v>2807450.51</v>
      </c>
      <c r="AY59" s="166">
        <v>692186.27</v>
      </c>
    </row>
    <row r="60" spans="2:51" x14ac:dyDescent="0.4">
      <c r="B60" s="165">
        <v>20603</v>
      </c>
      <c r="C60" s="166">
        <v>3523630.26</v>
      </c>
      <c r="D60" s="166">
        <v>3088300</v>
      </c>
      <c r="E60" s="166">
        <v>2810500</v>
      </c>
      <c r="F60" s="166">
        <v>2787700</v>
      </c>
      <c r="G60" s="166">
        <v>2751300</v>
      </c>
      <c r="H60" s="166">
        <v>2760600</v>
      </c>
      <c r="K60" s="165">
        <v>20603</v>
      </c>
      <c r="L60" s="166">
        <v>3660175.43</v>
      </c>
      <c r="M60" s="166">
        <v>3584400</v>
      </c>
      <c r="N60" s="166">
        <v>3492200</v>
      </c>
      <c r="O60" s="166">
        <v>3260500</v>
      </c>
      <c r="P60" s="166">
        <v>3531000</v>
      </c>
      <c r="Q60" s="166">
        <v>3531100</v>
      </c>
      <c r="T60" s="165">
        <v>20435</v>
      </c>
      <c r="U60" s="165">
        <v>31</v>
      </c>
      <c r="V60" s="166">
        <v>1136487.56</v>
      </c>
      <c r="W60" s="166">
        <v>950500</v>
      </c>
      <c r="X60" s="166">
        <v>954300</v>
      </c>
      <c r="Y60" s="166">
        <v>958300</v>
      </c>
      <c r="Z60" s="166">
        <v>960300</v>
      </c>
      <c r="AA60" s="166">
        <v>960300</v>
      </c>
      <c r="AD60" s="165">
        <v>20603</v>
      </c>
      <c r="AE60" s="166">
        <v>643803.17000000004</v>
      </c>
      <c r="AF60" s="166">
        <v>54200</v>
      </c>
      <c r="AG60" s="166">
        <v>0</v>
      </c>
      <c r="AH60" s="166">
        <v>0</v>
      </c>
      <c r="AI60" s="166">
        <v>0</v>
      </c>
      <c r="AJ60" s="166">
        <v>0</v>
      </c>
      <c r="AV60" s="165">
        <v>20428</v>
      </c>
      <c r="AW60" s="165">
        <v>10</v>
      </c>
      <c r="AX60" s="166">
        <v>84991.41</v>
      </c>
      <c r="AY60" s="166">
        <v>0</v>
      </c>
    </row>
    <row r="61" spans="2:51" x14ac:dyDescent="0.4">
      <c r="B61" s="165">
        <v>20604</v>
      </c>
      <c r="C61" s="166">
        <v>3893536.94</v>
      </c>
      <c r="D61" s="166">
        <v>3453000</v>
      </c>
      <c r="E61" s="166">
        <v>3496900</v>
      </c>
      <c r="F61" s="166">
        <v>3592900</v>
      </c>
      <c r="G61" s="166">
        <v>3699300</v>
      </c>
      <c r="H61" s="166">
        <v>3684800</v>
      </c>
      <c r="K61" s="165">
        <v>20604</v>
      </c>
      <c r="L61" s="166">
        <v>4112040.69</v>
      </c>
      <c r="M61" s="166">
        <v>3977700</v>
      </c>
      <c r="N61" s="166">
        <v>4081800</v>
      </c>
      <c r="O61" s="166">
        <v>4188000</v>
      </c>
      <c r="P61" s="166">
        <v>4248200</v>
      </c>
      <c r="Q61" s="166">
        <v>4300300</v>
      </c>
      <c r="T61" s="165">
        <v>20435</v>
      </c>
      <c r="U61" s="165">
        <v>33</v>
      </c>
      <c r="V61" s="166">
        <v>461711.7</v>
      </c>
      <c r="W61" s="166">
        <v>288200</v>
      </c>
      <c r="X61" s="166">
        <v>205500</v>
      </c>
      <c r="Y61" s="166">
        <v>179400</v>
      </c>
      <c r="Z61" s="166">
        <v>144600</v>
      </c>
      <c r="AA61" s="166">
        <v>122500</v>
      </c>
      <c r="AD61" s="165">
        <v>20604</v>
      </c>
      <c r="AE61" s="166">
        <v>581741.98</v>
      </c>
      <c r="AF61" s="166">
        <v>169300</v>
      </c>
      <c r="AG61" s="166">
        <v>33000</v>
      </c>
      <c r="AH61" s="166">
        <v>33000</v>
      </c>
      <c r="AI61" s="166">
        <v>33000</v>
      </c>
      <c r="AJ61" s="166">
        <v>23000</v>
      </c>
      <c r="AV61" s="165">
        <v>20428</v>
      </c>
      <c r="AW61" s="165">
        <v>13</v>
      </c>
      <c r="AX61" s="166">
        <v>221000</v>
      </c>
      <c r="AY61" s="166">
        <v>626849.25</v>
      </c>
    </row>
    <row r="62" spans="2:51" x14ac:dyDescent="0.4">
      <c r="B62" s="165">
        <v>20605</v>
      </c>
      <c r="C62" s="166">
        <v>3997550.73</v>
      </c>
      <c r="D62" s="166">
        <v>3228100</v>
      </c>
      <c r="E62" s="166">
        <v>3274500</v>
      </c>
      <c r="F62" s="166">
        <v>3337900</v>
      </c>
      <c r="G62" s="166">
        <v>3405000</v>
      </c>
      <c r="H62" s="166">
        <v>3407500</v>
      </c>
      <c r="K62" s="165">
        <v>20605</v>
      </c>
      <c r="L62" s="166">
        <v>3811851.81</v>
      </c>
      <c r="M62" s="166">
        <v>3186800</v>
      </c>
      <c r="N62" s="166">
        <v>3240800</v>
      </c>
      <c r="O62" s="166">
        <v>3293300</v>
      </c>
      <c r="P62" s="166">
        <v>3322900</v>
      </c>
      <c r="Q62" s="166">
        <v>3355000</v>
      </c>
      <c r="T62" s="165">
        <v>20441</v>
      </c>
      <c r="U62" s="165">
        <v>31</v>
      </c>
      <c r="V62" s="166">
        <v>87760.36</v>
      </c>
      <c r="W62" s="166">
        <v>86800</v>
      </c>
      <c r="X62" s="166">
        <v>85500</v>
      </c>
      <c r="Y62" s="166">
        <v>85500</v>
      </c>
      <c r="Z62" s="166">
        <v>85500</v>
      </c>
      <c r="AA62" s="166">
        <v>85500</v>
      </c>
      <c r="AD62" s="165">
        <v>20605</v>
      </c>
      <c r="AE62" s="166">
        <v>635489.48</v>
      </c>
      <c r="AF62" s="166">
        <v>22200</v>
      </c>
      <c r="AG62" s="166">
        <v>10000</v>
      </c>
      <c r="AH62" s="166">
        <v>10500</v>
      </c>
      <c r="AI62" s="166">
        <v>10600</v>
      </c>
      <c r="AJ62" s="166">
        <v>10800</v>
      </c>
      <c r="AV62" s="165">
        <v>20432</v>
      </c>
      <c r="AW62" s="165">
        <v>10</v>
      </c>
      <c r="AX62" s="166">
        <v>607268.76</v>
      </c>
      <c r="AY62" s="166">
        <v>660.33</v>
      </c>
    </row>
    <row r="63" spans="2:51" x14ac:dyDescent="0.4">
      <c r="B63" s="165">
        <v>20607</v>
      </c>
      <c r="C63" s="166">
        <v>4772573.6399999997</v>
      </c>
      <c r="D63" s="166">
        <v>3972800</v>
      </c>
      <c r="E63" s="166">
        <v>3371400</v>
      </c>
      <c r="F63" s="166">
        <v>3422100</v>
      </c>
      <c r="G63" s="166">
        <v>3472200</v>
      </c>
      <c r="H63" s="166">
        <v>3480700</v>
      </c>
      <c r="K63" s="165">
        <v>20607</v>
      </c>
      <c r="L63" s="166">
        <v>5084299.2699999996</v>
      </c>
      <c r="M63" s="166">
        <v>4143500</v>
      </c>
      <c r="N63" s="166">
        <v>4167800</v>
      </c>
      <c r="O63" s="166">
        <v>4216100</v>
      </c>
      <c r="P63" s="166">
        <v>4274000</v>
      </c>
      <c r="Q63" s="166">
        <v>4337600</v>
      </c>
      <c r="T63" s="165">
        <v>20441</v>
      </c>
      <c r="U63" s="165">
        <v>33</v>
      </c>
      <c r="V63" s="166">
        <v>137227.78</v>
      </c>
      <c r="W63" s="166">
        <v>93100</v>
      </c>
      <c r="X63" s="166">
        <v>92500</v>
      </c>
      <c r="Y63" s="166">
        <v>32000</v>
      </c>
      <c r="Z63" s="166">
        <v>31500</v>
      </c>
      <c r="AA63" s="166">
        <v>31000</v>
      </c>
      <c r="AD63" s="165">
        <v>20607</v>
      </c>
      <c r="AE63" s="166">
        <v>811022.35</v>
      </c>
      <c r="AF63" s="166">
        <v>9000</v>
      </c>
      <c r="AG63" s="166">
        <v>9000</v>
      </c>
      <c r="AH63" s="166">
        <v>9000</v>
      </c>
      <c r="AI63" s="166">
        <v>9000</v>
      </c>
      <c r="AJ63" s="166">
        <v>9000</v>
      </c>
      <c r="AV63" s="165">
        <v>20432</v>
      </c>
      <c r="AW63" s="165">
        <v>13</v>
      </c>
      <c r="AX63" s="166">
        <v>247487</v>
      </c>
      <c r="AY63" s="166">
        <v>640162.41</v>
      </c>
    </row>
    <row r="64" spans="2:51" x14ac:dyDescent="0.4">
      <c r="B64" s="165">
        <v>20608</v>
      </c>
      <c r="C64" s="166">
        <v>6395355.7599999998</v>
      </c>
      <c r="D64" s="166">
        <v>5685000</v>
      </c>
      <c r="E64" s="166">
        <v>5472400</v>
      </c>
      <c r="F64" s="166">
        <v>5319700</v>
      </c>
      <c r="G64" s="166">
        <v>5413600</v>
      </c>
      <c r="H64" s="166">
        <v>5390100</v>
      </c>
      <c r="K64" s="165">
        <v>20608</v>
      </c>
      <c r="L64" s="166">
        <v>7174445.4900000002</v>
      </c>
      <c r="M64" s="166">
        <v>6582600</v>
      </c>
      <c r="N64" s="166">
        <v>6821000</v>
      </c>
      <c r="O64" s="166">
        <v>7000700</v>
      </c>
      <c r="P64" s="166">
        <v>7130300</v>
      </c>
      <c r="Q64" s="166">
        <v>7155300</v>
      </c>
      <c r="T64" s="165">
        <v>20442</v>
      </c>
      <c r="U64" s="165">
        <v>31</v>
      </c>
      <c r="V64" s="166">
        <v>1085581.45</v>
      </c>
      <c r="W64" s="166">
        <v>1013900</v>
      </c>
      <c r="X64" s="166">
        <v>1026000</v>
      </c>
      <c r="Y64" s="166">
        <v>1039700</v>
      </c>
      <c r="Z64" s="166">
        <v>1053600</v>
      </c>
      <c r="AA64" s="166">
        <v>1067800</v>
      </c>
      <c r="AD64" s="165">
        <v>20608</v>
      </c>
      <c r="AE64" s="166">
        <v>1119653.04</v>
      </c>
      <c r="AF64" s="166">
        <v>834900</v>
      </c>
      <c r="AG64" s="166">
        <v>4300</v>
      </c>
      <c r="AH64" s="166">
        <v>4600</v>
      </c>
      <c r="AI64" s="166">
        <v>4700</v>
      </c>
      <c r="AJ64" s="166">
        <v>4900</v>
      </c>
      <c r="AV64" s="165">
        <v>20435</v>
      </c>
      <c r="AW64" s="165">
        <v>10</v>
      </c>
      <c r="AX64" s="166">
        <v>1219550.6399999999</v>
      </c>
      <c r="AY64" s="166">
        <v>0</v>
      </c>
    </row>
    <row r="65" spans="2:51" x14ac:dyDescent="0.4">
      <c r="B65" s="165">
        <v>20609</v>
      </c>
      <c r="C65" s="166">
        <v>4679060.0199999996</v>
      </c>
      <c r="D65" s="166">
        <v>4218100</v>
      </c>
      <c r="E65" s="166">
        <v>4297800</v>
      </c>
      <c r="F65" s="166">
        <v>4326500</v>
      </c>
      <c r="G65" s="166">
        <v>4432600</v>
      </c>
      <c r="H65" s="166">
        <v>4405500</v>
      </c>
      <c r="K65" s="165">
        <v>20609</v>
      </c>
      <c r="L65" s="166">
        <v>5144105.1399999997</v>
      </c>
      <c r="M65" s="166">
        <v>4677000</v>
      </c>
      <c r="N65" s="166">
        <v>4724000</v>
      </c>
      <c r="O65" s="166">
        <v>4847300</v>
      </c>
      <c r="P65" s="166">
        <v>4962100</v>
      </c>
      <c r="Q65" s="166">
        <v>4593400</v>
      </c>
      <c r="T65" s="165">
        <v>20442</v>
      </c>
      <c r="U65" s="165">
        <v>33</v>
      </c>
      <c r="V65" s="166">
        <v>777650.1</v>
      </c>
      <c r="W65" s="166">
        <v>423100</v>
      </c>
      <c r="X65" s="166">
        <v>168600</v>
      </c>
      <c r="Y65" s="166">
        <v>121800</v>
      </c>
      <c r="Z65" s="166">
        <v>63600</v>
      </c>
      <c r="AA65" s="166">
        <v>43700</v>
      </c>
      <c r="AD65" s="165">
        <v>20609</v>
      </c>
      <c r="AE65" s="166">
        <v>3484337.57</v>
      </c>
      <c r="AF65" s="166">
        <v>1430800</v>
      </c>
      <c r="AG65" s="166">
        <v>1100</v>
      </c>
      <c r="AH65" s="166">
        <v>1100</v>
      </c>
      <c r="AI65" s="166">
        <v>1200</v>
      </c>
      <c r="AJ65" s="166">
        <v>0</v>
      </c>
      <c r="AV65" s="165">
        <v>20435</v>
      </c>
      <c r="AW65" s="165">
        <v>13</v>
      </c>
      <c r="AX65" s="166">
        <v>216541.37</v>
      </c>
      <c r="AY65" s="166">
        <v>592154.93000000005</v>
      </c>
    </row>
    <row r="66" spans="2:51" x14ac:dyDescent="0.4">
      <c r="B66" s="165">
        <v>20610</v>
      </c>
      <c r="C66" s="166">
        <v>3891499.21</v>
      </c>
      <c r="D66" s="166">
        <v>3551000</v>
      </c>
      <c r="E66" s="166">
        <v>3527800</v>
      </c>
      <c r="F66" s="166">
        <v>3554900</v>
      </c>
      <c r="G66" s="166">
        <v>3582800</v>
      </c>
      <c r="H66" s="166">
        <v>3605500</v>
      </c>
      <c r="K66" s="165">
        <v>20610</v>
      </c>
      <c r="L66" s="166">
        <v>4268964.4800000004</v>
      </c>
      <c r="M66" s="166">
        <v>4080600</v>
      </c>
      <c r="N66" s="166">
        <v>3962600</v>
      </c>
      <c r="O66" s="166">
        <v>4020000</v>
      </c>
      <c r="P66" s="166">
        <v>4058200</v>
      </c>
      <c r="Q66" s="166">
        <v>4102100</v>
      </c>
      <c r="T66" s="165">
        <v>20501</v>
      </c>
      <c r="U66" s="165">
        <v>31</v>
      </c>
      <c r="V66" s="166">
        <v>6392898.7999999998</v>
      </c>
      <c r="W66" s="166">
        <v>6326400</v>
      </c>
      <c r="X66" s="166">
        <v>6426400</v>
      </c>
      <c r="Y66" s="166">
        <v>6544100</v>
      </c>
      <c r="Z66" s="166">
        <v>6544100</v>
      </c>
      <c r="AA66" s="166">
        <v>6550900</v>
      </c>
      <c r="AD66" s="165">
        <v>20610</v>
      </c>
      <c r="AE66" s="166">
        <v>612162.18999999994</v>
      </c>
      <c r="AF66" s="166">
        <v>772100</v>
      </c>
      <c r="AG66" s="166">
        <v>237900</v>
      </c>
      <c r="AH66" s="166">
        <v>69000</v>
      </c>
      <c r="AI66" s="166">
        <v>70400</v>
      </c>
      <c r="AJ66" s="166">
        <v>71700</v>
      </c>
      <c r="AV66" s="165">
        <v>20441</v>
      </c>
      <c r="AW66" s="165">
        <v>10</v>
      </c>
      <c r="AX66" s="166">
        <v>337320.4</v>
      </c>
      <c r="AY66" s="166">
        <v>0</v>
      </c>
    </row>
    <row r="67" spans="2:51" x14ac:dyDescent="0.4">
      <c r="B67" s="165">
        <v>20611</v>
      </c>
      <c r="C67" s="166">
        <v>4666006.08</v>
      </c>
      <c r="D67" s="166">
        <v>4263700</v>
      </c>
      <c r="E67" s="166">
        <v>4298900</v>
      </c>
      <c r="F67" s="166">
        <v>4256200</v>
      </c>
      <c r="G67" s="166">
        <v>4309400</v>
      </c>
      <c r="H67" s="166">
        <v>4406700</v>
      </c>
      <c r="K67" s="165">
        <v>20611</v>
      </c>
      <c r="L67" s="166">
        <v>4409202.6100000003</v>
      </c>
      <c r="M67" s="166">
        <v>3884600</v>
      </c>
      <c r="N67" s="166">
        <v>3878100</v>
      </c>
      <c r="O67" s="166">
        <v>3929200</v>
      </c>
      <c r="P67" s="166">
        <v>3948100</v>
      </c>
      <c r="Q67" s="166">
        <v>3972400</v>
      </c>
      <c r="T67" s="165">
        <v>20501</v>
      </c>
      <c r="U67" s="165">
        <v>33</v>
      </c>
      <c r="V67" s="166">
        <v>454148.98</v>
      </c>
      <c r="W67" s="166">
        <v>1514900</v>
      </c>
      <c r="X67" s="166">
        <v>558900</v>
      </c>
      <c r="Y67" s="166">
        <v>52000</v>
      </c>
      <c r="Z67" s="166">
        <v>47000</v>
      </c>
      <c r="AA67" s="166">
        <v>27000</v>
      </c>
      <c r="AD67" s="165">
        <v>20611</v>
      </c>
      <c r="AE67" s="166">
        <v>1008282.48</v>
      </c>
      <c r="AF67" s="166">
        <v>1337600</v>
      </c>
      <c r="AG67" s="166">
        <v>2000</v>
      </c>
      <c r="AH67" s="166">
        <v>2000</v>
      </c>
      <c r="AI67" s="166">
        <v>2000</v>
      </c>
      <c r="AJ67" s="166">
        <v>2000</v>
      </c>
      <c r="AV67" s="165">
        <v>20441</v>
      </c>
      <c r="AW67" s="165">
        <v>13</v>
      </c>
      <c r="AX67" s="166">
        <v>190605.53</v>
      </c>
      <c r="AY67" s="166">
        <v>349134.38</v>
      </c>
    </row>
    <row r="68" spans="2:51" x14ac:dyDescent="0.4">
      <c r="B68" s="165">
        <v>20613</v>
      </c>
      <c r="C68" s="166">
        <v>2815426.4</v>
      </c>
      <c r="D68" s="166">
        <v>2504200</v>
      </c>
      <c r="E68" s="166">
        <v>2264500</v>
      </c>
      <c r="F68" s="166">
        <v>2193300</v>
      </c>
      <c r="G68" s="166">
        <v>2252400</v>
      </c>
      <c r="H68" s="166">
        <v>2157300</v>
      </c>
      <c r="K68" s="165">
        <v>20613</v>
      </c>
      <c r="L68" s="166">
        <v>2516550.64</v>
      </c>
      <c r="M68" s="166">
        <v>2459400</v>
      </c>
      <c r="N68" s="166">
        <v>1989600</v>
      </c>
      <c r="O68" s="166">
        <v>2019300</v>
      </c>
      <c r="P68" s="166">
        <v>2032900</v>
      </c>
      <c r="Q68" s="166">
        <v>1145500</v>
      </c>
      <c r="T68" s="165">
        <v>20502</v>
      </c>
      <c r="U68" s="165">
        <v>31</v>
      </c>
      <c r="V68" s="166">
        <v>1054376.6299999999</v>
      </c>
      <c r="W68" s="166">
        <v>1033400</v>
      </c>
      <c r="X68" s="166">
        <v>1057400</v>
      </c>
      <c r="Y68" s="166">
        <v>1109100</v>
      </c>
      <c r="Z68" s="166">
        <v>1107800</v>
      </c>
      <c r="AA68" s="166">
        <v>1133800</v>
      </c>
      <c r="AD68" s="165">
        <v>20613</v>
      </c>
      <c r="AE68" s="166">
        <v>840044.22</v>
      </c>
      <c r="AF68" s="166">
        <v>439500</v>
      </c>
      <c r="AG68" s="166">
        <v>1500</v>
      </c>
      <c r="AH68" s="166">
        <v>1500</v>
      </c>
      <c r="AI68" s="166">
        <v>1500</v>
      </c>
      <c r="AJ68" s="166">
        <v>1500</v>
      </c>
      <c r="AV68" s="165">
        <v>20442</v>
      </c>
      <c r="AW68" s="165">
        <v>10</v>
      </c>
      <c r="AX68" s="166">
        <v>1866785.06</v>
      </c>
      <c r="AY68" s="166">
        <v>60814.02</v>
      </c>
    </row>
    <row r="69" spans="2:51" x14ac:dyDescent="0.4">
      <c r="B69" s="165">
        <v>20616</v>
      </c>
      <c r="C69" s="166">
        <v>4638024.37</v>
      </c>
      <c r="D69" s="166">
        <v>3951400</v>
      </c>
      <c r="E69" s="166">
        <v>4003900</v>
      </c>
      <c r="F69" s="166">
        <v>4129700</v>
      </c>
      <c r="G69" s="166">
        <v>4257500</v>
      </c>
      <c r="H69" s="166">
        <v>4378000</v>
      </c>
      <c r="K69" s="165">
        <v>20616</v>
      </c>
      <c r="L69" s="166">
        <v>4708068.76</v>
      </c>
      <c r="M69" s="166">
        <v>4193700</v>
      </c>
      <c r="N69" s="166">
        <v>4249200</v>
      </c>
      <c r="O69" s="166">
        <v>4339000</v>
      </c>
      <c r="P69" s="166">
        <v>4397400</v>
      </c>
      <c r="Q69" s="166">
        <v>4407400</v>
      </c>
      <c r="T69" s="165">
        <v>20502</v>
      </c>
      <c r="U69" s="165">
        <v>33</v>
      </c>
      <c r="V69" s="166">
        <v>663216.24</v>
      </c>
      <c r="W69" s="166">
        <v>171500</v>
      </c>
      <c r="X69" s="166">
        <v>24800</v>
      </c>
      <c r="Y69" s="166">
        <v>24800</v>
      </c>
      <c r="Z69" s="166">
        <v>24800</v>
      </c>
      <c r="AA69" s="166">
        <v>24800</v>
      </c>
      <c r="AD69" s="165">
        <v>20616</v>
      </c>
      <c r="AE69" s="166">
        <v>623001.92000000004</v>
      </c>
      <c r="AF69" s="166">
        <v>58500</v>
      </c>
      <c r="AG69" s="166">
        <v>93600</v>
      </c>
      <c r="AH69" s="166">
        <v>94800</v>
      </c>
      <c r="AI69" s="166">
        <v>96000</v>
      </c>
      <c r="AJ69" s="166">
        <v>84500</v>
      </c>
      <c r="AV69" s="165">
        <v>20442</v>
      </c>
      <c r="AW69" s="165">
        <v>13</v>
      </c>
      <c r="AX69" s="166">
        <v>495645.53</v>
      </c>
      <c r="AY69" s="166">
        <v>641065.47</v>
      </c>
    </row>
    <row r="70" spans="2:51" x14ac:dyDescent="0.4">
      <c r="B70" s="165">
        <v>20618</v>
      </c>
      <c r="C70" s="166">
        <v>3291274.19</v>
      </c>
      <c r="D70" s="166">
        <v>2460200</v>
      </c>
      <c r="E70" s="166">
        <v>2105500</v>
      </c>
      <c r="F70" s="166">
        <v>2141600</v>
      </c>
      <c r="G70" s="166">
        <v>2167700</v>
      </c>
      <c r="H70" s="166">
        <v>2174100</v>
      </c>
      <c r="K70" s="165">
        <v>20618</v>
      </c>
      <c r="L70" s="166">
        <v>3750095.68</v>
      </c>
      <c r="M70" s="166">
        <v>3323700</v>
      </c>
      <c r="N70" s="166">
        <v>3254700</v>
      </c>
      <c r="O70" s="166">
        <v>3279800</v>
      </c>
      <c r="P70" s="166">
        <v>3293500</v>
      </c>
      <c r="Q70" s="166">
        <v>3305900</v>
      </c>
      <c r="T70" s="165">
        <v>20503</v>
      </c>
      <c r="U70" s="165">
        <v>31</v>
      </c>
      <c r="V70" s="166">
        <v>147713.48000000001</v>
      </c>
      <c r="W70" s="166">
        <v>147000</v>
      </c>
      <c r="X70" s="166">
        <v>147000</v>
      </c>
      <c r="Y70" s="166">
        <v>147000</v>
      </c>
      <c r="Z70" s="166">
        <v>147000</v>
      </c>
      <c r="AA70" s="166">
        <v>147000</v>
      </c>
      <c r="AD70" s="165">
        <v>20618</v>
      </c>
      <c r="AE70" s="166">
        <v>372114.8</v>
      </c>
      <c r="AF70" s="166">
        <v>59700</v>
      </c>
      <c r="AG70" s="166">
        <v>59700</v>
      </c>
      <c r="AH70" s="166">
        <v>59700</v>
      </c>
      <c r="AI70" s="166">
        <v>59700</v>
      </c>
      <c r="AJ70" s="166">
        <v>59700</v>
      </c>
      <c r="AV70" s="165">
        <v>20501</v>
      </c>
      <c r="AW70" s="165">
        <v>10</v>
      </c>
      <c r="AX70" s="166">
        <v>4078962.29</v>
      </c>
      <c r="AY70" s="166">
        <v>349983.62</v>
      </c>
    </row>
    <row r="71" spans="2:51" x14ac:dyDescent="0.4">
      <c r="B71" s="165">
        <v>20619</v>
      </c>
      <c r="C71" s="166">
        <v>6376991.8600000003</v>
      </c>
      <c r="D71" s="166">
        <v>5874900</v>
      </c>
      <c r="E71" s="166">
        <v>5664300</v>
      </c>
      <c r="F71" s="166">
        <v>5777900</v>
      </c>
      <c r="G71" s="166">
        <v>5727800</v>
      </c>
      <c r="H71" s="166">
        <v>5799100</v>
      </c>
      <c r="K71" s="165">
        <v>20619</v>
      </c>
      <c r="L71" s="166">
        <v>6146500.7999999998</v>
      </c>
      <c r="M71" s="166">
        <v>6105900</v>
      </c>
      <c r="N71" s="166">
        <v>6221300</v>
      </c>
      <c r="O71" s="166">
        <v>6442400</v>
      </c>
      <c r="P71" s="166">
        <v>6312500</v>
      </c>
      <c r="Q71" s="166">
        <v>6405000</v>
      </c>
      <c r="T71" s="165">
        <v>20503</v>
      </c>
      <c r="U71" s="165">
        <v>33</v>
      </c>
      <c r="V71" s="166">
        <v>310882.93</v>
      </c>
      <c r="W71" s="166">
        <v>20900</v>
      </c>
      <c r="X71" s="166">
        <v>4900</v>
      </c>
      <c r="Y71" s="166">
        <v>4900</v>
      </c>
      <c r="Z71" s="166">
        <v>4900</v>
      </c>
      <c r="AA71" s="166">
        <v>4800</v>
      </c>
      <c r="AD71" s="165">
        <v>20619</v>
      </c>
      <c r="AE71" s="166">
        <v>1360840.36</v>
      </c>
      <c r="AF71" s="166">
        <v>320600</v>
      </c>
      <c r="AG71" s="166">
        <v>12900</v>
      </c>
      <c r="AH71" s="166">
        <v>13000</v>
      </c>
      <c r="AI71" s="166">
        <v>13100</v>
      </c>
      <c r="AJ71" s="166">
        <v>6500</v>
      </c>
      <c r="AV71" s="165">
        <v>20501</v>
      </c>
      <c r="AW71" s="165">
        <v>11</v>
      </c>
      <c r="AX71" s="166">
        <v>49754.38</v>
      </c>
      <c r="AY71" s="166">
        <v>0</v>
      </c>
    </row>
    <row r="72" spans="2:51" x14ac:dyDescent="0.4">
      <c r="B72" s="165">
        <v>20620</v>
      </c>
      <c r="C72" s="166">
        <v>9426617.4199999999</v>
      </c>
      <c r="D72" s="166">
        <v>8939800</v>
      </c>
      <c r="E72" s="166">
        <v>8536600</v>
      </c>
      <c r="F72" s="166">
        <v>8412600</v>
      </c>
      <c r="G72" s="166">
        <v>8615500</v>
      </c>
      <c r="H72" s="166">
        <v>8395400</v>
      </c>
      <c r="K72" s="165">
        <v>20620</v>
      </c>
      <c r="L72" s="166">
        <v>11252839.640000001</v>
      </c>
      <c r="M72" s="166">
        <v>10551800</v>
      </c>
      <c r="N72" s="166">
        <v>10356500</v>
      </c>
      <c r="O72" s="166">
        <v>10512000</v>
      </c>
      <c r="P72" s="166">
        <v>10603000</v>
      </c>
      <c r="Q72" s="166">
        <v>10695200</v>
      </c>
      <c r="T72" s="165">
        <v>20504</v>
      </c>
      <c r="U72" s="165">
        <v>31</v>
      </c>
      <c r="V72" s="166">
        <v>372137.65</v>
      </c>
      <c r="W72" s="166">
        <v>353100</v>
      </c>
      <c r="X72" s="166">
        <v>357600</v>
      </c>
      <c r="Y72" s="166">
        <v>366100</v>
      </c>
      <c r="Z72" s="166">
        <v>367400</v>
      </c>
      <c r="AA72" s="166">
        <v>368100</v>
      </c>
      <c r="AD72" s="165">
        <v>20620</v>
      </c>
      <c r="AE72" s="166">
        <v>856751.76</v>
      </c>
      <c r="AF72" s="166">
        <v>1313500</v>
      </c>
      <c r="AG72" s="166">
        <v>80400</v>
      </c>
      <c r="AH72" s="166">
        <v>80400</v>
      </c>
      <c r="AI72" s="166">
        <v>80400</v>
      </c>
      <c r="AJ72" s="166">
        <v>80400</v>
      </c>
      <c r="AV72" s="165">
        <v>20501</v>
      </c>
      <c r="AW72" s="165">
        <v>13</v>
      </c>
      <c r="AX72" s="166">
        <v>-1552401.5</v>
      </c>
      <c r="AY72" s="166">
        <v>-1521217.06</v>
      </c>
    </row>
    <row r="73" spans="2:51" x14ac:dyDescent="0.4">
      <c r="B73" s="165">
        <v>20622</v>
      </c>
      <c r="C73" s="166">
        <v>2735852.97</v>
      </c>
      <c r="D73" s="166">
        <v>2494100</v>
      </c>
      <c r="E73" s="166">
        <v>2411800</v>
      </c>
      <c r="F73" s="166">
        <v>2407900</v>
      </c>
      <c r="G73" s="166">
        <v>2460700</v>
      </c>
      <c r="H73" s="166">
        <v>2516600</v>
      </c>
      <c r="K73" s="165">
        <v>20622</v>
      </c>
      <c r="L73" s="166">
        <v>2530798.77</v>
      </c>
      <c r="M73" s="166">
        <v>2327000</v>
      </c>
      <c r="N73" s="166">
        <v>2334000</v>
      </c>
      <c r="O73" s="166">
        <v>2339000</v>
      </c>
      <c r="P73" s="166">
        <v>2365100</v>
      </c>
      <c r="Q73" s="166">
        <v>2370300</v>
      </c>
      <c r="T73" s="165">
        <v>20504</v>
      </c>
      <c r="U73" s="165">
        <v>33</v>
      </c>
      <c r="V73" s="166">
        <v>1201709.48</v>
      </c>
      <c r="W73" s="166">
        <v>324600</v>
      </c>
      <c r="X73" s="166">
        <v>7600</v>
      </c>
      <c r="Y73" s="166">
        <v>7700</v>
      </c>
      <c r="Z73" s="166">
        <v>7800</v>
      </c>
      <c r="AA73" s="166">
        <v>7800</v>
      </c>
      <c r="AD73" s="165">
        <v>20622</v>
      </c>
      <c r="AE73" s="166">
        <v>1411163.54</v>
      </c>
      <c r="AF73" s="166">
        <v>10000</v>
      </c>
      <c r="AG73" s="166">
        <v>10000</v>
      </c>
      <c r="AH73" s="166">
        <v>10000</v>
      </c>
      <c r="AI73" s="166">
        <v>10000</v>
      </c>
      <c r="AJ73" s="166">
        <v>10000</v>
      </c>
      <c r="AV73" s="165">
        <v>20502</v>
      </c>
      <c r="AW73" s="165">
        <v>10</v>
      </c>
      <c r="AX73" s="166">
        <v>1530475.73</v>
      </c>
      <c r="AY73" s="166">
        <v>0</v>
      </c>
    </row>
    <row r="74" spans="2:51" x14ac:dyDescent="0.4">
      <c r="B74" s="165">
        <v>20624</v>
      </c>
      <c r="C74" s="166">
        <v>2728206.78</v>
      </c>
      <c r="D74" s="166">
        <v>2405300</v>
      </c>
      <c r="E74" s="166">
        <v>1892800</v>
      </c>
      <c r="F74" s="166">
        <v>1956500</v>
      </c>
      <c r="G74" s="166">
        <v>2024100</v>
      </c>
      <c r="H74" s="166">
        <v>2035600</v>
      </c>
      <c r="K74" s="165">
        <v>20624</v>
      </c>
      <c r="L74" s="166">
        <v>2886902.21</v>
      </c>
      <c r="M74" s="166">
        <v>2578000</v>
      </c>
      <c r="N74" s="166">
        <v>2621400</v>
      </c>
      <c r="O74" s="166">
        <v>2664600</v>
      </c>
      <c r="P74" s="166">
        <v>2690100</v>
      </c>
      <c r="Q74" s="166">
        <v>2801100</v>
      </c>
      <c r="T74" s="165">
        <v>20505</v>
      </c>
      <c r="U74" s="165">
        <v>31</v>
      </c>
      <c r="V74" s="166">
        <v>1766140.11</v>
      </c>
      <c r="W74" s="166">
        <v>1497400</v>
      </c>
      <c r="X74" s="166">
        <v>1527500</v>
      </c>
      <c r="Y74" s="166">
        <v>1557500</v>
      </c>
      <c r="Z74" s="166">
        <v>1587500</v>
      </c>
      <c r="AA74" s="166">
        <v>1617500</v>
      </c>
      <c r="AD74" s="165">
        <v>20624</v>
      </c>
      <c r="AE74" s="166">
        <v>376606.19</v>
      </c>
      <c r="AF74" s="166">
        <v>925000</v>
      </c>
      <c r="AG74" s="166">
        <v>625000</v>
      </c>
      <c r="AH74" s="166">
        <v>0</v>
      </c>
      <c r="AI74" s="166">
        <v>0</v>
      </c>
      <c r="AJ74" s="166">
        <v>0</v>
      </c>
      <c r="AV74" s="165">
        <v>20502</v>
      </c>
      <c r="AW74" s="165">
        <v>13</v>
      </c>
      <c r="AX74" s="166">
        <v>1260653.0900000001</v>
      </c>
      <c r="AY74" s="166">
        <v>1282526.76</v>
      </c>
    </row>
    <row r="75" spans="2:51" x14ac:dyDescent="0.4">
      <c r="B75" s="165">
        <v>20625</v>
      </c>
      <c r="C75" s="166">
        <v>3748460.94</v>
      </c>
      <c r="D75" s="166">
        <v>3533900</v>
      </c>
      <c r="E75" s="166">
        <v>3166000</v>
      </c>
      <c r="F75" s="166">
        <v>3071300</v>
      </c>
      <c r="G75" s="166">
        <v>3140300</v>
      </c>
      <c r="H75" s="166">
        <v>3107100</v>
      </c>
      <c r="K75" s="165">
        <v>20625</v>
      </c>
      <c r="L75" s="166">
        <v>3821803.28</v>
      </c>
      <c r="M75" s="166">
        <v>3760700</v>
      </c>
      <c r="N75" s="166">
        <v>3626800</v>
      </c>
      <c r="O75" s="166">
        <v>3695500</v>
      </c>
      <c r="P75" s="166">
        <v>4228200</v>
      </c>
      <c r="Q75" s="166">
        <v>3606600</v>
      </c>
      <c r="T75" s="165">
        <v>20505</v>
      </c>
      <c r="U75" s="165">
        <v>33</v>
      </c>
      <c r="V75" s="166">
        <v>518764.79999999999</v>
      </c>
      <c r="W75" s="166">
        <v>127200</v>
      </c>
      <c r="X75" s="166">
        <v>25000</v>
      </c>
      <c r="Y75" s="166">
        <v>24300</v>
      </c>
      <c r="Z75" s="166">
        <v>22700</v>
      </c>
      <c r="AA75" s="166">
        <v>18600</v>
      </c>
      <c r="AD75" s="165">
        <v>20625</v>
      </c>
      <c r="AE75" s="166">
        <v>636322.65</v>
      </c>
      <c r="AF75" s="166">
        <v>218700</v>
      </c>
      <c r="AG75" s="166">
        <v>212800</v>
      </c>
      <c r="AH75" s="166">
        <v>112000</v>
      </c>
      <c r="AI75" s="166">
        <v>0</v>
      </c>
      <c r="AJ75" s="166">
        <v>0</v>
      </c>
      <c r="AV75" s="165">
        <v>20503</v>
      </c>
      <c r="AW75" s="165">
        <v>10</v>
      </c>
      <c r="AX75" s="166">
        <v>511497.76</v>
      </c>
      <c r="AY75" s="166">
        <v>116962.11</v>
      </c>
    </row>
    <row r="76" spans="2:51" x14ac:dyDescent="0.4">
      <c r="B76" s="165">
        <v>20627</v>
      </c>
      <c r="C76" s="166">
        <v>6331425.9000000004</v>
      </c>
      <c r="D76" s="166">
        <v>5239300</v>
      </c>
      <c r="E76" s="166">
        <v>5206400</v>
      </c>
      <c r="F76" s="166">
        <v>5142100</v>
      </c>
      <c r="G76" s="166">
        <v>5280900</v>
      </c>
      <c r="H76" s="166">
        <v>5363100</v>
      </c>
      <c r="K76" s="165">
        <v>20627</v>
      </c>
      <c r="L76" s="166">
        <v>6566154.04</v>
      </c>
      <c r="M76" s="166">
        <v>6007000</v>
      </c>
      <c r="N76" s="166">
        <v>6054500</v>
      </c>
      <c r="O76" s="166">
        <v>6097300</v>
      </c>
      <c r="P76" s="166">
        <v>6194600</v>
      </c>
      <c r="Q76" s="166">
        <v>6262800</v>
      </c>
      <c r="T76" s="165">
        <v>20506</v>
      </c>
      <c r="U76" s="165">
        <v>31</v>
      </c>
      <c r="V76" s="166">
        <v>354296.85</v>
      </c>
      <c r="W76" s="166">
        <v>299800</v>
      </c>
      <c r="X76" s="166">
        <v>305800</v>
      </c>
      <c r="Y76" s="166">
        <v>311900</v>
      </c>
      <c r="Z76" s="166">
        <v>318100</v>
      </c>
      <c r="AA76" s="166">
        <v>324400</v>
      </c>
      <c r="AD76" s="165">
        <v>20627</v>
      </c>
      <c r="AE76" s="166">
        <v>1445616.02</v>
      </c>
      <c r="AF76" s="166">
        <v>314400</v>
      </c>
      <c r="AG76" s="166">
        <v>52000</v>
      </c>
      <c r="AH76" s="166">
        <v>52000</v>
      </c>
      <c r="AI76" s="166">
        <v>52000</v>
      </c>
      <c r="AJ76" s="166">
        <v>52000</v>
      </c>
      <c r="AV76" s="165">
        <v>20503</v>
      </c>
      <c r="AW76" s="165">
        <v>13</v>
      </c>
      <c r="AX76" s="166">
        <v>302071.75</v>
      </c>
      <c r="AY76" s="166">
        <v>248367.39</v>
      </c>
    </row>
    <row r="77" spans="2:51" x14ac:dyDescent="0.4">
      <c r="B77" s="165">
        <v>20630</v>
      </c>
      <c r="C77" s="166">
        <v>15236754.369999999</v>
      </c>
      <c r="D77" s="166">
        <v>13398700</v>
      </c>
      <c r="E77" s="166">
        <v>13355300</v>
      </c>
      <c r="F77" s="166">
        <v>13638100</v>
      </c>
      <c r="G77" s="166">
        <v>14078100</v>
      </c>
      <c r="H77" s="166">
        <v>14072000</v>
      </c>
      <c r="K77" s="165">
        <v>20630</v>
      </c>
      <c r="L77" s="166">
        <v>16765222.48</v>
      </c>
      <c r="M77" s="166">
        <v>16766000</v>
      </c>
      <c r="N77" s="166">
        <v>16899900</v>
      </c>
      <c r="O77" s="166">
        <v>16894300</v>
      </c>
      <c r="P77" s="166">
        <v>17109000</v>
      </c>
      <c r="Q77" s="166">
        <v>17034900</v>
      </c>
      <c r="T77" s="165">
        <v>20506</v>
      </c>
      <c r="U77" s="165">
        <v>33</v>
      </c>
      <c r="V77" s="166">
        <v>232401.08</v>
      </c>
      <c r="W77" s="166">
        <v>19100</v>
      </c>
      <c r="X77" s="166">
        <v>18300</v>
      </c>
      <c r="Y77" s="166">
        <v>17500</v>
      </c>
      <c r="Z77" s="166">
        <v>16800</v>
      </c>
      <c r="AA77" s="166">
        <v>11700</v>
      </c>
      <c r="AD77" s="165">
        <v>20630</v>
      </c>
      <c r="AE77" s="166">
        <v>1423033.85</v>
      </c>
      <c r="AF77" s="166">
        <v>3764800</v>
      </c>
      <c r="AG77" s="166">
        <v>941600</v>
      </c>
      <c r="AH77" s="166">
        <v>235900</v>
      </c>
      <c r="AI77" s="166">
        <v>12800</v>
      </c>
      <c r="AJ77" s="166">
        <v>13000</v>
      </c>
      <c r="AV77" s="165">
        <v>20504</v>
      </c>
      <c r="AW77" s="165">
        <v>10</v>
      </c>
      <c r="AX77" s="166">
        <v>2377768.79</v>
      </c>
      <c r="AY77" s="166">
        <v>0</v>
      </c>
    </row>
    <row r="78" spans="2:51" x14ac:dyDescent="0.4">
      <c r="B78" s="165">
        <v>20631</v>
      </c>
      <c r="C78" s="166">
        <v>4878193.6100000003</v>
      </c>
      <c r="D78" s="166">
        <v>3968100</v>
      </c>
      <c r="E78" s="166">
        <v>3863600</v>
      </c>
      <c r="F78" s="166">
        <v>3949200</v>
      </c>
      <c r="G78" s="166">
        <v>4034800</v>
      </c>
      <c r="H78" s="166">
        <v>4039600</v>
      </c>
      <c r="K78" s="165">
        <v>20631</v>
      </c>
      <c r="L78" s="166">
        <v>4448122.42</v>
      </c>
      <c r="M78" s="166">
        <v>4073500</v>
      </c>
      <c r="N78" s="166">
        <v>4012000</v>
      </c>
      <c r="O78" s="166">
        <v>4055100</v>
      </c>
      <c r="P78" s="166">
        <v>4062400</v>
      </c>
      <c r="Q78" s="166">
        <v>4067800</v>
      </c>
      <c r="T78" s="165">
        <v>20508</v>
      </c>
      <c r="U78" s="165">
        <v>31</v>
      </c>
      <c r="V78" s="166">
        <v>259643.05</v>
      </c>
      <c r="W78" s="166">
        <v>233700</v>
      </c>
      <c r="X78" s="166">
        <v>233700</v>
      </c>
      <c r="Y78" s="166">
        <v>233700</v>
      </c>
      <c r="Z78" s="166">
        <v>233700</v>
      </c>
      <c r="AA78" s="166">
        <v>233700</v>
      </c>
      <c r="AD78" s="165">
        <v>20631</v>
      </c>
      <c r="AE78" s="166">
        <v>1182888.6599999999</v>
      </c>
      <c r="AF78" s="166">
        <v>118800</v>
      </c>
      <c r="AG78" s="166">
        <v>700</v>
      </c>
      <c r="AH78" s="166">
        <v>700</v>
      </c>
      <c r="AI78" s="166">
        <v>700</v>
      </c>
      <c r="AJ78" s="166">
        <v>700</v>
      </c>
      <c r="AV78" s="165">
        <v>20504</v>
      </c>
      <c r="AW78" s="165">
        <v>13</v>
      </c>
      <c r="AX78" s="166">
        <v>3043683.23</v>
      </c>
      <c r="AY78" s="166">
        <v>2261934</v>
      </c>
    </row>
    <row r="79" spans="2:51" x14ac:dyDescent="0.4">
      <c r="B79" s="165">
        <v>20632</v>
      </c>
      <c r="C79" s="166">
        <v>4923496.91</v>
      </c>
      <c r="D79" s="166">
        <v>4628800</v>
      </c>
      <c r="E79" s="166">
        <v>4584600</v>
      </c>
      <c r="F79" s="166">
        <v>4520500</v>
      </c>
      <c r="G79" s="166">
        <v>4606000</v>
      </c>
      <c r="H79" s="166">
        <v>4572700</v>
      </c>
      <c r="K79" s="165">
        <v>20632</v>
      </c>
      <c r="L79" s="166">
        <v>5510196.9199999999</v>
      </c>
      <c r="M79" s="166">
        <v>5505200</v>
      </c>
      <c r="N79" s="166">
        <v>5500100</v>
      </c>
      <c r="O79" s="166">
        <v>5562600</v>
      </c>
      <c r="P79" s="166">
        <v>5737300</v>
      </c>
      <c r="Q79" s="166">
        <v>5762000</v>
      </c>
      <c r="T79" s="165">
        <v>20508</v>
      </c>
      <c r="U79" s="165">
        <v>33</v>
      </c>
      <c r="V79" s="166">
        <v>99120.1</v>
      </c>
      <c r="W79" s="166">
        <v>212600</v>
      </c>
      <c r="X79" s="166">
        <v>42300</v>
      </c>
      <c r="Y79" s="166">
        <v>12000</v>
      </c>
      <c r="Z79" s="166">
        <v>12000</v>
      </c>
      <c r="AA79" s="166">
        <v>12000</v>
      </c>
      <c r="AD79" s="165">
        <v>20632</v>
      </c>
      <c r="AE79" s="166">
        <v>809429.57</v>
      </c>
      <c r="AF79" s="166">
        <v>780100</v>
      </c>
      <c r="AG79" s="166">
        <v>4500</v>
      </c>
      <c r="AH79" s="166">
        <v>4500</v>
      </c>
      <c r="AI79" s="166">
        <v>4500</v>
      </c>
      <c r="AJ79" s="166">
        <v>4500</v>
      </c>
      <c r="AV79" s="165">
        <v>20505</v>
      </c>
      <c r="AW79" s="165">
        <v>10</v>
      </c>
      <c r="AX79" s="166">
        <v>1210087.26</v>
      </c>
      <c r="AY79" s="166">
        <v>32925.589999999997</v>
      </c>
    </row>
    <row r="80" spans="2:51" x14ac:dyDescent="0.4">
      <c r="B80" s="165">
        <v>20633</v>
      </c>
      <c r="C80" s="166">
        <v>3268634.05</v>
      </c>
      <c r="D80" s="166">
        <v>2994200</v>
      </c>
      <c r="E80" s="166">
        <v>2959100</v>
      </c>
      <c r="F80" s="166">
        <v>2921100</v>
      </c>
      <c r="G80" s="166">
        <v>2977100</v>
      </c>
      <c r="H80" s="166">
        <v>2917800</v>
      </c>
      <c r="K80" s="165">
        <v>20633</v>
      </c>
      <c r="L80" s="166">
        <v>3952272.13</v>
      </c>
      <c r="M80" s="166">
        <v>3459100</v>
      </c>
      <c r="N80" s="166">
        <v>3531700</v>
      </c>
      <c r="O80" s="166">
        <v>3612100</v>
      </c>
      <c r="P80" s="166">
        <v>3661500</v>
      </c>
      <c r="Q80" s="166">
        <v>3701700</v>
      </c>
      <c r="T80" s="165">
        <v>20509</v>
      </c>
      <c r="U80" s="165">
        <v>31</v>
      </c>
      <c r="V80" s="166">
        <v>446155.84</v>
      </c>
      <c r="W80" s="166">
        <v>418200</v>
      </c>
      <c r="X80" s="166">
        <v>418200</v>
      </c>
      <c r="Y80" s="166">
        <v>418200</v>
      </c>
      <c r="Z80" s="166">
        <v>418200</v>
      </c>
      <c r="AA80" s="166">
        <v>418200</v>
      </c>
      <c r="AD80" s="165">
        <v>20633</v>
      </c>
      <c r="AE80" s="166">
        <v>1240015.27</v>
      </c>
      <c r="AF80" s="166">
        <v>964200</v>
      </c>
      <c r="AG80" s="166">
        <v>85600</v>
      </c>
      <c r="AH80" s="166">
        <v>46500</v>
      </c>
      <c r="AI80" s="166">
        <v>46500</v>
      </c>
      <c r="AJ80" s="166">
        <v>46500</v>
      </c>
      <c r="AV80" s="165">
        <v>20505</v>
      </c>
      <c r="AW80" s="165">
        <v>13</v>
      </c>
      <c r="AX80" s="166">
        <v>453640.86</v>
      </c>
      <c r="AY80" s="166">
        <v>606355.49</v>
      </c>
    </row>
    <row r="81" spans="2:51" x14ac:dyDescent="0.4">
      <c r="B81" s="165">
        <v>20634</v>
      </c>
      <c r="C81" s="166">
        <v>14214203.48</v>
      </c>
      <c r="D81" s="166">
        <v>13425600</v>
      </c>
      <c r="E81" s="166">
        <v>13416800</v>
      </c>
      <c r="F81" s="166">
        <v>13720100</v>
      </c>
      <c r="G81" s="166">
        <v>14095800</v>
      </c>
      <c r="H81" s="166">
        <v>14145900</v>
      </c>
      <c r="K81" s="165">
        <v>20634</v>
      </c>
      <c r="L81" s="166">
        <v>16611686.949999999</v>
      </c>
      <c r="M81" s="166">
        <v>16566900</v>
      </c>
      <c r="N81" s="166">
        <v>16305100</v>
      </c>
      <c r="O81" s="166">
        <v>16523200</v>
      </c>
      <c r="P81" s="166">
        <v>16677600</v>
      </c>
      <c r="Q81" s="166">
        <v>16724300</v>
      </c>
      <c r="T81" s="165">
        <v>20509</v>
      </c>
      <c r="U81" s="165">
        <v>33</v>
      </c>
      <c r="V81" s="166">
        <v>380141.59</v>
      </c>
      <c r="W81" s="166">
        <v>40200</v>
      </c>
      <c r="X81" s="166">
        <v>28300</v>
      </c>
      <c r="Y81" s="166">
        <v>28900</v>
      </c>
      <c r="Z81" s="166">
        <v>29500</v>
      </c>
      <c r="AA81" s="166">
        <v>30100</v>
      </c>
      <c r="AD81" s="165">
        <v>20634</v>
      </c>
      <c r="AE81" s="166">
        <v>1859162.43</v>
      </c>
      <c r="AF81" s="166">
        <v>602900</v>
      </c>
      <c r="AG81" s="166">
        <v>223900</v>
      </c>
      <c r="AH81" s="166">
        <v>13900</v>
      </c>
      <c r="AI81" s="166">
        <v>13900</v>
      </c>
      <c r="AJ81" s="166">
        <v>13900</v>
      </c>
      <c r="AV81" s="165">
        <v>20506</v>
      </c>
      <c r="AW81" s="165">
        <v>10</v>
      </c>
      <c r="AX81" s="166">
        <v>713499.2</v>
      </c>
      <c r="AY81" s="166">
        <v>11.6</v>
      </c>
    </row>
    <row r="82" spans="2:51" x14ac:dyDescent="0.4">
      <c r="B82" s="165">
        <v>20635</v>
      </c>
      <c r="C82" s="166">
        <v>42551962.18</v>
      </c>
      <c r="D82" s="166">
        <v>42099900</v>
      </c>
      <c r="E82" s="166">
        <v>41932400</v>
      </c>
      <c r="F82" s="166">
        <v>42829100</v>
      </c>
      <c r="G82" s="166">
        <v>44126100</v>
      </c>
      <c r="H82" s="166">
        <v>44905700</v>
      </c>
      <c r="K82" s="165">
        <v>20635</v>
      </c>
      <c r="L82" s="166">
        <v>49517704.189999998</v>
      </c>
      <c r="M82" s="166">
        <v>51075400</v>
      </c>
      <c r="N82" s="166">
        <v>51170700</v>
      </c>
      <c r="O82" s="166">
        <v>51999500</v>
      </c>
      <c r="P82" s="166">
        <v>52430000</v>
      </c>
      <c r="Q82" s="166">
        <v>51912300</v>
      </c>
      <c r="T82" s="165">
        <v>20511</v>
      </c>
      <c r="U82" s="165">
        <v>31</v>
      </c>
      <c r="V82" s="166">
        <v>275684.28999999998</v>
      </c>
      <c r="W82" s="166">
        <v>239000</v>
      </c>
      <c r="X82" s="166">
        <v>239000</v>
      </c>
      <c r="Y82" s="166">
        <v>239000</v>
      </c>
      <c r="Z82" s="166">
        <v>239000</v>
      </c>
      <c r="AA82" s="166">
        <v>239000</v>
      </c>
      <c r="AD82" s="165">
        <v>20635</v>
      </c>
      <c r="AE82" s="166">
        <v>10360529.949999999</v>
      </c>
      <c r="AF82" s="166">
        <v>12541000</v>
      </c>
      <c r="AG82" s="166">
        <v>5586900</v>
      </c>
      <c r="AH82" s="166">
        <v>2001900</v>
      </c>
      <c r="AI82" s="166">
        <v>468100</v>
      </c>
      <c r="AJ82" s="166">
        <v>471100</v>
      </c>
      <c r="AV82" s="165">
        <v>20506</v>
      </c>
      <c r="AW82" s="165">
        <v>13</v>
      </c>
      <c r="AX82" s="166">
        <v>231083.23</v>
      </c>
      <c r="AY82" s="166">
        <v>295698.53999999998</v>
      </c>
    </row>
    <row r="83" spans="2:51" x14ac:dyDescent="0.4">
      <c r="B83" s="165">
        <v>20636</v>
      </c>
      <c r="C83" s="166">
        <v>3826354.5</v>
      </c>
      <c r="D83" s="166">
        <v>3567600</v>
      </c>
      <c r="E83" s="166">
        <v>3339900</v>
      </c>
      <c r="F83" s="166">
        <v>3279500</v>
      </c>
      <c r="G83" s="166">
        <v>3279500</v>
      </c>
      <c r="H83" s="166">
        <v>3279500</v>
      </c>
      <c r="K83" s="165">
        <v>20636</v>
      </c>
      <c r="L83" s="166">
        <v>3862378.58</v>
      </c>
      <c r="M83" s="166">
        <v>3711500</v>
      </c>
      <c r="N83" s="166">
        <v>3666100</v>
      </c>
      <c r="O83" s="166">
        <v>3684400</v>
      </c>
      <c r="P83" s="166">
        <v>3686800</v>
      </c>
      <c r="Q83" s="166">
        <v>3708800</v>
      </c>
      <c r="T83" s="165">
        <v>20511</v>
      </c>
      <c r="U83" s="165">
        <v>33</v>
      </c>
      <c r="V83" s="166">
        <v>141309.19</v>
      </c>
      <c r="W83" s="166">
        <v>25900</v>
      </c>
      <c r="X83" s="166">
        <v>7100</v>
      </c>
      <c r="Y83" s="166">
        <v>0</v>
      </c>
      <c r="Z83" s="166">
        <v>0</v>
      </c>
      <c r="AA83" s="166">
        <v>0</v>
      </c>
      <c r="AD83" s="165">
        <v>20636</v>
      </c>
      <c r="AE83" s="166">
        <v>581942.41</v>
      </c>
      <c r="AF83" s="166">
        <v>584300</v>
      </c>
      <c r="AG83" s="166">
        <v>48800</v>
      </c>
      <c r="AH83" s="166">
        <v>16500</v>
      </c>
      <c r="AI83" s="166">
        <v>16500</v>
      </c>
      <c r="AJ83" s="166">
        <v>16500</v>
      </c>
      <c r="AV83" s="165">
        <v>20508</v>
      </c>
      <c r="AW83" s="165">
        <v>10</v>
      </c>
      <c r="AX83" s="166">
        <v>3188125.71</v>
      </c>
      <c r="AY83" s="166">
        <v>6893.25</v>
      </c>
    </row>
    <row r="84" spans="2:51" x14ac:dyDescent="0.4">
      <c r="B84" s="165">
        <v>20637</v>
      </c>
      <c r="C84" s="166">
        <v>4789439.28</v>
      </c>
      <c r="D84" s="166">
        <v>4781400</v>
      </c>
      <c r="E84" s="166">
        <v>4738700</v>
      </c>
      <c r="F84" s="166">
        <v>4441500</v>
      </c>
      <c r="G84" s="166">
        <v>4473400</v>
      </c>
      <c r="H84" s="166">
        <v>4497800</v>
      </c>
      <c r="K84" s="165">
        <v>20637</v>
      </c>
      <c r="L84" s="166">
        <v>5006132.84</v>
      </c>
      <c r="M84" s="166">
        <v>4945200</v>
      </c>
      <c r="N84" s="166">
        <v>4842700</v>
      </c>
      <c r="O84" s="166">
        <v>4903000</v>
      </c>
      <c r="P84" s="166">
        <v>4893100</v>
      </c>
      <c r="Q84" s="166">
        <v>4940100</v>
      </c>
      <c r="T84" s="165">
        <v>20512</v>
      </c>
      <c r="U84" s="165">
        <v>31</v>
      </c>
      <c r="V84" s="166">
        <v>398257.94</v>
      </c>
      <c r="W84" s="166">
        <v>327100</v>
      </c>
      <c r="X84" s="166">
        <v>327100</v>
      </c>
      <c r="Y84" s="166">
        <v>327100</v>
      </c>
      <c r="Z84" s="166">
        <v>327100</v>
      </c>
      <c r="AA84" s="166">
        <v>327100</v>
      </c>
      <c r="AD84" s="165">
        <v>20637</v>
      </c>
      <c r="AE84" s="166">
        <v>1042933.35</v>
      </c>
      <c r="AF84" s="166">
        <v>17900</v>
      </c>
      <c r="AG84" s="166">
        <v>1000</v>
      </c>
      <c r="AH84" s="166">
        <v>1000</v>
      </c>
      <c r="AI84" s="166">
        <v>1000</v>
      </c>
      <c r="AJ84" s="166">
        <v>1000</v>
      </c>
      <c r="AV84" s="165">
        <v>20508</v>
      </c>
      <c r="AW84" s="165">
        <v>13</v>
      </c>
      <c r="AX84" s="166">
        <v>2632911.0099999998</v>
      </c>
      <c r="AY84" s="166">
        <v>1130616.55</v>
      </c>
    </row>
    <row r="85" spans="2:51" x14ac:dyDescent="0.4">
      <c r="B85" s="165">
        <v>20638</v>
      </c>
      <c r="C85" s="166">
        <v>3521191.44</v>
      </c>
      <c r="D85" s="166">
        <v>2942800</v>
      </c>
      <c r="E85" s="166">
        <v>2726900</v>
      </c>
      <c r="F85" s="166">
        <v>2722600</v>
      </c>
      <c r="G85" s="166">
        <v>2715200</v>
      </c>
      <c r="H85" s="166">
        <v>2606100</v>
      </c>
      <c r="K85" s="165">
        <v>20638</v>
      </c>
      <c r="L85" s="166">
        <v>3189498.27</v>
      </c>
      <c r="M85" s="166">
        <v>2841200</v>
      </c>
      <c r="N85" s="166">
        <v>2793700</v>
      </c>
      <c r="O85" s="166">
        <v>2802900</v>
      </c>
      <c r="P85" s="166">
        <v>2879700</v>
      </c>
      <c r="Q85" s="166">
        <v>2599000</v>
      </c>
      <c r="T85" s="165">
        <v>20512</v>
      </c>
      <c r="U85" s="165">
        <v>33</v>
      </c>
      <c r="V85" s="166">
        <v>300187.13</v>
      </c>
      <c r="W85" s="166">
        <v>13500</v>
      </c>
      <c r="X85" s="166">
        <v>11300</v>
      </c>
      <c r="Y85" s="166">
        <v>9800</v>
      </c>
      <c r="Z85" s="166">
        <v>6200</v>
      </c>
      <c r="AA85" s="166">
        <v>2400</v>
      </c>
      <c r="AD85" s="165">
        <v>20638</v>
      </c>
      <c r="AE85" s="166">
        <v>755413.17</v>
      </c>
      <c r="AF85" s="166">
        <v>577400</v>
      </c>
      <c r="AG85" s="166">
        <v>22500</v>
      </c>
      <c r="AH85" s="166">
        <v>22500</v>
      </c>
      <c r="AI85" s="166">
        <v>22500</v>
      </c>
      <c r="AJ85" s="166">
        <v>22500</v>
      </c>
      <c r="AV85" s="165">
        <v>20509</v>
      </c>
      <c r="AW85" s="165">
        <v>10</v>
      </c>
      <c r="AX85" s="166">
        <v>1297338.79</v>
      </c>
      <c r="AY85" s="166">
        <v>2562.5</v>
      </c>
    </row>
    <row r="86" spans="2:51" x14ac:dyDescent="0.4">
      <c r="B86" s="165">
        <v>20639</v>
      </c>
      <c r="C86" s="166">
        <v>6430136.5800000001</v>
      </c>
      <c r="D86" s="166">
        <v>6002200</v>
      </c>
      <c r="E86" s="166">
        <v>6828300</v>
      </c>
      <c r="F86" s="166">
        <v>6899800</v>
      </c>
      <c r="G86" s="166">
        <v>6971600</v>
      </c>
      <c r="H86" s="166">
        <v>7032900</v>
      </c>
      <c r="K86" s="165">
        <v>20639</v>
      </c>
      <c r="L86" s="166">
        <v>7395301.71</v>
      </c>
      <c r="M86" s="166">
        <v>7237700</v>
      </c>
      <c r="N86" s="166">
        <v>7724300</v>
      </c>
      <c r="O86" s="166">
        <v>7801900</v>
      </c>
      <c r="P86" s="166">
        <v>7881500</v>
      </c>
      <c r="Q86" s="166">
        <v>7950000</v>
      </c>
      <c r="T86" s="165">
        <v>20513</v>
      </c>
      <c r="U86" s="165">
        <v>31</v>
      </c>
      <c r="V86" s="166">
        <v>764120.39</v>
      </c>
      <c r="W86" s="166">
        <v>678300</v>
      </c>
      <c r="X86" s="166">
        <v>687500</v>
      </c>
      <c r="Y86" s="166">
        <v>696800</v>
      </c>
      <c r="Z86" s="166">
        <v>706400</v>
      </c>
      <c r="AA86" s="166">
        <v>219300</v>
      </c>
      <c r="AD86" s="165">
        <v>20639</v>
      </c>
      <c r="AE86" s="166">
        <v>1081713.28</v>
      </c>
      <c r="AF86" s="166">
        <v>368000</v>
      </c>
      <c r="AG86" s="166">
        <v>213400</v>
      </c>
      <c r="AH86" s="166">
        <v>216300</v>
      </c>
      <c r="AI86" s="166">
        <v>219800</v>
      </c>
      <c r="AJ86" s="166">
        <v>219800</v>
      </c>
      <c r="AV86" s="165">
        <v>20509</v>
      </c>
      <c r="AW86" s="165">
        <v>13</v>
      </c>
      <c r="AX86" s="166">
        <v>451128.51</v>
      </c>
      <c r="AY86" s="166">
        <v>516102.66</v>
      </c>
    </row>
    <row r="87" spans="2:51" x14ac:dyDescent="0.4">
      <c r="B87" s="165">
        <v>20640</v>
      </c>
      <c r="C87" s="166">
        <v>3745872.05</v>
      </c>
      <c r="D87" s="166">
        <v>2977300</v>
      </c>
      <c r="E87" s="166">
        <v>2734900</v>
      </c>
      <c r="F87" s="166">
        <v>2640000</v>
      </c>
      <c r="G87" s="166">
        <v>2683800</v>
      </c>
      <c r="H87" s="166">
        <v>2646900</v>
      </c>
      <c r="K87" s="165">
        <v>20640</v>
      </c>
      <c r="L87" s="166">
        <v>3423871.9</v>
      </c>
      <c r="M87" s="166">
        <v>3189000</v>
      </c>
      <c r="N87" s="166">
        <v>3190200</v>
      </c>
      <c r="O87" s="166">
        <v>3240500</v>
      </c>
      <c r="P87" s="166">
        <v>3278800</v>
      </c>
      <c r="Q87" s="166">
        <v>3276600</v>
      </c>
      <c r="T87" s="165">
        <v>20513</v>
      </c>
      <c r="U87" s="165">
        <v>33</v>
      </c>
      <c r="V87" s="166">
        <v>40496.400000000001</v>
      </c>
      <c r="W87" s="166">
        <v>824500</v>
      </c>
      <c r="X87" s="166">
        <v>23400</v>
      </c>
      <c r="Y87" s="166">
        <v>23400</v>
      </c>
      <c r="Z87" s="166">
        <v>23400</v>
      </c>
      <c r="AA87" s="166">
        <v>23400</v>
      </c>
      <c r="AD87" s="165">
        <v>20640</v>
      </c>
      <c r="AE87" s="166">
        <v>563610.22</v>
      </c>
      <c r="AF87" s="166">
        <v>674400</v>
      </c>
      <c r="AG87" s="166">
        <v>22900</v>
      </c>
      <c r="AH87" s="166">
        <v>23300</v>
      </c>
      <c r="AI87" s="166">
        <v>23800</v>
      </c>
      <c r="AJ87" s="166">
        <v>23800</v>
      </c>
      <c r="AV87" s="165">
        <v>20511</v>
      </c>
      <c r="AW87" s="165">
        <v>10</v>
      </c>
      <c r="AX87" s="166">
        <v>267747.44</v>
      </c>
      <c r="AY87" s="166">
        <v>0</v>
      </c>
    </row>
    <row r="88" spans="2:51" x14ac:dyDescent="0.4">
      <c r="B88" s="165">
        <v>20642</v>
      </c>
      <c r="C88" s="166">
        <v>4898540.9800000004</v>
      </c>
      <c r="D88" s="166">
        <v>4413500</v>
      </c>
      <c r="E88" s="166">
        <v>4118100</v>
      </c>
      <c r="F88" s="166">
        <v>4243900</v>
      </c>
      <c r="G88" s="166">
        <v>4290200</v>
      </c>
      <c r="H88" s="166">
        <v>4424200</v>
      </c>
      <c r="K88" s="165">
        <v>20642</v>
      </c>
      <c r="L88" s="166">
        <v>5277282.3</v>
      </c>
      <c r="M88" s="166">
        <v>4522800</v>
      </c>
      <c r="N88" s="166">
        <v>4136000</v>
      </c>
      <c r="O88" s="166">
        <v>4175400</v>
      </c>
      <c r="P88" s="166">
        <v>4229600</v>
      </c>
      <c r="Q88" s="166">
        <v>4246700</v>
      </c>
      <c r="T88" s="165">
        <v>20515</v>
      </c>
      <c r="U88" s="165">
        <v>31</v>
      </c>
      <c r="V88" s="166">
        <v>859216.43</v>
      </c>
      <c r="W88" s="166">
        <v>782000</v>
      </c>
      <c r="X88" s="166">
        <v>782000</v>
      </c>
      <c r="Y88" s="166">
        <v>782000</v>
      </c>
      <c r="Z88" s="166">
        <v>782000</v>
      </c>
      <c r="AA88" s="166">
        <v>782000</v>
      </c>
      <c r="AD88" s="165">
        <v>20642</v>
      </c>
      <c r="AE88" s="166">
        <v>246178.47</v>
      </c>
      <c r="AF88" s="166">
        <v>422400</v>
      </c>
      <c r="AG88" s="166">
        <v>455900</v>
      </c>
      <c r="AH88" s="166">
        <v>5900</v>
      </c>
      <c r="AI88" s="166">
        <v>5900</v>
      </c>
      <c r="AJ88" s="166">
        <v>5900</v>
      </c>
      <c r="AV88" s="165">
        <v>20511</v>
      </c>
      <c r="AW88" s="165">
        <v>13</v>
      </c>
      <c r="AX88" s="166">
        <v>112739.23</v>
      </c>
      <c r="AY88" s="166">
        <v>567399.24</v>
      </c>
    </row>
    <row r="89" spans="2:51" x14ac:dyDescent="0.4">
      <c r="B89" s="165">
        <v>20643</v>
      </c>
      <c r="C89" s="166">
        <v>6292928.6900000004</v>
      </c>
      <c r="D89" s="166">
        <v>5930500</v>
      </c>
      <c r="E89" s="166">
        <v>5928300</v>
      </c>
      <c r="F89" s="166">
        <v>6155200</v>
      </c>
      <c r="G89" s="166">
        <v>6284300</v>
      </c>
      <c r="H89" s="166">
        <v>6424800</v>
      </c>
      <c r="K89" s="165">
        <v>20643</v>
      </c>
      <c r="L89" s="166">
        <v>6800021.71</v>
      </c>
      <c r="M89" s="166">
        <v>6558200</v>
      </c>
      <c r="N89" s="166">
        <v>6505400</v>
      </c>
      <c r="O89" s="166">
        <v>6574200</v>
      </c>
      <c r="P89" s="166">
        <v>6652500</v>
      </c>
      <c r="Q89" s="166">
        <v>6715900</v>
      </c>
      <c r="T89" s="165">
        <v>20515</v>
      </c>
      <c r="U89" s="165">
        <v>33</v>
      </c>
      <c r="V89" s="166">
        <v>3701909.63</v>
      </c>
      <c r="W89" s="166">
        <v>2058900</v>
      </c>
      <c r="X89" s="166">
        <v>90700</v>
      </c>
      <c r="Y89" s="166">
        <v>81200</v>
      </c>
      <c r="Z89" s="166">
        <v>71200</v>
      </c>
      <c r="AA89" s="166">
        <v>65600</v>
      </c>
      <c r="AD89" s="165">
        <v>20643</v>
      </c>
      <c r="AE89" s="166">
        <v>473957.19</v>
      </c>
      <c r="AF89" s="166">
        <v>145100</v>
      </c>
      <c r="AG89" s="166">
        <v>0</v>
      </c>
      <c r="AH89" s="166">
        <v>0</v>
      </c>
      <c r="AI89" s="166">
        <v>0</v>
      </c>
      <c r="AJ89" s="166">
        <v>0</v>
      </c>
      <c r="AV89" s="165">
        <v>20512</v>
      </c>
      <c r="AW89" s="165">
        <v>10</v>
      </c>
      <c r="AX89" s="166">
        <v>411955.39</v>
      </c>
      <c r="AY89" s="166">
        <v>0</v>
      </c>
    </row>
    <row r="90" spans="2:51" x14ac:dyDescent="0.4">
      <c r="B90" s="165">
        <v>20644</v>
      </c>
      <c r="C90" s="166">
        <v>6023862.8499999996</v>
      </c>
      <c r="D90" s="166">
        <v>5102700</v>
      </c>
      <c r="E90" s="166">
        <v>5016500</v>
      </c>
      <c r="F90" s="166">
        <v>5055100</v>
      </c>
      <c r="G90" s="166">
        <v>5177300</v>
      </c>
      <c r="H90" s="166">
        <v>5062000</v>
      </c>
      <c r="K90" s="165">
        <v>20644</v>
      </c>
      <c r="L90" s="166">
        <v>6300634.9100000001</v>
      </c>
      <c r="M90" s="166">
        <v>5755700</v>
      </c>
      <c r="N90" s="166">
        <v>5663100</v>
      </c>
      <c r="O90" s="166">
        <v>5709100</v>
      </c>
      <c r="P90" s="166">
        <v>5779600</v>
      </c>
      <c r="Q90" s="166">
        <v>5543600</v>
      </c>
      <c r="T90" s="165">
        <v>20518</v>
      </c>
      <c r="U90" s="165">
        <v>31</v>
      </c>
      <c r="V90" s="166">
        <v>294322.26</v>
      </c>
      <c r="W90" s="166">
        <v>263800</v>
      </c>
      <c r="X90" s="166">
        <v>271500</v>
      </c>
      <c r="Y90" s="166">
        <v>279500</v>
      </c>
      <c r="Z90" s="166">
        <v>287900</v>
      </c>
      <c r="AA90" s="166">
        <v>296500</v>
      </c>
      <c r="AD90" s="165">
        <v>20644</v>
      </c>
      <c r="AE90" s="166">
        <v>1516948.36</v>
      </c>
      <c r="AF90" s="166">
        <v>390600</v>
      </c>
      <c r="AG90" s="166">
        <v>11800</v>
      </c>
      <c r="AH90" s="166">
        <v>11800</v>
      </c>
      <c r="AI90" s="166">
        <v>11800</v>
      </c>
      <c r="AJ90" s="166">
        <v>5000</v>
      </c>
      <c r="AV90" s="165">
        <v>20512</v>
      </c>
      <c r="AW90" s="165">
        <v>13</v>
      </c>
      <c r="AX90" s="166">
        <v>283048.44</v>
      </c>
      <c r="AY90" s="166">
        <v>780509.26</v>
      </c>
    </row>
    <row r="91" spans="2:51" x14ac:dyDescent="0.4">
      <c r="B91" s="165">
        <v>20701</v>
      </c>
      <c r="C91" s="166">
        <v>3354735.21</v>
      </c>
      <c r="D91" s="166">
        <v>3276100</v>
      </c>
      <c r="E91" s="166">
        <v>2847600</v>
      </c>
      <c r="F91" s="166">
        <v>2849800</v>
      </c>
      <c r="G91" s="166">
        <v>2925300</v>
      </c>
      <c r="H91" s="166">
        <v>2929500</v>
      </c>
      <c r="K91" s="165">
        <v>20701</v>
      </c>
      <c r="L91" s="166">
        <v>3556830.57</v>
      </c>
      <c r="M91" s="166">
        <v>3640000</v>
      </c>
      <c r="N91" s="166">
        <v>3297400</v>
      </c>
      <c r="O91" s="166">
        <v>3337300</v>
      </c>
      <c r="P91" s="166">
        <v>3331000</v>
      </c>
      <c r="Q91" s="166">
        <v>3337200</v>
      </c>
      <c r="T91" s="165">
        <v>20518</v>
      </c>
      <c r="U91" s="165">
        <v>33</v>
      </c>
      <c r="V91" s="166">
        <v>337003.48</v>
      </c>
      <c r="W91" s="166">
        <v>34400</v>
      </c>
      <c r="X91" s="166">
        <v>35500</v>
      </c>
      <c r="Y91" s="166">
        <v>36600</v>
      </c>
      <c r="Z91" s="166">
        <v>37700</v>
      </c>
      <c r="AA91" s="166">
        <v>38800</v>
      </c>
      <c r="AD91" s="165">
        <v>20701</v>
      </c>
      <c r="AE91" s="166">
        <v>314912.03999999998</v>
      </c>
      <c r="AF91" s="166">
        <v>15700</v>
      </c>
      <c r="AG91" s="166">
        <v>0</v>
      </c>
      <c r="AH91" s="166">
        <v>0</v>
      </c>
      <c r="AI91" s="166">
        <v>0</v>
      </c>
      <c r="AJ91" s="166">
        <v>0</v>
      </c>
      <c r="AV91" s="165">
        <v>20513</v>
      </c>
      <c r="AW91" s="165">
        <v>10</v>
      </c>
      <c r="AX91" s="166">
        <v>80175.149999999994</v>
      </c>
      <c r="AY91" s="166">
        <v>237580.69</v>
      </c>
    </row>
    <row r="92" spans="2:51" x14ac:dyDescent="0.4">
      <c r="B92" s="165">
        <v>20702</v>
      </c>
      <c r="C92" s="166">
        <v>18677106.350000001</v>
      </c>
      <c r="D92" s="166">
        <v>16762400</v>
      </c>
      <c r="E92" s="166">
        <v>16848900</v>
      </c>
      <c r="F92" s="166">
        <v>17155400</v>
      </c>
      <c r="G92" s="166">
        <v>17548200</v>
      </c>
      <c r="H92" s="166">
        <v>17548400</v>
      </c>
      <c r="K92" s="165">
        <v>20702</v>
      </c>
      <c r="L92" s="166">
        <v>20195817.120000001</v>
      </c>
      <c r="M92" s="166">
        <v>19369000</v>
      </c>
      <c r="N92" s="166">
        <v>19402200</v>
      </c>
      <c r="O92" s="166">
        <v>19935800</v>
      </c>
      <c r="P92" s="166">
        <v>19600800</v>
      </c>
      <c r="Q92" s="166">
        <v>19644600</v>
      </c>
      <c r="T92" s="165">
        <v>20519</v>
      </c>
      <c r="U92" s="165">
        <v>31</v>
      </c>
      <c r="V92" s="166">
        <v>406698.16</v>
      </c>
      <c r="W92" s="166">
        <v>392300</v>
      </c>
      <c r="X92" s="166">
        <v>392300</v>
      </c>
      <c r="Y92" s="166">
        <v>392300</v>
      </c>
      <c r="Z92" s="166">
        <v>392300</v>
      </c>
      <c r="AA92" s="166">
        <v>392300</v>
      </c>
      <c r="AD92" s="165">
        <v>20702</v>
      </c>
      <c r="AE92" s="166">
        <v>2856920.69</v>
      </c>
      <c r="AF92" s="166">
        <v>620700</v>
      </c>
      <c r="AG92" s="166">
        <v>165000</v>
      </c>
      <c r="AH92" s="166">
        <v>175100</v>
      </c>
      <c r="AI92" s="166">
        <v>180400</v>
      </c>
      <c r="AJ92" s="166">
        <v>185700</v>
      </c>
      <c r="AV92" s="165">
        <v>20513</v>
      </c>
      <c r="AW92" s="165">
        <v>13</v>
      </c>
      <c r="AX92" s="166">
        <v>33209.300000000003</v>
      </c>
      <c r="AY92" s="166">
        <v>460033.58</v>
      </c>
    </row>
    <row r="93" spans="2:51" x14ac:dyDescent="0.4">
      <c r="B93" s="165">
        <v>20703</v>
      </c>
      <c r="C93" s="166">
        <v>3871919.3</v>
      </c>
      <c r="D93" s="166">
        <v>4686700</v>
      </c>
      <c r="E93" s="166">
        <v>2934100</v>
      </c>
      <c r="F93" s="166">
        <v>3034300</v>
      </c>
      <c r="G93" s="166">
        <v>3143400</v>
      </c>
      <c r="H93" s="166">
        <v>2196600</v>
      </c>
      <c r="K93" s="165">
        <v>20703</v>
      </c>
      <c r="L93" s="166">
        <v>3696759.39</v>
      </c>
      <c r="M93" s="166">
        <v>5095600</v>
      </c>
      <c r="N93" s="166">
        <v>3409900</v>
      </c>
      <c r="O93" s="166">
        <v>3486800</v>
      </c>
      <c r="P93" s="166">
        <v>3583100</v>
      </c>
      <c r="Q93" s="166">
        <v>2293900</v>
      </c>
      <c r="T93" s="165">
        <v>20519</v>
      </c>
      <c r="U93" s="165">
        <v>33</v>
      </c>
      <c r="V93" s="166">
        <v>73718.2</v>
      </c>
      <c r="W93" s="166">
        <v>17500</v>
      </c>
      <c r="X93" s="166">
        <v>6500</v>
      </c>
      <c r="Y93" s="166">
        <v>6500</v>
      </c>
      <c r="Z93" s="166">
        <v>6500</v>
      </c>
      <c r="AA93" s="166">
        <v>6500</v>
      </c>
      <c r="AD93" s="165">
        <v>20703</v>
      </c>
      <c r="AE93" s="166">
        <v>992175.46</v>
      </c>
      <c r="AF93" s="166">
        <v>581600</v>
      </c>
      <c r="AG93" s="166">
        <v>9000</v>
      </c>
      <c r="AH93" s="166">
        <v>8100</v>
      </c>
      <c r="AI93" s="166">
        <v>8500</v>
      </c>
      <c r="AJ93" s="166">
        <v>0</v>
      </c>
      <c r="AV93" s="165">
        <v>20515</v>
      </c>
      <c r="AW93" s="165">
        <v>10</v>
      </c>
      <c r="AX93" s="166">
        <v>2018011.55</v>
      </c>
      <c r="AY93" s="166">
        <v>40959.800000000003</v>
      </c>
    </row>
    <row r="94" spans="2:51" x14ac:dyDescent="0.4">
      <c r="B94" s="165">
        <v>20705</v>
      </c>
      <c r="C94" s="166">
        <v>5945189.4199999999</v>
      </c>
      <c r="D94" s="166">
        <v>5502300</v>
      </c>
      <c r="E94" s="166">
        <v>5494500</v>
      </c>
      <c r="F94" s="166">
        <v>5550200</v>
      </c>
      <c r="G94" s="166">
        <v>5662000</v>
      </c>
      <c r="H94" s="166">
        <v>5662300</v>
      </c>
      <c r="K94" s="165">
        <v>20705</v>
      </c>
      <c r="L94" s="166">
        <v>6813871.5199999996</v>
      </c>
      <c r="M94" s="166">
        <v>6716400</v>
      </c>
      <c r="N94" s="166">
        <v>6710600</v>
      </c>
      <c r="O94" s="166">
        <v>6698700</v>
      </c>
      <c r="P94" s="166">
        <v>6718700</v>
      </c>
      <c r="Q94" s="166">
        <v>6732900</v>
      </c>
      <c r="T94" s="165">
        <v>20520</v>
      </c>
      <c r="U94" s="165">
        <v>31</v>
      </c>
      <c r="V94" s="166">
        <v>511232.67</v>
      </c>
      <c r="W94" s="166">
        <v>404400</v>
      </c>
      <c r="X94" s="166">
        <v>404400</v>
      </c>
      <c r="Y94" s="166">
        <v>404400</v>
      </c>
      <c r="Z94" s="166">
        <v>404400</v>
      </c>
      <c r="AA94" s="166">
        <v>404400</v>
      </c>
      <c r="AD94" s="165">
        <v>20705</v>
      </c>
      <c r="AE94" s="166">
        <v>733223.06</v>
      </c>
      <c r="AF94" s="166">
        <v>373800</v>
      </c>
      <c r="AG94" s="166">
        <v>61000</v>
      </c>
      <c r="AH94" s="166">
        <v>61000</v>
      </c>
      <c r="AI94" s="166">
        <v>31000</v>
      </c>
      <c r="AJ94" s="166">
        <v>31000</v>
      </c>
      <c r="AV94" s="165">
        <v>20515</v>
      </c>
      <c r="AW94" s="165">
        <v>13</v>
      </c>
      <c r="AX94" s="166">
        <v>3646481.4</v>
      </c>
      <c r="AY94" s="166">
        <v>964973.86</v>
      </c>
    </row>
    <row r="95" spans="2:51" x14ac:dyDescent="0.4">
      <c r="B95" s="165">
        <v>20707</v>
      </c>
      <c r="C95" s="166">
        <v>2790216.59</v>
      </c>
      <c r="D95" s="166">
        <v>2299000</v>
      </c>
      <c r="E95" s="166">
        <v>2004800</v>
      </c>
      <c r="F95" s="166">
        <v>2004800</v>
      </c>
      <c r="G95" s="166">
        <v>2004800</v>
      </c>
      <c r="H95" s="166">
        <v>1912400</v>
      </c>
      <c r="K95" s="165">
        <v>20707</v>
      </c>
      <c r="L95" s="166">
        <v>3154788.39</v>
      </c>
      <c r="M95" s="166">
        <v>2416900</v>
      </c>
      <c r="N95" s="166">
        <v>2422300</v>
      </c>
      <c r="O95" s="166">
        <v>2442000</v>
      </c>
      <c r="P95" s="166">
        <v>2459500</v>
      </c>
      <c r="Q95" s="166">
        <v>2358200</v>
      </c>
      <c r="T95" s="165">
        <v>20520</v>
      </c>
      <c r="U95" s="165">
        <v>33</v>
      </c>
      <c r="V95" s="166">
        <v>880447.72</v>
      </c>
      <c r="W95" s="166">
        <v>218600</v>
      </c>
      <c r="X95" s="166">
        <v>800</v>
      </c>
      <c r="Y95" s="166">
        <v>400</v>
      </c>
      <c r="Z95" s="166">
        <v>0</v>
      </c>
      <c r="AA95" s="166">
        <v>0</v>
      </c>
      <c r="AD95" s="165">
        <v>20707</v>
      </c>
      <c r="AE95" s="166">
        <v>2538503.9</v>
      </c>
      <c r="AF95" s="166">
        <v>116500</v>
      </c>
      <c r="AG95" s="166">
        <v>8900</v>
      </c>
      <c r="AH95" s="166">
        <v>8900</v>
      </c>
      <c r="AI95" s="166">
        <v>8900</v>
      </c>
      <c r="AJ95" s="166">
        <v>7500</v>
      </c>
      <c r="AV95" s="165">
        <v>20518</v>
      </c>
      <c r="AW95" s="165">
        <v>10</v>
      </c>
      <c r="AX95" s="166">
        <v>879804.91</v>
      </c>
      <c r="AY95" s="166">
        <v>23198</v>
      </c>
    </row>
    <row r="96" spans="2:51" x14ac:dyDescent="0.4">
      <c r="B96" s="165">
        <v>20708</v>
      </c>
      <c r="C96" s="166">
        <v>2927238.84</v>
      </c>
      <c r="D96" s="166">
        <v>2940800</v>
      </c>
      <c r="E96" s="166">
        <v>2584000</v>
      </c>
      <c r="F96" s="166">
        <v>2644800</v>
      </c>
      <c r="G96" s="166">
        <v>2643600</v>
      </c>
      <c r="H96" s="166">
        <v>2643600</v>
      </c>
      <c r="K96" s="165">
        <v>20708</v>
      </c>
      <c r="L96" s="166">
        <v>3421514.21</v>
      </c>
      <c r="M96" s="166">
        <v>3283900</v>
      </c>
      <c r="N96" s="166">
        <v>3047300</v>
      </c>
      <c r="O96" s="166">
        <v>3074800</v>
      </c>
      <c r="P96" s="166">
        <v>3075400</v>
      </c>
      <c r="Q96" s="166">
        <v>3076100</v>
      </c>
      <c r="T96" s="165">
        <v>20523</v>
      </c>
      <c r="U96" s="165">
        <v>31</v>
      </c>
      <c r="V96" s="166">
        <v>1107041.1399999999</v>
      </c>
      <c r="W96" s="166">
        <v>948800</v>
      </c>
      <c r="X96" s="166">
        <v>948800</v>
      </c>
      <c r="Y96" s="166">
        <v>948800</v>
      </c>
      <c r="Z96" s="166">
        <v>948800</v>
      </c>
      <c r="AA96" s="166">
        <v>948800</v>
      </c>
      <c r="AD96" s="165">
        <v>20708</v>
      </c>
      <c r="AE96" s="166">
        <v>1208211.31</v>
      </c>
      <c r="AF96" s="166">
        <v>434400</v>
      </c>
      <c r="AG96" s="166">
        <v>19000</v>
      </c>
      <c r="AH96" s="166">
        <v>0</v>
      </c>
      <c r="AI96" s="166">
        <v>0</v>
      </c>
      <c r="AJ96" s="166">
        <v>0</v>
      </c>
      <c r="AV96" s="165">
        <v>20518</v>
      </c>
      <c r="AW96" s="165">
        <v>13</v>
      </c>
      <c r="AX96" s="166">
        <v>657473.05000000005</v>
      </c>
      <c r="AY96" s="166">
        <v>542372.98</v>
      </c>
    </row>
    <row r="97" spans="2:51" x14ac:dyDescent="0.4">
      <c r="B97" s="165">
        <v>20710</v>
      </c>
      <c r="C97" s="166">
        <v>7164596.3300000001</v>
      </c>
      <c r="D97" s="166">
        <v>5994400</v>
      </c>
      <c r="E97" s="166">
        <v>5841500</v>
      </c>
      <c r="F97" s="166">
        <v>5324600</v>
      </c>
      <c r="G97" s="166">
        <v>5437100</v>
      </c>
      <c r="H97" s="166">
        <v>5565700</v>
      </c>
      <c r="K97" s="165">
        <v>20710</v>
      </c>
      <c r="L97" s="166">
        <v>7015213.6699999999</v>
      </c>
      <c r="M97" s="166">
        <v>6078000</v>
      </c>
      <c r="N97" s="166">
        <v>5878200</v>
      </c>
      <c r="O97" s="166">
        <v>5929200</v>
      </c>
      <c r="P97" s="166">
        <v>6035800</v>
      </c>
      <c r="Q97" s="166">
        <v>6075800</v>
      </c>
      <c r="T97" s="165">
        <v>20523</v>
      </c>
      <c r="U97" s="165">
        <v>33</v>
      </c>
      <c r="V97" s="166">
        <v>880728.36</v>
      </c>
      <c r="W97" s="166">
        <v>106600</v>
      </c>
      <c r="X97" s="166">
        <v>285600</v>
      </c>
      <c r="Y97" s="166">
        <v>46200</v>
      </c>
      <c r="Z97" s="166">
        <v>40200</v>
      </c>
      <c r="AA97" s="166">
        <v>40300</v>
      </c>
      <c r="AD97" s="165">
        <v>20710</v>
      </c>
      <c r="AE97" s="166">
        <v>402644.26</v>
      </c>
      <c r="AF97" s="166">
        <v>59400</v>
      </c>
      <c r="AG97" s="166">
        <v>552100</v>
      </c>
      <c r="AH97" s="166">
        <v>13900</v>
      </c>
      <c r="AI97" s="166">
        <v>13900</v>
      </c>
      <c r="AJ97" s="166">
        <v>11900</v>
      </c>
      <c r="AV97" s="165">
        <v>20519</v>
      </c>
      <c r="AW97" s="165">
        <v>10</v>
      </c>
      <c r="AX97" s="166">
        <v>156786.97</v>
      </c>
      <c r="AY97" s="166">
        <v>0</v>
      </c>
    </row>
    <row r="98" spans="2:51" x14ac:dyDescent="0.4">
      <c r="B98" s="165">
        <v>20711</v>
      </c>
      <c r="C98" s="166">
        <v>21639389.420000002</v>
      </c>
      <c r="D98" s="166">
        <v>20103600</v>
      </c>
      <c r="E98" s="166">
        <v>19978600</v>
      </c>
      <c r="F98" s="166">
        <v>19978400</v>
      </c>
      <c r="G98" s="166">
        <v>20053600</v>
      </c>
      <c r="H98" s="166">
        <v>20084200</v>
      </c>
      <c r="K98" s="165">
        <v>20711</v>
      </c>
      <c r="L98" s="166">
        <v>26146067.18</v>
      </c>
      <c r="M98" s="166">
        <v>24923600</v>
      </c>
      <c r="N98" s="166">
        <v>25051800</v>
      </c>
      <c r="O98" s="166">
        <v>25532700</v>
      </c>
      <c r="P98" s="166">
        <v>25838400</v>
      </c>
      <c r="Q98" s="166">
        <v>26129002</v>
      </c>
      <c r="T98" s="165">
        <v>20527</v>
      </c>
      <c r="U98" s="165">
        <v>31</v>
      </c>
      <c r="V98" s="166">
        <v>9316922.5899999999</v>
      </c>
      <c r="W98" s="166">
        <v>9082900</v>
      </c>
      <c r="X98" s="166">
        <v>9224900</v>
      </c>
      <c r="Y98" s="166">
        <v>9369700</v>
      </c>
      <c r="Z98" s="166">
        <v>9517500</v>
      </c>
      <c r="AA98" s="166">
        <v>9668200</v>
      </c>
      <c r="AD98" s="165">
        <v>20711</v>
      </c>
      <c r="AE98" s="166">
        <v>5436484.8499999996</v>
      </c>
      <c r="AF98" s="166">
        <v>721100</v>
      </c>
      <c r="AG98" s="166">
        <v>0</v>
      </c>
      <c r="AH98" s="166">
        <v>0</v>
      </c>
      <c r="AI98" s="166">
        <v>0</v>
      </c>
      <c r="AJ98" s="166">
        <v>0</v>
      </c>
      <c r="AV98" s="165">
        <v>20519</v>
      </c>
      <c r="AW98" s="165">
        <v>13</v>
      </c>
      <c r="AX98" s="166">
        <v>52445.7</v>
      </c>
      <c r="AY98" s="166">
        <v>121336.94</v>
      </c>
    </row>
    <row r="99" spans="2:51" x14ac:dyDescent="0.4">
      <c r="B99" s="165">
        <v>20712</v>
      </c>
      <c r="C99" s="166">
        <v>3000671.7</v>
      </c>
      <c r="D99" s="166">
        <v>3440000</v>
      </c>
      <c r="E99" s="166">
        <v>2529300</v>
      </c>
      <c r="F99" s="166">
        <v>2567800</v>
      </c>
      <c r="G99" s="166">
        <v>2569700</v>
      </c>
      <c r="H99" s="166">
        <v>2569700</v>
      </c>
      <c r="K99" s="165">
        <v>20712</v>
      </c>
      <c r="L99" s="166">
        <v>2751626.57</v>
      </c>
      <c r="M99" s="166">
        <v>2787500</v>
      </c>
      <c r="N99" s="166">
        <v>2816700</v>
      </c>
      <c r="O99" s="166">
        <v>2857800</v>
      </c>
      <c r="P99" s="166">
        <v>2877500</v>
      </c>
      <c r="Q99" s="166">
        <v>2910400</v>
      </c>
      <c r="T99" s="165">
        <v>20527</v>
      </c>
      <c r="U99" s="165">
        <v>33</v>
      </c>
      <c r="V99" s="166">
        <v>1150889.07</v>
      </c>
      <c r="W99" s="166">
        <v>1417700</v>
      </c>
      <c r="X99" s="166">
        <v>111100</v>
      </c>
      <c r="Y99" s="166">
        <v>111100</v>
      </c>
      <c r="Z99" s="166">
        <v>110800</v>
      </c>
      <c r="AA99" s="166">
        <v>110800</v>
      </c>
      <c r="AD99" s="165">
        <v>20712</v>
      </c>
      <c r="AE99" s="166">
        <v>709612.42</v>
      </c>
      <c r="AF99" s="166">
        <v>2720100</v>
      </c>
      <c r="AG99" s="166">
        <v>17600</v>
      </c>
      <c r="AH99" s="166">
        <v>17600</v>
      </c>
      <c r="AI99" s="166">
        <v>17600</v>
      </c>
      <c r="AJ99" s="166">
        <v>17600</v>
      </c>
      <c r="AV99" s="165">
        <v>20520</v>
      </c>
      <c r="AW99" s="165">
        <v>10</v>
      </c>
      <c r="AX99" s="166">
        <v>1558106.36</v>
      </c>
      <c r="AY99" s="166">
        <v>0</v>
      </c>
    </row>
    <row r="100" spans="2:51" x14ac:dyDescent="0.4">
      <c r="B100" s="165">
        <v>20713</v>
      </c>
      <c r="C100" s="166">
        <v>2532652.7999999998</v>
      </c>
      <c r="D100" s="166">
        <v>1975800</v>
      </c>
      <c r="E100" s="166">
        <v>2019500</v>
      </c>
      <c r="F100" s="166">
        <v>2064500</v>
      </c>
      <c r="G100" s="166">
        <v>2104300</v>
      </c>
      <c r="H100" s="166">
        <v>2119300</v>
      </c>
      <c r="K100" s="165">
        <v>20713</v>
      </c>
      <c r="L100" s="166">
        <v>2464444.34</v>
      </c>
      <c r="M100" s="166">
        <v>2201200</v>
      </c>
      <c r="N100" s="166">
        <v>2242500</v>
      </c>
      <c r="O100" s="166">
        <v>2287800</v>
      </c>
      <c r="P100" s="166">
        <v>2324600</v>
      </c>
      <c r="Q100" s="166">
        <v>2339600</v>
      </c>
      <c r="T100" s="165">
        <v>20530</v>
      </c>
      <c r="U100" s="165">
        <v>31</v>
      </c>
      <c r="V100" s="166">
        <v>669429.68999999994</v>
      </c>
      <c r="W100" s="166">
        <v>653900</v>
      </c>
      <c r="X100" s="166">
        <v>668100</v>
      </c>
      <c r="Y100" s="166">
        <v>685300</v>
      </c>
      <c r="Z100" s="166">
        <v>702500</v>
      </c>
      <c r="AA100" s="166">
        <v>719700</v>
      </c>
      <c r="AD100" s="165">
        <v>20713</v>
      </c>
      <c r="AE100" s="166">
        <v>226362.15</v>
      </c>
      <c r="AF100" s="166">
        <v>5700</v>
      </c>
      <c r="AG100" s="166">
        <v>5700</v>
      </c>
      <c r="AH100" s="166">
        <v>5700</v>
      </c>
      <c r="AI100" s="166">
        <v>5700</v>
      </c>
      <c r="AJ100" s="166">
        <v>5700</v>
      </c>
      <c r="AV100" s="165">
        <v>20520</v>
      </c>
      <c r="AW100" s="165">
        <v>13</v>
      </c>
      <c r="AX100" s="166">
        <v>867432.73</v>
      </c>
      <c r="AY100" s="166">
        <v>316668.55</v>
      </c>
    </row>
    <row r="101" spans="2:51" x14ac:dyDescent="0.4">
      <c r="B101" s="165">
        <v>20719</v>
      </c>
      <c r="C101" s="166">
        <v>6270279.6399999997</v>
      </c>
      <c r="D101" s="166">
        <v>7596600</v>
      </c>
      <c r="E101" s="166">
        <v>7514600</v>
      </c>
      <c r="F101" s="166">
        <v>7687300</v>
      </c>
      <c r="G101" s="166">
        <v>7886700</v>
      </c>
      <c r="H101" s="166">
        <v>8115400</v>
      </c>
      <c r="K101" s="165">
        <v>20719</v>
      </c>
      <c r="L101" s="166">
        <v>6182990.6900000004</v>
      </c>
      <c r="M101" s="166">
        <v>7977500</v>
      </c>
      <c r="N101" s="166">
        <v>8086300</v>
      </c>
      <c r="O101" s="166">
        <v>8162300</v>
      </c>
      <c r="P101" s="166">
        <v>8169800</v>
      </c>
      <c r="Q101" s="166">
        <v>8172600</v>
      </c>
      <c r="T101" s="165">
        <v>20530</v>
      </c>
      <c r="U101" s="165">
        <v>33</v>
      </c>
      <c r="V101" s="166">
        <v>4323226.93</v>
      </c>
      <c r="W101" s="166">
        <v>27300</v>
      </c>
      <c r="X101" s="166">
        <v>27300</v>
      </c>
      <c r="Y101" s="166">
        <v>27300</v>
      </c>
      <c r="Z101" s="166">
        <v>27300</v>
      </c>
      <c r="AA101" s="166">
        <v>27300</v>
      </c>
      <c r="AD101" s="165">
        <v>20719</v>
      </c>
      <c r="AE101" s="166">
        <v>650420.01</v>
      </c>
      <c r="AF101" s="166">
        <v>917500</v>
      </c>
      <c r="AG101" s="166">
        <v>193900</v>
      </c>
      <c r="AH101" s="166">
        <v>33700</v>
      </c>
      <c r="AI101" s="166">
        <v>33700</v>
      </c>
      <c r="AJ101" s="166">
        <v>33700</v>
      </c>
      <c r="AV101" s="165">
        <v>20523</v>
      </c>
      <c r="AW101" s="165">
        <v>10</v>
      </c>
      <c r="AX101" s="166">
        <v>2211313.7000000002</v>
      </c>
      <c r="AY101" s="166">
        <v>0</v>
      </c>
    </row>
    <row r="102" spans="2:51" x14ac:dyDescent="0.4">
      <c r="B102" s="165">
        <v>20720</v>
      </c>
      <c r="C102" s="166">
        <v>11337325.07</v>
      </c>
      <c r="D102" s="166">
        <v>11546200</v>
      </c>
      <c r="E102" s="166">
        <v>11389200</v>
      </c>
      <c r="F102" s="166">
        <v>11657500</v>
      </c>
      <c r="G102" s="166">
        <v>11942900</v>
      </c>
      <c r="H102" s="166">
        <v>11942900</v>
      </c>
      <c r="K102" s="165">
        <v>20720</v>
      </c>
      <c r="L102" s="166">
        <v>13404893.199999999</v>
      </c>
      <c r="M102" s="166">
        <v>13366500</v>
      </c>
      <c r="N102" s="166">
        <v>13675400</v>
      </c>
      <c r="O102" s="166">
        <v>13986700</v>
      </c>
      <c r="P102" s="166">
        <v>14202200</v>
      </c>
      <c r="Q102" s="166">
        <v>14269400</v>
      </c>
      <c r="T102" s="165">
        <v>20531</v>
      </c>
      <c r="U102" s="165">
        <v>31</v>
      </c>
      <c r="V102" s="166">
        <v>468668.49</v>
      </c>
      <c r="W102" s="166">
        <v>441800</v>
      </c>
      <c r="X102" s="166">
        <v>443200</v>
      </c>
      <c r="Y102" s="166">
        <v>442600</v>
      </c>
      <c r="Z102" s="166">
        <v>444000</v>
      </c>
      <c r="AA102" s="166">
        <v>443400</v>
      </c>
      <c r="AD102" s="165">
        <v>20720</v>
      </c>
      <c r="AE102" s="166">
        <v>1362555.06</v>
      </c>
      <c r="AF102" s="166">
        <v>839100</v>
      </c>
      <c r="AG102" s="166">
        <v>0</v>
      </c>
      <c r="AH102" s="166">
        <v>0</v>
      </c>
      <c r="AI102" s="166">
        <v>0</v>
      </c>
      <c r="AJ102" s="166">
        <v>0</v>
      </c>
      <c r="AV102" s="165">
        <v>20523</v>
      </c>
      <c r="AW102" s="165">
        <v>13</v>
      </c>
      <c r="AX102" s="166">
        <v>879221.42</v>
      </c>
      <c r="AY102" s="166">
        <v>921915.7</v>
      </c>
    </row>
    <row r="103" spans="2:51" x14ac:dyDescent="0.4">
      <c r="B103" s="165">
        <v>20721</v>
      </c>
      <c r="C103" s="166">
        <v>4681073.4000000004</v>
      </c>
      <c r="D103" s="166">
        <v>4252100</v>
      </c>
      <c r="E103" s="166">
        <v>4141200</v>
      </c>
      <c r="F103" s="166">
        <v>4315700</v>
      </c>
      <c r="G103" s="166">
        <v>4437800</v>
      </c>
      <c r="H103" s="166">
        <v>4473400</v>
      </c>
      <c r="K103" s="165">
        <v>20721</v>
      </c>
      <c r="L103" s="166">
        <v>4972693.9000000004</v>
      </c>
      <c r="M103" s="166">
        <v>4946000</v>
      </c>
      <c r="N103" s="166">
        <v>4974200</v>
      </c>
      <c r="O103" s="166">
        <v>5027200</v>
      </c>
      <c r="P103" s="166">
        <v>5046000</v>
      </c>
      <c r="Q103" s="166">
        <v>5087200</v>
      </c>
      <c r="T103" s="165">
        <v>20531</v>
      </c>
      <c r="U103" s="165">
        <v>33</v>
      </c>
      <c r="V103" s="166">
        <v>742050.02</v>
      </c>
      <c r="W103" s="166">
        <v>748800</v>
      </c>
      <c r="X103" s="166">
        <v>120000</v>
      </c>
      <c r="Y103" s="166">
        <v>120000</v>
      </c>
      <c r="Z103" s="166">
        <v>120000</v>
      </c>
      <c r="AA103" s="166">
        <v>120000</v>
      </c>
      <c r="AD103" s="165">
        <v>20721</v>
      </c>
      <c r="AE103" s="166">
        <v>1370992.48</v>
      </c>
      <c r="AF103" s="166">
        <v>1897700</v>
      </c>
      <c r="AG103" s="166">
        <v>53900</v>
      </c>
      <c r="AH103" s="166">
        <v>20000</v>
      </c>
      <c r="AI103" s="166">
        <v>20000</v>
      </c>
      <c r="AJ103" s="166">
        <v>16000</v>
      </c>
      <c r="AV103" s="165">
        <v>20527</v>
      </c>
      <c r="AW103" s="165">
        <v>10</v>
      </c>
      <c r="AX103" s="166">
        <v>8741804.4000000004</v>
      </c>
      <c r="AY103" s="166">
        <v>3138158.2</v>
      </c>
    </row>
    <row r="104" spans="2:51" x14ac:dyDescent="0.4">
      <c r="B104" s="165">
        <v>20722</v>
      </c>
      <c r="C104" s="166">
        <v>8611378.6799999997</v>
      </c>
      <c r="D104" s="166">
        <v>8279700</v>
      </c>
      <c r="E104" s="166">
        <v>8016400</v>
      </c>
      <c r="F104" s="166">
        <v>8060500</v>
      </c>
      <c r="G104" s="166">
        <v>8080400</v>
      </c>
      <c r="H104" s="166">
        <v>8074100</v>
      </c>
      <c r="K104" s="165">
        <v>20722</v>
      </c>
      <c r="L104" s="166">
        <v>9754501.4100000001</v>
      </c>
      <c r="M104" s="166">
        <v>9628700</v>
      </c>
      <c r="N104" s="166">
        <v>9588700</v>
      </c>
      <c r="O104" s="166">
        <v>9743000</v>
      </c>
      <c r="P104" s="166">
        <v>9843700</v>
      </c>
      <c r="Q104" s="166">
        <v>9911100</v>
      </c>
      <c r="T104" s="165">
        <v>20534</v>
      </c>
      <c r="U104" s="165">
        <v>31</v>
      </c>
      <c r="V104" s="166">
        <v>657484.12</v>
      </c>
      <c r="W104" s="166">
        <v>574400</v>
      </c>
      <c r="X104" s="166">
        <v>574400</v>
      </c>
      <c r="Y104" s="166">
        <v>574400</v>
      </c>
      <c r="Z104" s="166">
        <v>574400</v>
      </c>
      <c r="AA104" s="166">
        <v>574400</v>
      </c>
      <c r="AD104" s="165">
        <v>20722</v>
      </c>
      <c r="AE104" s="166">
        <v>720478.42</v>
      </c>
      <c r="AF104" s="166">
        <v>203100</v>
      </c>
      <c r="AG104" s="166">
        <v>0</v>
      </c>
      <c r="AH104" s="166">
        <v>0</v>
      </c>
      <c r="AI104" s="166">
        <v>0</v>
      </c>
      <c r="AJ104" s="166">
        <v>0</v>
      </c>
      <c r="AV104" s="165">
        <v>20527</v>
      </c>
      <c r="AW104" s="165">
        <v>11</v>
      </c>
      <c r="AX104" s="166">
        <v>7714</v>
      </c>
      <c r="AY104" s="166">
        <v>17508.75</v>
      </c>
    </row>
    <row r="105" spans="2:51" x14ac:dyDescent="0.4">
      <c r="B105" s="165">
        <v>20723</v>
      </c>
      <c r="C105" s="166">
        <v>4402367.7300000004</v>
      </c>
      <c r="D105" s="166">
        <v>4317400</v>
      </c>
      <c r="E105" s="166">
        <v>3533100</v>
      </c>
      <c r="F105" s="166">
        <v>3319500</v>
      </c>
      <c r="G105" s="166">
        <v>3417900</v>
      </c>
      <c r="H105" s="166">
        <v>3422600</v>
      </c>
      <c r="K105" s="165">
        <v>20723</v>
      </c>
      <c r="L105" s="166">
        <v>4563941.16</v>
      </c>
      <c r="M105" s="166">
        <v>4325700</v>
      </c>
      <c r="N105" s="166">
        <v>4212900</v>
      </c>
      <c r="O105" s="166">
        <v>4142000</v>
      </c>
      <c r="P105" s="166">
        <v>4176000</v>
      </c>
      <c r="Q105" s="166">
        <v>4204500</v>
      </c>
      <c r="T105" s="165">
        <v>20534</v>
      </c>
      <c r="U105" s="165">
        <v>33</v>
      </c>
      <c r="V105" s="166">
        <v>188439.28</v>
      </c>
      <c r="W105" s="166">
        <v>124300</v>
      </c>
      <c r="X105" s="166">
        <v>49300</v>
      </c>
      <c r="Y105" s="166">
        <v>49300</v>
      </c>
      <c r="Z105" s="166">
        <v>49300</v>
      </c>
      <c r="AA105" s="166">
        <v>49300</v>
      </c>
      <c r="AD105" s="165">
        <v>20723</v>
      </c>
      <c r="AE105" s="166">
        <v>1464191.95</v>
      </c>
      <c r="AF105" s="166">
        <v>424600</v>
      </c>
      <c r="AG105" s="166">
        <v>185600</v>
      </c>
      <c r="AH105" s="166">
        <v>31600</v>
      </c>
      <c r="AI105" s="166">
        <v>31600</v>
      </c>
      <c r="AJ105" s="166">
        <v>31600</v>
      </c>
      <c r="AV105" s="165">
        <v>20527</v>
      </c>
      <c r="AW105" s="165">
        <v>13</v>
      </c>
      <c r="AX105" s="166">
        <v>1130788.6100000001</v>
      </c>
      <c r="AY105" s="166">
        <v>719703.61</v>
      </c>
    </row>
    <row r="106" spans="2:51" x14ac:dyDescent="0.4">
      <c r="B106" s="165">
        <v>20724</v>
      </c>
      <c r="C106" s="166">
        <v>11622916.08</v>
      </c>
      <c r="D106" s="166">
        <v>10199300</v>
      </c>
      <c r="E106" s="166">
        <v>8808000</v>
      </c>
      <c r="F106" s="166">
        <v>8717500</v>
      </c>
      <c r="G106" s="166">
        <v>8726300</v>
      </c>
      <c r="H106" s="166">
        <v>8730200</v>
      </c>
      <c r="K106" s="165">
        <v>20724</v>
      </c>
      <c r="L106" s="166">
        <v>13576958.539999999</v>
      </c>
      <c r="M106" s="166">
        <v>13269400</v>
      </c>
      <c r="N106" s="166">
        <v>12432300</v>
      </c>
      <c r="O106" s="166">
        <v>12565600</v>
      </c>
      <c r="P106" s="166">
        <v>12607600</v>
      </c>
      <c r="Q106" s="166">
        <v>12640400</v>
      </c>
      <c r="T106" s="165">
        <v>20601</v>
      </c>
      <c r="U106" s="165">
        <v>31</v>
      </c>
      <c r="V106" s="166">
        <v>3743924.04</v>
      </c>
      <c r="W106" s="166">
        <v>3727500</v>
      </c>
      <c r="X106" s="166">
        <v>3761200</v>
      </c>
      <c r="Y106" s="166">
        <v>3795900</v>
      </c>
      <c r="Z106" s="166">
        <v>3779200</v>
      </c>
      <c r="AA106" s="166">
        <v>3796900</v>
      </c>
      <c r="AD106" s="165">
        <v>20724</v>
      </c>
      <c r="AE106" s="166">
        <v>4703671.83</v>
      </c>
      <c r="AF106" s="166">
        <v>2011700</v>
      </c>
      <c r="AG106" s="166">
        <v>36400</v>
      </c>
      <c r="AH106" s="166">
        <v>36400</v>
      </c>
      <c r="AI106" s="166">
        <v>36400</v>
      </c>
      <c r="AJ106" s="166">
        <v>36400</v>
      </c>
      <c r="AV106" s="165">
        <v>20530</v>
      </c>
      <c r="AW106" s="165">
        <v>10</v>
      </c>
      <c r="AX106" s="166">
        <v>1765488.46</v>
      </c>
      <c r="AY106" s="166">
        <v>0</v>
      </c>
    </row>
    <row r="107" spans="2:51" x14ac:dyDescent="0.4">
      <c r="B107" s="165">
        <v>20725</v>
      </c>
      <c r="C107" s="166">
        <v>23649447.27</v>
      </c>
      <c r="D107" s="166">
        <v>22359100</v>
      </c>
      <c r="E107" s="166">
        <v>21571200</v>
      </c>
      <c r="F107" s="166">
        <v>21571200</v>
      </c>
      <c r="G107" s="166">
        <v>21571200</v>
      </c>
      <c r="H107" s="166">
        <v>21556200</v>
      </c>
      <c r="K107" s="165">
        <v>20725</v>
      </c>
      <c r="L107" s="166">
        <v>29003100.09</v>
      </c>
      <c r="M107" s="166">
        <v>28568200</v>
      </c>
      <c r="N107" s="166">
        <v>28979400</v>
      </c>
      <c r="O107" s="166">
        <v>29072200</v>
      </c>
      <c r="P107" s="166">
        <v>29059300</v>
      </c>
      <c r="Q107" s="166">
        <v>29047500</v>
      </c>
      <c r="T107" s="165">
        <v>20601</v>
      </c>
      <c r="U107" s="165">
        <v>33</v>
      </c>
      <c r="V107" s="166">
        <v>340064.43</v>
      </c>
      <c r="W107" s="166">
        <v>381800</v>
      </c>
      <c r="X107" s="166">
        <v>50600</v>
      </c>
      <c r="Y107" s="166">
        <v>50400</v>
      </c>
      <c r="Z107" s="166">
        <v>50200</v>
      </c>
      <c r="AA107" s="166">
        <v>50000</v>
      </c>
      <c r="AD107" s="165">
        <v>20725</v>
      </c>
      <c r="AE107" s="166">
        <v>2168965.9500000002</v>
      </c>
      <c r="AF107" s="166">
        <v>2139000</v>
      </c>
      <c r="AG107" s="166">
        <v>126000</v>
      </c>
      <c r="AH107" s="166">
        <v>122000</v>
      </c>
      <c r="AI107" s="166">
        <v>122000</v>
      </c>
      <c r="AJ107" s="166">
        <v>122000</v>
      </c>
      <c r="AV107" s="165">
        <v>20530</v>
      </c>
      <c r="AW107" s="165">
        <v>13</v>
      </c>
      <c r="AX107" s="166">
        <v>4292905.49</v>
      </c>
      <c r="AY107" s="166">
        <v>1015358.84</v>
      </c>
    </row>
    <row r="108" spans="2:51" x14ac:dyDescent="0.4">
      <c r="B108" s="165">
        <v>20726</v>
      </c>
      <c r="C108" s="166">
        <v>6725447.9400000004</v>
      </c>
      <c r="D108" s="166">
        <v>7389800</v>
      </c>
      <c r="E108" s="166">
        <v>3000</v>
      </c>
      <c r="F108" s="166">
        <v>3000</v>
      </c>
      <c r="G108" s="166">
        <v>3000</v>
      </c>
      <c r="H108" s="166">
        <v>3000</v>
      </c>
      <c r="K108" s="165">
        <v>20726</v>
      </c>
      <c r="L108" s="166">
        <v>8242313.3799999999</v>
      </c>
      <c r="M108" s="166">
        <v>8625400</v>
      </c>
      <c r="N108" s="166">
        <v>3000</v>
      </c>
      <c r="O108" s="166">
        <v>3000</v>
      </c>
      <c r="P108" s="166">
        <v>3100</v>
      </c>
      <c r="Q108" s="166">
        <v>3000</v>
      </c>
      <c r="T108" s="165">
        <v>20602</v>
      </c>
      <c r="U108" s="165">
        <v>31</v>
      </c>
      <c r="V108" s="166">
        <v>242573.22</v>
      </c>
      <c r="W108" s="166">
        <v>213600</v>
      </c>
      <c r="X108" s="166">
        <v>217500</v>
      </c>
      <c r="Y108" s="166">
        <v>221400</v>
      </c>
      <c r="Z108" s="166">
        <v>225500</v>
      </c>
      <c r="AA108" s="166">
        <v>229700</v>
      </c>
      <c r="AD108" s="165">
        <v>20726</v>
      </c>
      <c r="AE108" s="166">
        <v>1332912.8500000001</v>
      </c>
      <c r="AF108" s="166">
        <v>1008600</v>
      </c>
      <c r="AG108" s="166">
        <v>20900</v>
      </c>
      <c r="AH108" s="166">
        <v>0</v>
      </c>
      <c r="AI108" s="166">
        <v>0</v>
      </c>
      <c r="AJ108" s="166">
        <v>0</v>
      </c>
      <c r="AV108" s="165">
        <v>20531</v>
      </c>
      <c r="AW108" s="165">
        <v>10</v>
      </c>
      <c r="AX108" s="166">
        <v>1189137.96</v>
      </c>
      <c r="AY108" s="166">
        <v>263898.26</v>
      </c>
    </row>
    <row r="109" spans="2:51" x14ac:dyDescent="0.4">
      <c r="B109" s="165">
        <v>20727</v>
      </c>
      <c r="C109" s="166">
        <v>12404735.16</v>
      </c>
      <c r="D109" s="166">
        <v>11766400</v>
      </c>
      <c r="E109" s="166">
        <v>11402200</v>
      </c>
      <c r="F109" s="166">
        <v>11671200</v>
      </c>
      <c r="G109" s="166">
        <v>11951600</v>
      </c>
      <c r="H109" s="166">
        <v>11951600</v>
      </c>
      <c r="K109" s="165">
        <v>20727</v>
      </c>
      <c r="L109" s="166">
        <v>14316349.539999999</v>
      </c>
      <c r="M109" s="166">
        <v>14200400</v>
      </c>
      <c r="N109" s="166">
        <v>14184800</v>
      </c>
      <c r="O109" s="166">
        <v>14342900</v>
      </c>
      <c r="P109" s="166">
        <v>14445300</v>
      </c>
      <c r="Q109" s="166">
        <v>14580200</v>
      </c>
      <c r="T109" s="165">
        <v>20602</v>
      </c>
      <c r="U109" s="165">
        <v>33</v>
      </c>
      <c r="V109" s="166">
        <v>205619.45</v>
      </c>
      <c r="W109" s="166">
        <v>252600</v>
      </c>
      <c r="X109" s="166">
        <v>11600</v>
      </c>
      <c r="Y109" s="166">
        <v>11700</v>
      </c>
      <c r="Z109" s="166">
        <v>12000</v>
      </c>
      <c r="AA109" s="166">
        <v>12300</v>
      </c>
      <c r="AD109" s="165">
        <v>20727</v>
      </c>
      <c r="AE109" s="166">
        <v>1078316.94</v>
      </c>
      <c r="AF109" s="166">
        <v>606400</v>
      </c>
      <c r="AG109" s="166">
        <v>752700</v>
      </c>
      <c r="AH109" s="166">
        <v>56800</v>
      </c>
      <c r="AI109" s="166">
        <v>56800</v>
      </c>
      <c r="AJ109" s="166">
        <v>56800</v>
      </c>
      <c r="AV109" s="165">
        <v>20531</v>
      </c>
      <c r="AW109" s="165">
        <v>13</v>
      </c>
      <c r="AX109" s="166">
        <v>109173.55</v>
      </c>
      <c r="AY109" s="166">
        <v>32800.81</v>
      </c>
    </row>
    <row r="110" spans="2:51" x14ac:dyDescent="0.4">
      <c r="B110" s="165">
        <v>20801</v>
      </c>
      <c r="C110" s="166">
        <v>10560728.34</v>
      </c>
      <c r="D110" s="166">
        <v>9016700</v>
      </c>
      <c r="E110" s="166">
        <v>8829500</v>
      </c>
      <c r="F110" s="166">
        <v>8926000</v>
      </c>
      <c r="G110" s="166">
        <v>8933000</v>
      </c>
      <c r="H110" s="166">
        <v>8913900</v>
      </c>
      <c r="K110" s="165">
        <v>20801</v>
      </c>
      <c r="L110" s="166">
        <v>11466117.439999999</v>
      </c>
      <c r="M110" s="166">
        <v>10384300</v>
      </c>
      <c r="N110" s="166">
        <v>10570400</v>
      </c>
      <c r="O110" s="166">
        <v>10808800</v>
      </c>
      <c r="P110" s="166">
        <v>10935300</v>
      </c>
      <c r="Q110" s="166">
        <v>11123000</v>
      </c>
      <c r="T110" s="165">
        <v>20603</v>
      </c>
      <c r="U110" s="165">
        <v>31</v>
      </c>
      <c r="V110" s="166">
        <v>365057.08</v>
      </c>
      <c r="W110" s="166">
        <v>387300</v>
      </c>
      <c r="X110" s="166">
        <v>387300</v>
      </c>
      <c r="Y110" s="166">
        <v>387300</v>
      </c>
      <c r="Z110" s="166">
        <v>387300</v>
      </c>
      <c r="AA110" s="166">
        <v>387300</v>
      </c>
      <c r="AD110" s="165">
        <v>20801</v>
      </c>
      <c r="AE110" s="166">
        <v>1022900.25</v>
      </c>
      <c r="AF110" s="166">
        <v>193400</v>
      </c>
      <c r="AG110" s="166">
        <v>80000</v>
      </c>
      <c r="AH110" s="166">
        <v>500</v>
      </c>
      <c r="AI110" s="166">
        <v>500</v>
      </c>
      <c r="AJ110" s="166">
        <v>500</v>
      </c>
      <c r="AV110" s="165">
        <v>20534</v>
      </c>
      <c r="AW110" s="165">
        <v>10</v>
      </c>
      <c r="AX110" s="166">
        <v>254693.01</v>
      </c>
      <c r="AY110" s="166">
        <v>0</v>
      </c>
    </row>
    <row r="111" spans="2:51" x14ac:dyDescent="0.4">
      <c r="B111" s="165">
        <v>20802</v>
      </c>
      <c r="C111" s="166">
        <v>2502893.7799999998</v>
      </c>
      <c r="D111" s="166">
        <v>2489200</v>
      </c>
      <c r="E111" s="166">
        <v>2179100</v>
      </c>
      <c r="F111" s="166">
        <v>1831200</v>
      </c>
      <c r="G111" s="166">
        <v>1827600</v>
      </c>
      <c r="H111" s="166">
        <v>1802100</v>
      </c>
      <c r="K111" s="165">
        <v>20802</v>
      </c>
      <c r="L111" s="166">
        <v>2734017.96</v>
      </c>
      <c r="M111" s="166">
        <v>2726400</v>
      </c>
      <c r="N111" s="166">
        <v>2630900</v>
      </c>
      <c r="O111" s="166">
        <v>2696300</v>
      </c>
      <c r="P111" s="166">
        <v>2667200</v>
      </c>
      <c r="Q111" s="166">
        <v>2648300</v>
      </c>
      <c r="T111" s="165">
        <v>20603</v>
      </c>
      <c r="U111" s="165">
        <v>33</v>
      </c>
      <c r="V111" s="166">
        <v>1382889.16</v>
      </c>
      <c r="W111" s="166">
        <v>104400</v>
      </c>
      <c r="X111" s="166">
        <v>99400</v>
      </c>
      <c r="Y111" s="166">
        <v>94700</v>
      </c>
      <c r="Z111" s="166">
        <v>90200</v>
      </c>
      <c r="AA111" s="166">
        <v>86000</v>
      </c>
      <c r="AD111" s="165">
        <v>20802</v>
      </c>
      <c r="AE111" s="166">
        <v>2382441.4500000002</v>
      </c>
      <c r="AF111" s="166">
        <v>380000</v>
      </c>
      <c r="AG111" s="166">
        <v>0</v>
      </c>
      <c r="AH111" s="166">
        <v>0</v>
      </c>
      <c r="AI111" s="166">
        <v>0</v>
      </c>
      <c r="AJ111" s="166">
        <v>0</v>
      </c>
      <c r="AV111" s="165">
        <v>20534</v>
      </c>
      <c r="AW111" s="165">
        <v>13</v>
      </c>
      <c r="AX111" s="166">
        <v>138615.76</v>
      </c>
      <c r="AY111" s="166">
        <v>1030536.02</v>
      </c>
    </row>
    <row r="112" spans="2:51" x14ac:dyDescent="0.4">
      <c r="B112" s="165">
        <v>20803</v>
      </c>
      <c r="C112" s="166">
        <v>12801402.25</v>
      </c>
      <c r="D112" s="166">
        <v>12191600</v>
      </c>
      <c r="E112" s="166">
        <v>12045100</v>
      </c>
      <c r="F112" s="166">
        <v>12038200</v>
      </c>
      <c r="G112" s="166">
        <v>12038800</v>
      </c>
      <c r="H112" s="166">
        <v>12031100</v>
      </c>
      <c r="K112" s="165">
        <v>20803</v>
      </c>
      <c r="L112" s="166">
        <v>14688596.51</v>
      </c>
      <c r="M112" s="166">
        <v>14703100</v>
      </c>
      <c r="N112" s="166">
        <v>14701500</v>
      </c>
      <c r="O112" s="166">
        <v>15009300</v>
      </c>
      <c r="P112" s="166">
        <v>15206600</v>
      </c>
      <c r="Q112" s="166">
        <v>15307900</v>
      </c>
      <c r="T112" s="165">
        <v>20604</v>
      </c>
      <c r="U112" s="165">
        <v>31</v>
      </c>
      <c r="V112" s="166">
        <v>726670.29</v>
      </c>
      <c r="W112" s="166">
        <v>706400</v>
      </c>
      <c r="X112" s="166">
        <v>708700</v>
      </c>
      <c r="Y112" s="166">
        <v>711700</v>
      </c>
      <c r="Z112" s="166">
        <v>712700</v>
      </c>
      <c r="AA112" s="166">
        <v>717100</v>
      </c>
      <c r="AD112" s="165">
        <v>20803</v>
      </c>
      <c r="AE112" s="166">
        <v>1631738.98</v>
      </c>
      <c r="AF112" s="166">
        <v>127600</v>
      </c>
      <c r="AG112" s="166">
        <v>32300</v>
      </c>
      <c r="AH112" s="166">
        <v>32300</v>
      </c>
      <c r="AI112" s="166">
        <v>32300</v>
      </c>
      <c r="AJ112" s="166">
        <v>32300</v>
      </c>
      <c r="AV112" s="165">
        <v>20601</v>
      </c>
      <c r="AW112" s="165">
        <v>10</v>
      </c>
      <c r="AX112" s="166">
        <v>1406749.48</v>
      </c>
      <c r="AY112" s="166">
        <v>0</v>
      </c>
    </row>
    <row r="113" spans="2:51" x14ac:dyDescent="0.4">
      <c r="B113" s="165">
        <v>20804</v>
      </c>
      <c r="C113" s="166">
        <v>7398064.1900000004</v>
      </c>
      <c r="D113" s="166">
        <v>6418100</v>
      </c>
      <c r="E113" s="166">
        <v>5951700</v>
      </c>
      <c r="F113" s="166">
        <v>5987700</v>
      </c>
      <c r="G113" s="166">
        <v>6008800</v>
      </c>
      <c r="H113" s="166">
        <v>6045500</v>
      </c>
      <c r="K113" s="165">
        <v>20804</v>
      </c>
      <c r="L113" s="166">
        <v>7262110.9500000002</v>
      </c>
      <c r="M113" s="166">
        <v>6796800</v>
      </c>
      <c r="N113" s="166">
        <v>6406800</v>
      </c>
      <c r="O113" s="166">
        <v>6441400</v>
      </c>
      <c r="P113" s="166">
        <v>6368500</v>
      </c>
      <c r="Q113" s="166">
        <v>6129900</v>
      </c>
      <c r="T113" s="165">
        <v>20604</v>
      </c>
      <c r="U113" s="165">
        <v>33</v>
      </c>
      <c r="V113" s="166">
        <v>390903.32</v>
      </c>
      <c r="W113" s="166">
        <v>299600</v>
      </c>
      <c r="X113" s="166">
        <v>140000</v>
      </c>
      <c r="Y113" s="166">
        <v>142000</v>
      </c>
      <c r="Z113" s="166">
        <v>144000</v>
      </c>
      <c r="AA113" s="166">
        <v>142000</v>
      </c>
      <c r="AD113" s="165">
        <v>20804</v>
      </c>
      <c r="AE113" s="166">
        <v>1375536.68</v>
      </c>
      <c r="AF113" s="166">
        <v>883400</v>
      </c>
      <c r="AG113" s="166">
        <v>60400</v>
      </c>
      <c r="AH113" s="166">
        <v>0</v>
      </c>
      <c r="AI113" s="166">
        <v>0</v>
      </c>
      <c r="AJ113" s="166">
        <v>0</v>
      </c>
      <c r="AV113" s="165">
        <v>20601</v>
      </c>
      <c r="AW113" s="165">
        <v>13</v>
      </c>
      <c r="AX113" s="166">
        <v>574395.18000000005</v>
      </c>
      <c r="AY113" s="166">
        <v>512186.02</v>
      </c>
    </row>
    <row r="114" spans="2:51" x14ac:dyDescent="0.4">
      <c r="B114" s="165">
        <v>20805</v>
      </c>
      <c r="C114" s="166">
        <v>4887525.28</v>
      </c>
      <c r="D114" s="166">
        <v>4462100</v>
      </c>
      <c r="E114" s="166">
        <v>4502600</v>
      </c>
      <c r="F114" s="166">
        <v>4548700</v>
      </c>
      <c r="G114" s="166">
        <v>4507100</v>
      </c>
      <c r="H114" s="166">
        <v>4430100</v>
      </c>
      <c r="K114" s="165">
        <v>20805</v>
      </c>
      <c r="L114" s="166">
        <v>7225796.25</v>
      </c>
      <c r="M114" s="166">
        <v>7154400</v>
      </c>
      <c r="N114" s="166">
        <v>7376300</v>
      </c>
      <c r="O114" s="166">
        <v>7392000</v>
      </c>
      <c r="P114" s="166">
        <v>7321100</v>
      </c>
      <c r="Q114" s="166">
        <v>7304100</v>
      </c>
      <c r="T114" s="165">
        <v>20605</v>
      </c>
      <c r="U114" s="165">
        <v>31</v>
      </c>
      <c r="V114" s="166">
        <v>313204.55</v>
      </c>
      <c r="W114" s="166">
        <v>295500</v>
      </c>
      <c r="X114" s="166">
        <v>299200</v>
      </c>
      <c r="Y114" s="166">
        <v>302800</v>
      </c>
      <c r="Z114" s="166">
        <v>306600</v>
      </c>
      <c r="AA114" s="166">
        <v>310100</v>
      </c>
      <c r="AD114" s="165">
        <v>20805</v>
      </c>
      <c r="AE114" s="166">
        <v>544395.62</v>
      </c>
      <c r="AF114" s="166">
        <v>1169600</v>
      </c>
      <c r="AG114" s="166">
        <v>912900</v>
      </c>
      <c r="AH114" s="166">
        <v>5000</v>
      </c>
      <c r="AI114" s="166">
        <v>4200</v>
      </c>
      <c r="AJ114" s="166">
        <v>0</v>
      </c>
      <c r="AV114" s="165">
        <v>20602</v>
      </c>
      <c r="AW114" s="165">
        <v>10</v>
      </c>
      <c r="AX114" s="166">
        <v>464485.41</v>
      </c>
      <c r="AY114" s="166">
        <v>23132.240000000002</v>
      </c>
    </row>
    <row r="115" spans="2:51" x14ac:dyDescent="0.4">
      <c r="B115" s="165">
        <v>20806</v>
      </c>
      <c r="C115" s="166">
        <v>4237538.76</v>
      </c>
      <c r="D115" s="166">
        <v>4130000</v>
      </c>
      <c r="E115" s="166">
        <v>3381300</v>
      </c>
      <c r="F115" s="166">
        <v>3392400</v>
      </c>
      <c r="G115" s="166">
        <v>3422000</v>
      </c>
      <c r="H115" s="166">
        <v>3280000</v>
      </c>
      <c r="K115" s="165">
        <v>20806</v>
      </c>
      <c r="L115" s="166">
        <v>4231854.91</v>
      </c>
      <c r="M115" s="166">
        <v>4200300</v>
      </c>
      <c r="N115" s="166">
        <v>4081700</v>
      </c>
      <c r="O115" s="166">
        <v>4186100</v>
      </c>
      <c r="P115" s="166">
        <v>4396400</v>
      </c>
      <c r="Q115" s="166">
        <v>4408200</v>
      </c>
      <c r="T115" s="165">
        <v>20605</v>
      </c>
      <c r="U115" s="165">
        <v>33</v>
      </c>
      <c r="V115" s="166">
        <v>514343.46</v>
      </c>
      <c r="W115" s="166">
        <v>93900</v>
      </c>
      <c r="X115" s="166">
        <v>87500</v>
      </c>
      <c r="Y115" s="166">
        <v>77800</v>
      </c>
      <c r="Z115" s="166">
        <v>68500</v>
      </c>
      <c r="AA115" s="166">
        <v>29900</v>
      </c>
      <c r="AD115" s="165">
        <v>20806</v>
      </c>
      <c r="AE115" s="166">
        <v>222066.78</v>
      </c>
      <c r="AF115" s="166">
        <v>158800</v>
      </c>
      <c r="AG115" s="166">
        <v>0</v>
      </c>
      <c r="AH115" s="166">
        <v>0</v>
      </c>
      <c r="AI115" s="166">
        <v>0</v>
      </c>
      <c r="AJ115" s="166">
        <v>0</v>
      </c>
      <c r="AV115" s="165">
        <v>20602</v>
      </c>
      <c r="AW115" s="165">
        <v>13</v>
      </c>
      <c r="AX115" s="166">
        <v>449166.97</v>
      </c>
      <c r="AY115" s="166">
        <v>574875.01</v>
      </c>
    </row>
    <row r="116" spans="2:51" x14ac:dyDescent="0.4">
      <c r="B116" s="165">
        <v>20807</v>
      </c>
      <c r="C116" s="166">
        <v>4110526.49</v>
      </c>
      <c r="D116" s="166">
        <v>3752000</v>
      </c>
      <c r="E116" s="166">
        <v>3857000</v>
      </c>
      <c r="F116" s="166">
        <v>3946800</v>
      </c>
      <c r="G116" s="166">
        <v>4041700</v>
      </c>
      <c r="H116" s="166">
        <v>4048900</v>
      </c>
      <c r="K116" s="165">
        <v>20807</v>
      </c>
      <c r="L116" s="166">
        <v>4153487.33</v>
      </c>
      <c r="M116" s="166">
        <v>3867600</v>
      </c>
      <c r="N116" s="166">
        <v>3968800</v>
      </c>
      <c r="O116" s="166">
        <v>4097800</v>
      </c>
      <c r="P116" s="166">
        <v>4176100</v>
      </c>
      <c r="Q116" s="166">
        <v>4181900</v>
      </c>
      <c r="T116" s="165">
        <v>20607</v>
      </c>
      <c r="U116" s="165">
        <v>31</v>
      </c>
      <c r="V116" s="166">
        <v>648644.88</v>
      </c>
      <c r="W116" s="166">
        <v>586600</v>
      </c>
      <c r="X116" s="166">
        <v>586600</v>
      </c>
      <c r="Y116" s="166">
        <v>586600</v>
      </c>
      <c r="Z116" s="166">
        <v>586600</v>
      </c>
      <c r="AA116" s="166">
        <v>586600</v>
      </c>
      <c r="AD116" s="165">
        <v>20807</v>
      </c>
      <c r="AE116" s="166">
        <v>148662.85999999999</v>
      </c>
      <c r="AF116" s="166">
        <v>578900</v>
      </c>
      <c r="AG116" s="166">
        <v>33500</v>
      </c>
      <c r="AH116" s="166">
        <v>33500</v>
      </c>
      <c r="AI116" s="166">
        <v>3500</v>
      </c>
      <c r="AJ116" s="166">
        <v>3500</v>
      </c>
      <c r="AV116" s="165">
        <v>20603</v>
      </c>
      <c r="AW116" s="165">
        <v>10</v>
      </c>
      <c r="AX116" s="166">
        <v>616943.63</v>
      </c>
      <c r="AY116" s="166">
        <v>0</v>
      </c>
    </row>
    <row r="117" spans="2:51" x14ac:dyDescent="0.4">
      <c r="B117" s="165">
        <v>20808</v>
      </c>
      <c r="C117" s="166">
        <v>7606532.3300000001</v>
      </c>
      <c r="D117" s="166">
        <v>6890800</v>
      </c>
      <c r="E117" s="166">
        <v>5689700</v>
      </c>
      <c r="F117" s="166">
        <v>5705600</v>
      </c>
      <c r="G117" s="166">
        <v>5773200</v>
      </c>
      <c r="H117" s="166">
        <v>5823700</v>
      </c>
      <c r="K117" s="165">
        <v>20808</v>
      </c>
      <c r="L117" s="166">
        <v>9028314.8300000001</v>
      </c>
      <c r="M117" s="166">
        <v>8414800</v>
      </c>
      <c r="N117" s="166">
        <v>8176100</v>
      </c>
      <c r="O117" s="166">
        <v>8386400</v>
      </c>
      <c r="P117" s="166">
        <v>8439700</v>
      </c>
      <c r="Q117" s="166">
        <v>8504600</v>
      </c>
      <c r="T117" s="165">
        <v>20607</v>
      </c>
      <c r="U117" s="165">
        <v>33</v>
      </c>
      <c r="V117" s="166">
        <v>699123.63</v>
      </c>
      <c r="W117" s="166">
        <v>154200</v>
      </c>
      <c r="X117" s="166">
        <v>114300</v>
      </c>
      <c r="Y117" s="166">
        <v>70800</v>
      </c>
      <c r="Z117" s="166">
        <v>28000</v>
      </c>
      <c r="AA117" s="166">
        <v>28000</v>
      </c>
      <c r="AD117" s="165">
        <v>20808</v>
      </c>
      <c r="AE117" s="166">
        <v>4126036.62</v>
      </c>
      <c r="AF117" s="166">
        <v>3375200</v>
      </c>
      <c r="AG117" s="166">
        <v>48500</v>
      </c>
      <c r="AH117" s="166">
        <v>48500</v>
      </c>
      <c r="AI117" s="166">
        <v>49000</v>
      </c>
      <c r="AJ117" s="166">
        <v>49500</v>
      </c>
      <c r="AV117" s="165">
        <v>20603</v>
      </c>
      <c r="AW117" s="165">
        <v>13</v>
      </c>
      <c r="AX117" s="166">
        <v>901892.91</v>
      </c>
      <c r="AY117" s="166">
        <v>608690.59</v>
      </c>
    </row>
    <row r="118" spans="2:51" x14ac:dyDescent="0.4">
      <c r="B118" s="165">
        <v>20810</v>
      </c>
      <c r="C118" s="166">
        <v>3241847.09</v>
      </c>
      <c r="D118" s="166">
        <v>3038100</v>
      </c>
      <c r="E118" s="166">
        <v>2734800</v>
      </c>
      <c r="F118" s="166">
        <v>2695400</v>
      </c>
      <c r="G118" s="166">
        <v>2747300</v>
      </c>
      <c r="H118" s="166">
        <v>3551300</v>
      </c>
      <c r="K118" s="165">
        <v>20810</v>
      </c>
      <c r="L118" s="166">
        <v>3009358.29</v>
      </c>
      <c r="M118" s="166">
        <v>3339000</v>
      </c>
      <c r="N118" s="166">
        <v>3088000</v>
      </c>
      <c r="O118" s="166">
        <v>3111000</v>
      </c>
      <c r="P118" s="166">
        <v>3186600</v>
      </c>
      <c r="Q118" s="166">
        <v>3215300</v>
      </c>
      <c r="T118" s="165">
        <v>20608</v>
      </c>
      <c r="U118" s="165">
        <v>31</v>
      </c>
      <c r="V118" s="166">
        <v>1017557.4</v>
      </c>
      <c r="W118" s="166">
        <v>942700</v>
      </c>
      <c r="X118" s="166">
        <v>983900</v>
      </c>
      <c r="Y118" s="166">
        <v>1008400</v>
      </c>
      <c r="Z118" s="166">
        <v>1033500</v>
      </c>
      <c r="AA118" s="166">
        <v>1053000</v>
      </c>
      <c r="AD118" s="165">
        <v>20810</v>
      </c>
      <c r="AE118" s="166">
        <v>594344.04</v>
      </c>
      <c r="AF118" s="166">
        <v>2031700</v>
      </c>
      <c r="AG118" s="166">
        <v>910000</v>
      </c>
      <c r="AH118" s="166">
        <v>606000</v>
      </c>
      <c r="AI118" s="166">
        <v>606000</v>
      </c>
      <c r="AJ118" s="166">
        <v>601000</v>
      </c>
      <c r="AV118" s="165">
        <v>20604</v>
      </c>
      <c r="AW118" s="165">
        <v>10</v>
      </c>
      <c r="AX118" s="166">
        <v>621952.06999999995</v>
      </c>
      <c r="AY118" s="166">
        <v>876.8</v>
      </c>
    </row>
    <row r="119" spans="2:51" x14ac:dyDescent="0.4">
      <c r="B119" s="165">
        <v>20812</v>
      </c>
      <c r="C119" s="166">
        <v>3459819.32</v>
      </c>
      <c r="D119" s="166">
        <v>3532100</v>
      </c>
      <c r="E119" s="166">
        <v>3076500</v>
      </c>
      <c r="F119" s="166">
        <v>3045000</v>
      </c>
      <c r="G119" s="166">
        <v>3116100</v>
      </c>
      <c r="H119" s="166">
        <v>3153900</v>
      </c>
      <c r="K119" s="165">
        <v>20812</v>
      </c>
      <c r="L119" s="166">
        <v>3658821.5</v>
      </c>
      <c r="M119" s="166">
        <v>3532500</v>
      </c>
      <c r="N119" s="166">
        <v>3557000</v>
      </c>
      <c r="O119" s="166">
        <v>3587600</v>
      </c>
      <c r="P119" s="166">
        <v>3625100</v>
      </c>
      <c r="Q119" s="166">
        <v>3657200</v>
      </c>
      <c r="T119" s="165">
        <v>20608</v>
      </c>
      <c r="U119" s="165">
        <v>33</v>
      </c>
      <c r="V119" s="166">
        <v>431222.45</v>
      </c>
      <c r="W119" s="166">
        <v>471800</v>
      </c>
      <c r="X119" s="166">
        <v>151000</v>
      </c>
      <c r="Y119" s="166">
        <v>151500</v>
      </c>
      <c r="Z119" s="166">
        <v>142000</v>
      </c>
      <c r="AA119" s="166">
        <v>132500</v>
      </c>
      <c r="AD119" s="165">
        <v>20812</v>
      </c>
      <c r="AE119" s="166">
        <v>753652.57</v>
      </c>
      <c r="AF119" s="166">
        <v>1541300</v>
      </c>
      <c r="AG119" s="166">
        <v>14500</v>
      </c>
      <c r="AH119" s="166">
        <v>14500</v>
      </c>
      <c r="AI119" s="166">
        <v>14500</v>
      </c>
      <c r="AJ119" s="166">
        <v>14500</v>
      </c>
      <c r="AV119" s="165">
        <v>20604</v>
      </c>
      <c r="AW119" s="165">
        <v>13</v>
      </c>
      <c r="AX119" s="166">
        <v>540147.9</v>
      </c>
      <c r="AY119" s="166">
        <v>948028.7</v>
      </c>
    </row>
    <row r="120" spans="2:51" x14ac:dyDescent="0.4">
      <c r="B120" s="165">
        <v>20813</v>
      </c>
      <c r="C120" s="166">
        <v>12137146.300000001</v>
      </c>
      <c r="D120" s="166">
        <v>11493400</v>
      </c>
      <c r="E120" s="166">
        <v>11580700</v>
      </c>
      <c r="F120" s="166">
        <v>11488200</v>
      </c>
      <c r="G120" s="166">
        <v>11799900</v>
      </c>
      <c r="H120" s="166">
        <v>12028100</v>
      </c>
      <c r="K120" s="165">
        <v>20813</v>
      </c>
      <c r="L120" s="166">
        <v>12690907.74</v>
      </c>
      <c r="M120" s="166">
        <v>12880700</v>
      </c>
      <c r="N120" s="166">
        <v>12998000</v>
      </c>
      <c r="O120" s="166">
        <v>13297900</v>
      </c>
      <c r="P120" s="166">
        <v>13405200</v>
      </c>
      <c r="Q120" s="166">
        <v>13516500</v>
      </c>
      <c r="T120" s="165">
        <v>20609</v>
      </c>
      <c r="U120" s="165">
        <v>31</v>
      </c>
      <c r="V120" s="166">
        <v>674079.81</v>
      </c>
      <c r="W120" s="166">
        <v>676300</v>
      </c>
      <c r="X120" s="166">
        <v>696500</v>
      </c>
      <c r="Y120" s="166">
        <v>717300</v>
      </c>
      <c r="Z120" s="166">
        <v>739100</v>
      </c>
      <c r="AA120" s="166">
        <v>761200</v>
      </c>
      <c r="AD120" s="165">
        <v>20813</v>
      </c>
      <c r="AE120" s="166">
        <v>2292795.54</v>
      </c>
      <c r="AF120" s="166">
        <v>418500</v>
      </c>
      <c r="AG120" s="166">
        <v>75500</v>
      </c>
      <c r="AH120" s="166">
        <v>75500</v>
      </c>
      <c r="AI120" s="166">
        <v>76700</v>
      </c>
      <c r="AJ120" s="166">
        <v>77900</v>
      </c>
      <c r="AV120" s="165">
        <v>20605</v>
      </c>
      <c r="AW120" s="165">
        <v>10</v>
      </c>
      <c r="AX120" s="166">
        <v>637342.28</v>
      </c>
      <c r="AY120" s="166">
        <v>4075</v>
      </c>
    </row>
    <row r="121" spans="2:51" x14ac:dyDescent="0.4">
      <c r="B121" s="165">
        <v>20815</v>
      </c>
      <c r="C121" s="166">
        <v>4964961.67</v>
      </c>
      <c r="D121" s="166">
        <v>4771800</v>
      </c>
      <c r="E121" s="166">
        <v>4257100</v>
      </c>
      <c r="F121" s="166">
        <v>4257100</v>
      </c>
      <c r="G121" s="166">
        <v>4266100</v>
      </c>
      <c r="H121" s="166">
        <v>4175600</v>
      </c>
      <c r="K121" s="165">
        <v>20815</v>
      </c>
      <c r="L121" s="166">
        <v>4601643.37</v>
      </c>
      <c r="M121" s="166">
        <v>5268600</v>
      </c>
      <c r="N121" s="166">
        <v>4573200</v>
      </c>
      <c r="O121" s="166">
        <v>4610100</v>
      </c>
      <c r="P121" s="166">
        <v>4640900</v>
      </c>
      <c r="Q121" s="166">
        <v>4658000</v>
      </c>
      <c r="T121" s="165">
        <v>20609</v>
      </c>
      <c r="U121" s="165">
        <v>33</v>
      </c>
      <c r="V121" s="166">
        <v>1165414.6200000001</v>
      </c>
      <c r="W121" s="166">
        <v>1024900</v>
      </c>
      <c r="X121" s="166">
        <v>71700</v>
      </c>
      <c r="Y121" s="166">
        <v>73400</v>
      </c>
      <c r="Z121" s="166">
        <v>75200</v>
      </c>
      <c r="AA121" s="166">
        <v>63000</v>
      </c>
      <c r="AD121" s="165">
        <v>20815</v>
      </c>
      <c r="AE121" s="166">
        <v>443130.14</v>
      </c>
      <c r="AF121" s="166">
        <v>894800</v>
      </c>
      <c r="AG121" s="166">
        <v>63500</v>
      </c>
      <c r="AH121" s="166">
        <v>63500</v>
      </c>
      <c r="AI121" s="166">
        <v>72500</v>
      </c>
      <c r="AJ121" s="166">
        <v>2000</v>
      </c>
      <c r="AV121" s="165">
        <v>20605</v>
      </c>
      <c r="AW121" s="165">
        <v>13</v>
      </c>
      <c r="AX121" s="166">
        <v>423523.69</v>
      </c>
      <c r="AY121" s="166">
        <v>592263.87</v>
      </c>
    </row>
    <row r="122" spans="2:51" x14ac:dyDescent="0.4">
      <c r="B122" s="165">
        <v>20817</v>
      </c>
      <c r="C122" s="166">
        <v>26747542.870000001</v>
      </c>
      <c r="D122" s="166">
        <v>25404200</v>
      </c>
      <c r="E122" s="166">
        <v>24459000</v>
      </c>
      <c r="F122" s="166">
        <v>24798700</v>
      </c>
      <c r="G122" s="166">
        <v>25059700</v>
      </c>
      <c r="H122" s="166">
        <v>24752700</v>
      </c>
      <c r="K122" s="165">
        <v>20817</v>
      </c>
      <c r="L122" s="166">
        <v>34369288.359999999</v>
      </c>
      <c r="M122" s="166">
        <v>32519600</v>
      </c>
      <c r="N122" s="166">
        <v>31738100</v>
      </c>
      <c r="O122" s="166">
        <v>32293300</v>
      </c>
      <c r="P122" s="166">
        <v>32482900</v>
      </c>
      <c r="Q122" s="166">
        <v>30371900</v>
      </c>
      <c r="T122" s="165">
        <v>20610</v>
      </c>
      <c r="U122" s="165">
        <v>31</v>
      </c>
      <c r="V122" s="166">
        <v>816359.95</v>
      </c>
      <c r="W122" s="166">
        <v>817100</v>
      </c>
      <c r="X122" s="166">
        <v>823200</v>
      </c>
      <c r="Y122" s="166">
        <v>829500</v>
      </c>
      <c r="Z122" s="166">
        <v>835800</v>
      </c>
      <c r="AA122" s="166">
        <v>842200</v>
      </c>
      <c r="AD122" s="165">
        <v>20817</v>
      </c>
      <c r="AE122" s="166">
        <v>3122322.52</v>
      </c>
      <c r="AF122" s="166">
        <v>1321900</v>
      </c>
      <c r="AG122" s="166">
        <v>1127800</v>
      </c>
      <c r="AH122" s="166">
        <v>938700</v>
      </c>
      <c r="AI122" s="166">
        <v>881300</v>
      </c>
      <c r="AJ122" s="166">
        <v>787100</v>
      </c>
      <c r="AV122" s="165">
        <v>20607</v>
      </c>
      <c r="AW122" s="165">
        <v>10</v>
      </c>
      <c r="AX122" s="166">
        <v>920242.7</v>
      </c>
      <c r="AY122" s="166">
        <v>142250</v>
      </c>
    </row>
    <row r="123" spans="2:51" x14ac:dyDescent="0.4">
      <c r="B123" s="165">
        <v>20901</v>
      </c>
      <c r="C123" s="166">
        <v>8707906.7300000004</v>
      </c>
      <c r="D123" s="166">
        <v>8158800</v>
      </c>
      <c r="E123" s="166">
        <v>8081300</v>
      </c>
      <c r="F123" s="166">
        <v>8305300</v>
      </c>
      <c r="G123" s="166">
        <v>8521000</v>
      </c>
      <c r="H123" s="166">
        <v>8097000</v>
      </c>
      <c r="K123" s="165">
        <v>20901</v>
      </c>
      <c r="L123" s="166">
        <v>11997999.98</v>
      </c>
      <c r="M123" s="166">
        <v>10657100</v>
      </c>
      <c r="N123" s="166">
        <v>10482700</v>
      </c>
      <c r="O123" s="166">
        <v>10595100</v>
      </c>
      <c r="P123" s="166">
        <v>10552300</v>
      </c>
      <c r="Q123" s="166">
        <v>10578000</v>
      </c>
      <c r="T123" s="165">
        <v>20610</v>
      </c>
      <c r="U123" s="165">
        <v>33</v>
      </c>
      <c r="V123" s="166">
        <v>154049</v>
      </c>
      <c r="W123" s="166">
        <v>470500</v>
      </c>
      <c r="X123" s="166">
        <v>9100</v>
      </c>
      <c r="Y123" s="166">
        <v>84200</v>
      </c>
      <c r="Z123" s="166">
        <v>9300</v>
      </c>
      <c r="AA123" s="166">
        <v>9400</v>
      </c>
      <c r="AD123" s="165">
        <v>20901</v>
      </c>
      <c r="AE123" s="166">
        <v>790932.79</v>
      </c>
      <c r="AF123" s="166">
        <v>1020800</v>
      </c>
      <c r="AG123" s="166">
        <v>46500</v>
      </c>
      <c r="AH123" s="166">
        <v>0</v>
      </c>
      <c r="AI123" s="166">
        <v>0</v>
      </c>
      <c r="AJ123" s="166">
        <v>0</v>
      </c>
      <c r="AV123" s="165">
        <v>20607</v>
      </c>
      <c r="AW123" s="165">
        <v>13</v>
      </c>
      <c r="AX123" s="166">
        <v>495548.55</v>
      </c>
      <c r="AY123" s="166">
        <v>440959.13</v>
      </c>
    </row>
    <row r="124" spans="2:51" x14ac:dyDescent="0.4">
      <c r="B124" s="165">
        <v>20905</v>
      </c>
      <c r="C124" s="166">
        <v>6495419.29</v>
      </c>
      <c r="D124" s="166">
        <v>6606100</v>
      </c>
      <c r="E124" s="166">
        <v>5697300</v>
      </c>
      <c r="F124" s="166">
        <v>5700000</v>
      </c>
      <c r="G124" s="166">
        <v>5701600</v>
      </c>
      <c r="H124" s="166">
        <v>5689200</v>
      </c>
      <c r="K124" s="165">
        <v>20905</v>
      </c>
      <c r="L124" s="166">
        <v>8522854.5299999993</v>
      </c>
      <c r="M124" s="166">
        <v>8414000</v>
      </c>
      <c r="N124" s="166">
        <v>7537100</v>
      </c>
      <c r="O124" s="166">
        <v>7643100</v>
      </c>
      <c r="P124" s="166">
        <v>7689100</v>
      </c>
      <c r="Q124" s="166">
        <v>7731800</v>
      </c>
      <c r="T124" s="165">
        <v>20611</v>
      </c>
      <c r="U124" s="165">
        <v>31</v>
      </c>
      <c r="V124" s="166">
        <v>448155.81</v>
      </c>
      <c r="W124" s="166">
        <v>436000</v>
      </c>
      <c r="X124" s="166">
        <v>436000</v>
      </c>
      <c r="Y124" s="166">
        <v>436000</v>
      </c>
      <c r="Z124" s="166">
        <v>436000</v>
      </c>
      <c r="AA124" s="166">
        <v>436000</v>
      </c>
      <c r="AD124" s="165">
        <v>20905</v>
      </c>
      <c r="AE124" s="166">
        <v>1328419.33</v>
      </c>
      <c r="AF124" s="166">
        <v>645200</v>
      </c>
      <c r="AG124" s="166">
        <v>102400</v>
      </c>
      <c r="AH124" s="166">
        <v>101400</v>
      </c>
      <c r="AI124" s="166">
        <v>100400</v>
      </c>
      <c r="AJ124" s="166">
        <v>15400</v>
      </c>
      <c r="AV124" s="165">
        <v>20608</v>
      </c>
      <c r="AW124" s="165">
        <v>10</v>
      </c>
      <c r="AX124" s="166">
        <v>1131624.4099999999</v>
      </c>
      <c r="AY124" s="166">
        <v>328036.82</v>
      </c>
    </row>
    <row r="125" spans="2:51" x14ac:dyDescent="0.4">
      <c r="B125" s="165">
        <v>20909</v>
      </c>
      <c r="C125" s="166">
        <v>7995708.2699999996</v>
      </c>
      <c r="D125" s="166">
        <v>6931500</v>
      </c>
      <c r="E125" s="166">
        <v>6735300</v>
      </c>
      <c r="F125" s="166">
        <v>6792000</v>
      </c>
      <c r="G125" s="166">
        <v>6928400</v>
      </c>
      <c r="H125" s="166">
        <v>6799800</v>
      </c>
      <c r="K125" s="165">
        <v>20909</v>
      </c>
      <c r="L125" s="166">
        <v>7628305.0999999996</v>
      </c>
      <c r="M125" s="166">
        <v>7455600</v>
      </c>
      <c r="N125" s="166">
        <v>7507100</v>
      </c>
      <c r="O125" s="166">
        <v>7711800</v>
      </c>
      <c r="P125" s="166">
        <v>7731900</v>
      </c>
      <c r="Q125" s="166">
        <v>7874900</v>
      </c>
      <c r="T125" s="165">
        <v>20611</v>
      </c>
      <c r="U125" s="165">
        <v>33</v>
      </c>
      <c r="V125" s="166">
        <v>681931.17</v>
      </c>
      <c r="W125" s="166">
        <v>355700</v>
      </c>
      <c r="X125" s="166">
        <v>55700</v>
      </c>
      <c r="Y125" s="166">
        <v>55700</v>
      </c>
      <c r="Z125" s="166">
        <v>55700</v>
      </c>
      <c r="AA125" s="166">
        <v>55700</v>
      </c>
      <c r="AD125" s="165">
        <v>20909</v>
      </c>
      <c r="AE125" s="166">
        <v>758150.02</v>
      </c>
      <c r="AF125" s="166">
        <v>78200</v>
      </c>
      <c r="AG125" s="166">
        <v>415000</v>
      </c>
      <c r="AH125" s="166">
        <v>15000</v>
      </c>
      <c r="AI125" s="166">
        <v>15000</v>
      </c>
      <c r="AJ125" s="166">
        <v>6000</v>
      </c>
      <c r="AV125" s="165">
        <v>20608</v>
      </c>
      <c r="AW125" s="165">
        <v>13</v>
      </c>
      <c r="AX125" s="166">
        <v>1047241.48</v>
      </c>
      <c r="AY125" s="166">
        <v>1045156.87</v>
      </c>
    </row>
    <row r="126" spans="2:51" x14ac:dyDescent="0.4">
      <c r="B126" s="165">
        <v>20911</v>
      </c>
      <c r="C126" s="166">
        <v>2979376.31</v>
      </c>
      <c r="D126" s="166">
        <v>3719800</v>
      </c>
      <c r="E126" s="166">
        <v>2681900</v>
      </c>
      <c r="F126" s="166">
        <v>2702100</v>
      </c>
      <c r="G126" s="166">
        <v>2692000</v>
      </c>
      <c r="H126" s="166">
        <v>2716900</v>
      </c>
      <c r="K126" s="165">
        <v>20911</v>
      </c>
      <c r="L126" s="166">
        <v>3155248.96</v>
      </c>
      <c r="M126" s="166">
        <v>3590700</v>
      </c>
      <c r="N126" s="166">
        <v>2680300</v>
      </c>
      <c r="O126" s="166">
        <v>2747500</v>
      </c>
      <c r="P126" s="166">
        <v>2811100</v>
      </c>
      <c r="Q126" s="166">
        <v>2831900</v>
      </c>
      <c r="T126" s="165">
        <v>20613</v>
      </c>
      <c r="U126" s="165">
        <v>31</v>
      </c>
      <c r="V126" s="166">
        <v>222537.49</v>
      </c>
      <c r="W126" s="166">
        <v>191900</v>
      </c>
      <c r="X126" s="166">
        <v>83600</v>
      </c>
      <c r="Y126" s="166">
        <v>83600</v>
      </c>
      <c r="Z126" s="166">
        <v>84900</v>
      </c>
      <c r="AA126" s="166">
        <v>16200</v>
      </c>
      <c r="AD126" s="165">
        <v>20911</v>
      </c>
      <c r="AE126" s="166">
        <v>437755.46</v>
      </c>
      <c r="AF126" s="166">
        <v>198300</v>
      </c>
      <c r="AG126" s="166">
        <v>1100</v>
      </c>
      <c r="AH126" s="166">
        <v>1100</v>
      </c>
      <c r="AI126" s="166">
        <v>2400</v>
      </c>
      <c r="AJ126" s="166">
        <v>1200</v>
      </c>
      <c r="AV126" s="165">
        <v>20609</v>
      </c>
      <c r="AW126" s="165">
        <v>10</v>
      </c>
      <c r="AX126" s="166">
        <v>3483782.44</v>
      </c>
      <c r="AY126" s="166">
        <v>32975.760000000002</v>
      </c>
    </row>
    <row r="127" spans="2:51" x14ac:dyDescent="0.4">
      <c r="B127" s="165">
        <v>20912</v>
      </c>
      <c r="C127" s="166">
        <v>4851333.25</v>
      </c>
      <c r="D127" s="166">
        <v>4566800</v>
      </c>
      <c r="E127" s="166">
        <v>4271100</v>
      </c>
      <c r="F127" s="166">
        <v>4276400</v>
      </c>
      <c r="G127" s="166">
        <v>4277700</v>
      </c>
      <c r="H127" s="166">
        <v>4266800</v>
      </c>
      <c r="K127" s="165">
        <v>20912</v>
      </c>
      <c r="L127" s="166">
        <v>4884406.28</v>
      </c>
      <c r="M127" s="166">
        <v>4600200</v>
      </c>
      <c r="N127" s="166">
        <v>4568300</v>
      </c>
      <c r="O127" s="166">
        <v>4572800</v>
      </c>
      <c r="P127" s="166">
        <v>4535300</v>
      </c>
      <c r="Q127" s="166">
        <v>4555400</v>
      </c>
      <c r="T127" s="165">
        <v>20613</v>
      </c>
      <c r="U127" s="165">
        <v>33</v>
      </c>
      <c r="V127" s="166">
        <v>444942.31</v>
      </c>
      <c r="W127" s="166">
        <v>159000</v>
      </c>
      <c r="X127" s="166">
        <v>44200</v>
      </c>
      <c r="Y127" s="166">
        <v>44600</v>
      </c>
      <c r="Z127" s="166">
        <v>45500</v>
      </c>
      <c r="AA127" s="166">
        <v>0</v>
      </c>
      <c r="AD127" s="165">
        <v>20912</v>
      </c>
      <c r="AE127" s="166">
        <v>3576666.57</v>
      </c>
      <c r="AF127" s="166">
        <v>311300</v>
      </c>
      <c r="AG127" s="166">
        <v>40000</v>
      </c>
      <c r="AH127" s="166">
        <v>40000</v>
      </c>
      <c r="AI127" s="166">
        <v>40000</v>
      </c>
      <c r="AJ127" s="166">
        <v>40000</v>
      </c>
      <c r="AV127" s="165">
        <v>20609</v>
      </c>
      <c r="AW127" s="165">
        <v>13</v>
      </c>
      <c r="AX127" s="166">
        <v>1127312</v>
      </c>
      <c r="AY127" s="166">
        <v>783340.74</v>
      </c>
    </row>
    <row r="128" spans="2:51" x14ac:dyDescent="0.4">
      <c r="B128" s="165">
        <v>20913</v>
      </c>
      <c r="C128" s="166">
        <v>24969418.030000001</v>
      </c>
      <c r="D128" s="166">
        <v>23505000</v>
      </c>
      <c r="E128" s="166">
        <v>21192500</v>
      </c>
      <c r="F128" s="166">
        <v>21258600</v>
      </c>
      <c r="G128" s="166">
        <v>21192500</v>
      </c>
      <c r="H128" s="166">
        <v>21233600</v>
      </c>
      <c r="K128" s="165">
        <v>20913</v>
      </c>
      <c r="L128" s="166">
        <v>29859479.640000001</v>
      </c>
      <c r="M128" s="166">
        <v>28356400</v>
      </c>
      <c r="N128" s="166">
        <v>27358800</v>
      </c>
      <c r="O128" s="166">
        <v>27333600</v>
      </c>
      <c r="P128" s="166">
        <v>27300700</v>
      </c>
      <c r="Q128" s="166">
        <v>27721800</v>
      </c>
      <c r="T128" s="165">
        <v>20616</v>
      </c>
      <c r="U128" s="165">
        <v>31</v>
      </c>
      <c r="V128" s="166">
        <v>548901.47</v>
      </c>
      <c r="W128" s="166">
        <v>565100</v>
      </c>
      <c r="X128" s="166">
        <v>591200</v>
      </c>
      <c r="Y128" s="166">
        <v>596700</v>
      </c>
      <c r="Z128" s="166">
        <v>602200</v>
      </c>
      <c r="AA128" s="166">
        <v>607600</v>
      </c>
      <c r="AD128" s="165">
        <v>20913</v>
      </c>
      <c r="AE128" s="166">
        <v>2312969.2999999998</v>
      </c>
      <c r="AF128" s="166">
        <v>2267600</v>
      </c>
      <c r="AG128" s="166">
        <v>891500</v>
      </c>
      <c r="AH128" s="166">
        <v>884800</v>
      </c>
      <c r="AI128" s="166">
        <v>691500</v>
      </c>
      <c r="AJ128" s="166">
        <v>691500</v>
      </c>
      <c r="AV128" s="165">
        <v>20610</v>
      </c>
      <c r="AW128" s="165">
        <v>10</v>
      </c>
      <c r="AX128" s="166">
        <v>461714.09</v>
      </c>
      <c r="AY128" s="166">
        <v>0</v>
      </c>
    </row>
    <row r="129" spans="2:51" x14ac:dyDescent="0.4">
      <c r="B129" s="165">
        <v>20914</v>
      </c>
      <c r="C129" s="166">
        <v>5207603.6900000004</v>
      </c>
      <c r="D129" s="166">
        <v>4745400</v>
      </c>
      <c r="E129" s="166">
        <v>4358000</v>
      </c>
      <c r="F129" s="166">
        <v>4394400</v>
      </c>
      <c r="G129" s="166">
        <v>4482300</v>
      </c>
      <c r="H129" s="166">
        <v>4469900</v>
      </c>
      <c r="K129" s="165">
        <v>20914</v>
      </c>
      <c r="L129" s="166">
        <v>5854552.9299999997</v>
      </c>
      <c r="M129" s="166">
        <v>5236700</v>
      </c>
      <c r="N129" s="166">
        <v>5055200</v>
      </c>
      <c r="O129" s="166">
        <v>5139200</v>
      </c>
      <c r="P129" s="166">
        <v>5218000</v>
      </c>
      <c r="Q129" s="166">
        <v>5254100</v>
      </c>
      <c r="T129" s="165">
        <v>20616</v>
      </c>
      <c r="U129" s="165">
        <v>33</v>
      </c>
      <c r="V129" s="166">
        <v>786272.64</v>
      </c>
      <c r="W129" s="166">
        <v>158500</v>
      </c>
      <c r="X129" s="166">
        <v>161700</v>
      </c>
      <c r="Y129" s="166">
        <v>164900</v>
      </c>
      <c r="Z129" s="166">
        <v>168200</v>
      </c>
      <c r="AA129" s="166">
        <v>171500</v>
      </c>
      <c r="AD129" s="165">
        <v>20914</v>
      </c>
      <c r="AE129" s="166">
        <v>1793579.58</v>
      </c>
      <c r="AF129" s="166">
        <v>1470600</v>
      </c>
      <c r="AG129" s="166">
        <v>0</v>
      </c>
      <c r="AH129" s="166">
        <v>0</v>
      </c>
      <c r="AI129" s="166">
        <v>0</v>
      </c>
      <c r="AJ129" s="166">
        <v>0</v>
      </c>
      <c r="AV129" s="165">
        <v>20610</v>
      </c>
      <c r="AW129" s="165">
        <v>13</v>
      </c>
      <c r="AX129" s="166">
        <v>126658.29</v>
      </c>
      <c r="AY129" s="166">
        <v>326370.5</v>
      </c>
    </row>
    <row r="130" spans="2:51" x14ac:dyDescent="0.4">
      <c r="B130" s="165">
        <v>20918</v>
      </c>
      <c r="C130" s="166">
        <v>8097335.8600000003</v>
      </c>
      <c r="D130" s="166">
        <v>7601800</v>
      </c>
      <c r="E130" s="166">
        <v>7122900</v>
      </c>
      <c r="F130" s="166">
        <v>7266400</v>
      </c>
      <c r="G130" s="166">
        <v>7463600</v>
      </c>
      <c r="H130" s="166">
        <v>7489600</v>
      </c>
      <c r="K130" s="165">
        <v>20918</v>
      </c>
      <c r="L130" s="166">
        <v>9947033.9800000004</v>
      </c>
      <c r="M130" s="166">
        <v>9477300</v>
      </c>
      <c r="N130" s="166">
        <v>9115000</v>
      </c>
      <c r="O130" s="166">
        <v>9260600</v>
      </c>
      <c r="P130" s="166">
        <v>9343800</v>
      </c>
      <c r="Q130" s="166">
        <v>9379500</v>
      </c>
      <c r="T130" s="165">
        <v>20618</v>
      </c>
      <c r="U130" s="165">
        <v>31</v>
      </c>
      <c r="V130" s="166">
        <v>591783.57999999996</v>
      </c>
      <c r="W130" s="166">
        <v>508600</v>
      </c>
      <c r="X130" s="166">
        <v>508600</v>
      </c>
      <c r="Y130" s="166">
        <v>508600</v>
      </c>
      <c r="Z130" s="166">
        <v>508600</v>
      </c>
      <c r="AA130" s="166">
        <v>508600</v>
      </c>
      <c r="AD130" s="165">
        <v>20918</v>
      </c>
      <c r="AE130" s="166">
        <v>644832.72</v>
      </c>
      <c r="AF130" s="166">
        <v>620400</v>
      </c>
      <c r="AG130" s="166">
        <v>26900</v>
      </c>
      <c r="AH130" s="166">
        <v>26900</v>
      </c>
      <c r="AI130" s="166">
        <v>26900</v>
      </c>
      <c r="AJ130" s="166">
        <v>11000</v>
      </c>
      <c r="AV130" s="165">
        <v>20611</v>
      </c>
      <c r="AW130" s="165">
        <v>10</v>
      </c>
      <c r="AX130" s="166">
        <v>660160.44999999995</v>
      </c>
      <c r="AY130" s="166">
        <v>0</v>
      </c>
    </row>
    <row r="131" spans="2:51" x14ac:dyDescent="0.4">
      <c r="B131" s="165">
        <v>20923</v>
      </c>
      <c r="C131" s="166">
        <v>66944495.43</v>
      </c>
      <c r="D131" s="166">
        <v>66075900</v>
      </c>
      <c r="E131" s="166">
        <v>66426400</v>
      </c>
      <c r="F131" s="166">
        <v>68469600</v>
      </c>
      <c r="G131" s="166">
        <v>69883200</v>
      </c>
      <c r="H131" s="166">
        <v>70042600</v>
      </c>
      <c r="K131" s="165">
        <v>20923</v>
      </c>
      <c r="L131" s="166">
        <v>81650420.540000007</v>
      </c>
      <c r="M131" s="166">
        <v>84821800</v>
      </c>
      <c r="N131" s="166">
        <v>89575400</v>
      </c>
      <c r="O131" s="166">
        <v>91921500</v>
      </c>
      <c r="P131" s="166">
        <v>92575900</v>
      </c>
      <c r="Q131" s="166">
        <v>93234500</v>
      </c>
      <c r="T131" s="165">
        <v>20618</v>
      </c>
      <c r="U131" s="165">
        <v>33</v>
      </c>
      <c r="V131" s="166">
        <v>353506.17</v>
      </c>
      <c r="W131" s="166">
        <v>22200</v>
      </c>
      <c r="X131" s="166">
        <v>9000</v>
      </c>
      <c r="Y131" s="166">
        <v>8800</v>
      </c>
      <c r="Z131" s="166">
        <v>8700</v>
      </c>
      <c r="AA131" s="166">
        <v>8500</v>
      </c>
      <c r="AD131" s="165">
        <v>20923</v>
      </c>
      <c r="AE131" s="166">
        <v>3844658.83</v>
      </c>
      <c r="AF131" s="166">
        <v>2510500</v>
      </c>
      <c r="AG131" s="166">
        <v>2524100</v>
      </c>
      <c r="AH131" s="166">
        <v>2105900</v>
      </c>
      <c r="AI131" s="166">
        <v>1995900</v>
      </c>
      <c r="AJ131" s="166">
        <v>1995900</v>
      </c>
      <c r="AV131" s="165">
        <v>20611</v>
      </c>
      <c r="AW131" s="165">
        <v>13</v>
      </c>
      <c r="AX131" s="166">
        <v>157721</v>
      </c>
      <c r="AY131" s="166">
        <v>663426.28</v>
      </c>
    </row>
    <row r="132" spans="2:51" x14ac:dyDescent="0.4">
      <c r="B132" s="165">
        <v>21001</v>
      </c>
      <c r="C132" s="166">
        <v>3275629.17</v>
      </c>
      <c r="D132" s="166">
        <v>2905100</v>
      </c>
      <c r="E132" s="166">
        <v>2642700</v>
      </c>
      <c r="F132" s="166">
        <v>2687800</v>
      </c>
      <c r="G132" s="166">
        <v>2729100</v>
      </c>
      <c r="H132" s="166">
        <v>2674700</v>
      </c>
      <c r="K132" s="165">
        <v>21001</v>
      </c>
      <c r="L132" s="166">
        <v>3925602.91</v>
      </c>
      <c r="M132" s="166">
        <v>3667300</v>
      </c>
      <c r="N132" s="166">
        <v>3139100</v>
      </c>
      <c r="O132" s="166">
        <v>3203800</v>
      </c>
      <c r="P132" s="166">
        <v>3249000</v>
      </c>
      <c r="Q132" s="166">
        <v>3250200</v>
      </c>
      <c r="T132" s="165">
        <v>20619</v>
      </c>
      <c r="U132" s="165">
        <v>31</v>
      </c>
      <c r="V132" s="166">
        <v>638672.01</v>
      </c>
      <c r="W132" s="166">
        <v>568800</v>
      </c>
      <c r="X132" s="166">
        <v>571700</v>
      </c>
      <c r="Y132" s="166">
        <v>573700</v>
      </c>
      <c r="Z132" s="166">
        <v>575600</v>
      </c>
      <c r="AA132" s="166">
        <v>577500</v>
      </c>
      <c r="AD132" s="165">
        <v>21001</v>
      </c>
      <c r="AE132" s="166">
        <v>206255.28</v>
      </c>
      <c r="AF132" s="166">
        <v>981400</v>
      </c>
      <c r="AG132" s="166">
        <v>49300</v>
      </c>
      <c r="AH132" s="166">
        <v>49300</v>
      </c>
      <c r="AI132" s="166">
        <v>49300</v>
      </c>
      <c r="AJ132" s="166">
        <v>49300</v>
      </c>
      <c r="AV132" s="165">
        <v>20613</v>
      </c>
      <c r="AW132" s="165">
        <v>10</v>
      </c>
      <c r="AX132" s="166">
        <v>698352.14</v>
      </c>
      <c r="AY132" s="166">
        <v>521.20000000000005</v>
      </c>
    </row>
    <row r="133" spans="2:51" x14ac:dyDescent="0.4">
      <c r="B133" s="165">
        <v>21002</v>
      </c>
      <c r="C133" s="166">
        <v>32700855.25</v>
      </c>
      <c r="D133" s="166">
        <v>32359600</v>
      </c>
      <c r="E133" s="166">
        <v>32976200</v>
      </c>
      <c r="F133" s="166">
        <v>33859100</v>
      </c>
      <c r="G133" s="166">
        <v>34986100</v>
      </c>
      <c r="H133" s="166">
        <v>36036600</v>
      </c>
      <c r="K133" s="165">
        <v>21002</v>
      </c>
      <c r="L133" s="166">
        <v>38733266.07</v>
      </c>
      <c r="M133" s="166">
        <v>39800200</v>
      </c>
      <c r="N133" s="166">
        <v>41261700</v>
      </c>
      <c r="O133" s="166">
        <v>42260800</v>
      </c>
      <c r="P133" s="166">
        <v>43109100</v>
      </c>
      <c r="Q133" s="166">
        <v>43634500</v>
      </c>
      <c r="T133" s="165">
        <v>20619</v>
      </c>
      <c r="U133" s="165">
        <v>33</v>
      </c>
      <c r="V133" s="166">
        <v>222914.35</v>
      </c>
      <c r="W133" s="166">
        <v>274700</v>
      </c>
      <c r="X133" s="166">
        <v>100800</v>
      </c>
      <c r="Y133" s="166">
        <v>94300</v>
      </c>
      <c r="Z133" s="166">
        <v>88200</v>
      </c>
      <c r="AA133" s="166">
        <v>71800</v>
      </c>
      <c r="AD133" s="165">
        <v>21002</v>
      </c>
      <c r="AE133" s="166">
        <v>2383636.25</v>
      </c>
      <c r="AF133" s="166">
        <v>3425400</v>
      </c>
      <c r="AG133" s="166">
        <v>1231100</v>
      </c>
      <c r="AH133" s="166">
        <v>787900</v>
      </c>
      <c r="AI133" s="166">
        <v>748200</v>
      </c>
      <c r="AJ133" s="166">
        <v>753900</v>
      </c>
      <c r="AV133" s="165">
        <v>20613</v>
      </c>
      <c r="AW133" s="165">
        <v>13</v>
      </c>
      <c r="AX133" s="166">
        <v>403470.27</v>
      </c>
      <c r="AY133" s="166">
        <v>557237.84</v>
      </c>
    </row>
    <row r="134" spans="2:51" x14ac:dyDescent="0.4">
      <c r="B134" s="165">
        <v>21003</v>
      </c>
      <c r="C134" s="166">
        <v>5213735.04</v>
      </c>
      <c r="D134" s="166">
        <v>4981100</v>
      </c>
      <c r="E134" s="166">
        <v>4984600</v>
      </c>
      <c r="F134" s="166">
        <v>4680100</v>
      </c>
      <c r="G134" s="166">
        <v>4760400</v>
      </c>
      <c r="H134" s="166">
        <v>4840500</v>
      </c>
      <c r="K134" s="165">
        <v>21003</v>
      </c>
      <c r="L134" s="166">
        <v>5901437.5099999998</v>
      </c>
      <c r="M134" s="166">
        <v>5611100</v>
      </c>
      <c r="N134" s="166">
        <v>5507700</v>
      </c>
      <c r="O134" s="166">
        <v>5574500</v>
      </c>
      <c r="P134" s="166">
        <v>5611400</v>
      </c>
      <c r="Q134" s="166">
        <v>5644100</v>
      </c>
      <c r="T134" s="165">
        <v>20620</v>
      </c>
      <c r="U134" s="165">
        <v>31</v>
      </c>
      <c r="V134" s="166">
        <v>2213457.4300000002</v>
      </c>
      <c r="W134" s="166">
        <v>2076400</v>
      </c>
      <c r="X134" s="166">
        <v>2090600</v>
      </c>
      <c r="Y134" s="166">
        <v>2104800</v>
      </c>
      <c r="Z134" s="166">
        <v>2119000</v>
      </c>
      <c r="AA134" s="166">
        <v>2133200</v>
      </c>
      <c r="AD134" s="165">
        <v>21003</v>
      </c>
      <c r="AE134" s="166">
        <v>131851.44</v>
      </c>
      <c r="AF134" s="166">
        <v>21800</v>
      </c>
      <c r="AG134" s="166">
        <v>17400</v>
      </c>
      <c r="AH134" s="166">
        <v>17400</v>
      </c>
      <c r="AI134" s="166">
        <v>17400</v>
      </c>
      <c r="AJ134" s="166">
        <v>17400</v>
      </c>
      <c r="AV134" s="165">
        <v>20616</v>
      </c>
      <c r="AW134" s="165">
        <v>10</v>
      </c>
      <c r="AX134" s="166">
        <v>340232.59</v>
      </c>
      <c r="AY134" s="166">
        <v>267393.01</v>
      </c>
    </row>
    <row r="135" spans="2:51" x14ac:dyDescent="0.4">
      <c r="B135" s="165">
        <v>21004</v>
      </c>
      <c r="C135" s="166">
        <v>2504309.36</v>
      </c>
      <c r="D135" s="166">
        <v>2401500</v>
      </c>
      <c r="E135" s="166">
        <v>2414400</v>
      </c>
      <c r="F135" s="166">
        <v>2463400</v>
      </c>
      <c r="G135" s="166">
        <v>2515500</v>
      </c>
      <c r="H135" s="166">
        <v>2512100</v>
      </c>
      <c r="K135" s="165">
        <v>21004</v>
      </c>
      <c r="L135" s="166">
        <v>2794319.86</v>
      </c>
      <c r="M135" s="166">
        <v>3047000</v>
      </c>
      <c r="N135" s="166">
        <v>3069300</v>
      </c>
      <c r="O135" s="166">
        <v>3101000</v>
      </c>
      <c r="P135" s="166">
        <v>3114400</v>
      </c>
      <c r="Q135" s="166">
        <v>3124400</v>
      </c>
      <c r="T135" s="165">
        <v>20620</v>
      </c>
      <c r="U135" s="165">
        <v>33</v>
      </c>
      <c r="V135" s="166">
        <v>569121.65</v>
      </c>
      <c r="W135" s="166">
        <v>947900</v>
      </c>
      <c r="X135" s="166">
        <v>48000</v>
      </c>
      <c r="Y135" s="166">
        <v>48000</v>
      </c>
      <c r="Z135" s="166">
        <v>48000</v>
      </c>
      <c r="AA135" s="166">
        <v>48000</v>
      </c>
      <c r="AD135" s="165">
        <v>21004</v>
      </c>
      <c r="AE135" s="166">
        <v>294702.90000000002</v>
      </c>
      <c r="AF135" s="166">
        <v>52600</v>
      </c>
      <c r="AG135" s="166">
        <v>67600</v>
      </c>
      <c r="AH135" s="166">
        <v>67700</v>
      </c>
      <c r="AI135" s="166">
        <v>67600</v>
      </c>
      <c r="AJ135" s="166">
        <v>67600</v>
      </c>
      <c r="AV135" s="165">
        <v>20616</v>
      </c>
      <c r="AW135" s="165">
        <v>13</v>
      </c>
      <c r="AX135" s="166">
        <v>2107303.7200000002</v>
      </c>
      <c r="AY135" s="166">
        <v>2165608.92</v>
      </c>
    </row>
    <row r="136" spans="2:51" x14ac:dyDescent="0.4">
      <c r="B136" s="165">
        <v>21005</v>
      </c>
      <c r="C136" s="166">
        <v>4457182.3099999996</v>
      </c>
      <c r="D136" s="166">
        <v>4613500</v>
      </c>
      <c r="E136" s="166">
        <v>4489400</v>
      </c>
      <c r="F136" s="166">
        <v>4574800</v>
      </c>
      <c r="G136" s="166">
        <v>4822700</v>
      </c>
      <c r="H136" s="166">
        <v>4720700</v>
      </c>
      <c r="K136" s="165">
        <v>21005</v>
      </c>
      <c r="L136" s="166">
        <v>4874936.5</v>
      </c>
      <c r="M136" s="166">
        <v>4983600</v>
      </c>
      <c r="N136" s="166">
        <v>4501400</v>
      </c>
      <c r="O136" s="166">
        <v>4571000</v>
      </c>
      <c r="P136" s="166">
        <v>4818700</v>
      </c>
      <c r="Q136" s="166">
        <v>4605300</v>
      </c>
      <c r="T136" s="165">
        <v>20622</v>
      </c>
      <c r="U136" s="165">
        <v>31</v>
      </c>
      <c r="V136" s="166">
        <v>162425.41</v>
      </c>
      <c r="W136" s="166">
        <v>149200</v>
      </c>
      <c r="X136" s="166">
        <v>149200</v>
      </c>
      <c r="Y136" s="166">
        <v>149200</v>
      </c>
      <c r="Z136" s="166">
        <v>149200</v>
      </c>
      <c r="AA136" s="166">
        <v>149200</v>
      </c>
      <c r="AD136" s="165">
        <v>21005</v>
      </c>
      <c r="AE136" s="166">
        <v>923063.53</v>
      </c>
      <c r="AF136" s="166">
        <v>854900</v>
      </c>
      <c r="AG136" s="166">
        <v>0</v>
      </c>
      <c r="AH136" s="166">
        <v>0</v>
      </c>
      <c r="AI136" s="166">
        <v>0</v>
      </c>
      <c r="AJ136" s="166">
        <v>0</v>
      </c>
      <c r="AV136" s="165">
        <v>20618</v>
      </c>
      <c r="AW136" s="165">
        <v>10</v>
      </c>
      <c r="AX136" s="166">
        <v>317254.99</v>
      </c>
      <c r="AY136" s="166">
        <v>0</v>
      </c>
    </row>
    <row r="137" spans="2:51" x14ac:dyDescent="0.4">
      <c r="B137" s="165">
        <v>21006</v>
      </c>
      <c r="C137" s="166">
        <v>3156416.89</v>
      </c>
      <c r="D137" s="166">
        <v>3169900</v>
      </c>
      <c r="E137" s="166">
        <v>2955400</v>
      </c>
      <c r="F137" s="166">
        <v>3035200</v>
      </c>
      <c r="G137" s="166">
        <v>3112300</v>
      </c>
      <c r="H137" s="166">
        <v>3157600</v>
      </c>
      <c r="K137" s="165">
        <v>21006</v>
      </c>
      <c r="L137" s="166">
        <v>4251755.6399999997</v>
      </c>
      <c r="M137" s="166">
        <v>4630400</v>
      </c>
      <c r="N137" s="166">
        <v>4288400</v>
      </c>
      <c r="O137" s="166">
        <v>4328000</v>
      </c>
      <c r="P137" s="166">
        <v>4386100</v>
      </c>
      <c r="Q137" s="166">
        <v>4432400</v>
      </c>
      <c r="T137" s="165">
        <v>20622</v>
      </c>
      <c r="U137" s="165">
        <v>33</v>
      </c>
      <c r="V137" s="166">
        <v>1327223.22</v>
      </c>
      <c r="W137" s="166">
        <v>115500</v>
      </c>
      <c r="X137" s="166">
        <v>57700</v>
      </c>
      <c r="Y137" s="166">
        <v>55000</v>
      </c>
      <c r="Z137" s="166">
        <v>52500</v>
      </c>
      <c r="AA137" s="166">
        <v>50000</v>
      </c>
      <c r="AD137" s="165">
        <v>21006</v>
      </c>
      <c r="AE137" s="166">
        <v>164720.32000000001</v>
      </c>
      <c r="AF137" s="166">
        <v>543900</v>
      </c>
      <c r="AG137" s="166">
        <v>8000</v>
      </c>
      <c r="AH137" s="166">
        <v>14500</v>
      </c>
      <c r="AI137" s="166">
        <v>13500</v>
      </c>
      <c r="AJ137" s="166">
        <v>1500</v>
      </c>
      <c r="AV137" s="165">
        <v>20618</v>
      </c>
      <c r="AW137" s="165">
        <v>13</v>
      </c>
      <c r="AX137" s="166">
        <v>298679.3</v>
      </c>
      <c r="AY137" s="166">
        <v>452112.71</v>
      </c>
    </row>
    <row r="138" spans="2:51" x14ac:dyDescent="0.4">
      <c r="B138" s="165">
        <v>21007</v>
      </c>
      <c r="C138" s="166">
        <v>5316468.5599999996</v>
      </c>
      <c r="D138" s="166">
        <v>4124200</v>
      </c>
      <c r="E138" s="166">
        <v>4180200</v>
      </c>
      <c r="F138" s="166">
        <v>4270600</v>
      </c>
      <c r="G138" s="166">
        <v>4258400</v>
      </c>
      <c r="H138" s="166">
        <v>3743200</v>
      </c>
      <c r="K138" s="165">
        <v>21007</v>
      </c>
      <c r="L138" s="166">
        <v>5903203</v>
      </c>
      <c r="M138" s="166">
        <v>5373400</v>
      </c>
      <c r="N138" s="166">
        <v>5327900</v>
      </c>
      <c r="O138" s="166">
        <v>5423600</v>
      </c>
      <c r="P138" s="166">
        <v>5511500</v>
      </c>
      <c r="Q138" s="166">
        <v>5570100</v>
      </c>
      <c r="T138" s="165">
        <v>20624</v>
      </c>
      <c r="U138" s="165">
        <v>31</v>
      </c>
      <c r="V138" s="166">
        <v>350539.91</v>
      </c>
      <c r="W138" s="166">
        <v>320400</v>
      </c>
      <c r="X138" s="166">
        <v>325400</v>
      </c>
      <c r="Y138" s="166">
        <v>330400</v>
      </c>
      <c r="Z138" s="166">
        <v>335400</v>
      </c>
      <c r="AA138" s="166">
        <v>340400</v>
      </c>
      <c r="AD138" s="165">
        <v>21007</v>
      </c>
      <c r="AE138" s="166">
        <v>473168.62</v>
      </c>
      <c r="AF138" s="166">
        <v>203000</v>
      </c>
      <c r="AG138" s="166">
        <v>43500</v>
      </c>
      <c r="AH138" s="166">
        <v>15500</v>
      </c>
      <c r="AI138" s="166">
        <v>15500</v>
      </c>
      <c r="AJ138" s="166">
        <v>15500</v>
      </c>
      <c r="AV138" s="165">
        <v>20619</v>
      </c>
      <c r="AW138" s="165">
        <v>10</v>
      </c>
      <c r="AX138" s="166">
        <v>1328600.8700000001</v>
      </c>
      <c r="AY138" s="166">
        <v>0</v>
      </c>
    </row>
    <row r="139" spans="2:51" x14ac:dyDescent="0.4">
      <c r="B139" s="165">
        <v>21008</v>
      </c>
      <c r="C139" s="166">
        <v>5075381.63</v>
      </c>
      <c r="D139" s="166">
        <v>4098700</v>
      </c>
      <c r="E139" s="166">
        <v>3408400</v>
      </c>
      <c r="F139" s="166">
        <v>3330000</v>
      </c>
      <c r="G139" s="166">
        <v>3379600</v>
      </c>
      <c r="H139" s="166">
        <v>3200500</v>
      </c>
      <c r="K139" s="165">
        <v>21008</v>
      </c>
      <c r="L139" s="166">
        <v>5352968.74</v>
      </c>
      <c r="M139" s="166">
        <v>4737900</v>
      </c>
      <c r="N139" s="166">
        <v>4236700</v>
      </c>
      <c r="O139" s="166">
        <v>4298200</v>
      </c>
      <c r="P139" s="166">
        <v>4361600</v>
      </c>
      <c r="Q139" s="166">
        <v>4343600</v>
      </c>
      <c r="T139" s="165">
        <v>20624</v>
      </c>
      <c r="U139" s="165">
        <v>33</v>
      </c>
      <c r="V139" s="166">
        <v>194359.96</v>
      </c>
      <c r="W139" s="166">
        <v>178700</v>
      </c>
      <c r="X139" s="166">
        <v>679000</v>
      </c>
      <c r="Y139" s="166">
        <v>53000</v>
      </c>
      <c r="Z139" s="166">
        <v>53100</v>
      </c>
      <c r="AA139" s="166">
        <v>53700</v>
      </c>
      <c r="AD139" s="165">
        <v>21008</v>
      </c>
      <c r="AE139" s="166">
        <v>940447.16</v>
      </c>
      <c r="AF139" s="166">
        <v>34400</v>
      </c>
      <c r="AG139" s="166">
        <v>0</v>
      </c>
      <c r="AH139" s="166">
        <v>0</v>
      </c>
      <c r="AI139" s="166">
        <v>0</v>
      </c>
      <c r="AJ139" s="166">
        <v>0</v>
      </c>
      <c r="AV139" s="165">
        <v>20619</v>
      </c>
      <c r="AW139" s="165">
        <v>13</v>
      </c>
      <c r="AX139" s="166">
        <v>1020288.54</v>
      </c>
      <c r="AY139" s="166">
        <v>1255520.03</v>
      </c>
    </row>
    <row r="140" spans="2:51" x14ac:dyDescent="0.4">
      <c r="B140" s="165">
        <v>21009</v>
      </c>
      <c r="C140" s="166">
        <v>10085111.119999999</v>
      </c>
      <c r="D140" s="166">
        <v>7902600</v>
      </c>
      <c r="E140" s="166">
        <v>7590800</v>
      </c>
      <c r="F140" s="166">
        <v>7791200</v>
      </c>
      <c r="G140" s="166">
        <v>7953700</v>
      </c>
      <c r="H140" s="166">
        <v>7781800</v>
      </c>
      <c r="K140" s="165">
        <v>21009</v>
      </c>
      <c r="L140" s="166">
        <v>12031541.4</v>
      </c>
      <c r="M140" s="166">
        <v>10336500</v>
      </c>
      <c r="N140" s="166">
        <v>10260500</v>
      </c>
      <c r="O140" s="166">
        <v>10393500</v>
      </c>
      <c r="P140" s="166">
        <v>10409600</v>
      </c>
      <c r="Q140" s="166">
        <v>10331800</v>
      </c>
      <c r="T140" s="165">
        <v>20625</v>
      </c>
      <c r="U140" s="165">
        <v>31</v>
      </c>
      <c r="V140" s="166">
        <v>263441.82</v>
      </c>
      <c r="W140" s="166">
        <v>247100</v>
      </c>
      <c r="X140" s="166">
        <v>247100</v>
      </c>
      <c r="Y140" s="166">
        <v>247100</v>
      </c>
      <c r="Z140" s="166">
        <v>247100</v>
      </c>
      <c r="AA140" s="166">
        <v>247100</v>
      </c>
      <c r="AD140" s="165">
        <v>21009</v>
      </c>
      <c r="AE140" s="166">
        <v>913696.98</v>
      </c>
      <c r="AF140" s="166">
        <v>2877400</v>
      </c>
      <c r="AG140" s="166">
        <v>16000</v>
      </c>
      <c r="AH140" s="166">
        <v>16000</v>
      </c>
      <c r="AI140" s="166">
        <v>16000</v>
      </c>
      <c r="AJ140" s="166">
        <v>16000</v>
      </c>
      <c r="AV140" s="165">
        <v>20620</v>
      </c>
      <c r="AW140" s="165">
        <v>10</v>
      </c>
      <c r="AX140" s="166">
        <v>846412.77</v>
      </c>
      <c r="AY140" s="166">
        <v>79219.199999999997</v>
      </c>
    </row>
    <row r="141" spans="2:51" ht="15" thickBot="1" x14ac:dyDescent="0.45">
      <c r="B141" s="167">
        <v>21010</v>
      </c>
      <c r="C141" s="168">
        <v>3689839.15</v>
      </c>
      <c r="D141" s="168">
        <v>3157800</v>
      </c>
      <c r="E141" s="168">
        <v>2863500</v>
      </c>
      <c r="F141" s="168">
        <v>2929500</v>
      </c>
      <c r="G141" s="168">
        <v>3007900</v>
      </c>
      <c r="H141" s="168">
        <v>3007900</v>
      </c>
      <c r="K141" s="167">
        <v>21010</v>
      </c>
      <c r="L141" s="168">
        <v>3873025.22</v>
      </c>
      <c r="M141" s="168">
        <v>3286400</v>
      </c>
      <c r="N141" s="168">
        <v>3316200</v>
      </c>
      <c r="O141" s="168">
        <v>3348300</v>
      </c>
      <c r="P141" s="168">
        <v>3353600</v>
      </c>
      <c r="Q141" s="168">
        <v>3348800</v>
      </c>
      <c r="T141" s="165">
        <v>20625</v>
      </c>
      <c r="U141" s="165">
        <v>33</v>
      </c>
      <c r="V141" s="166">
        <v>410013.94</v>
      </c>
      <c r="W141" s="166">
        <v>216100</v>
      </c>
      <c r="X141" s="166">
        <v>179000</v>
      </c>
      <c r="Y141" s="166">
        <v>172000</v>
      </c>
      <c r="Z141" s="166">
        <v>165400</v>
      </c>
      <c r="AA141" s="166">
        <v>159100</v>
      </c>
      <c r="AD141" s="167">
        <v>21010</v>
      </c>
      <c r="AE141" s="168">
        <v>158056.5</v>
      </c>
      <c r="AF141" s="168">
        <v>50000</v>
      </c>
      <c r="AG141" s="168">
        <v>49000</v>
      </c>
      <c r="AH141" s="168">
        <v>47500</v>
      </c>
      <c r="AI141" s="168">
        <v>47500</v>
      </c>
      <c r="AJ141" s="168">
        <v>47500</v>
      </c>
      <c r="AV141" s="165">
        <v>20620</v>
      </c>
      <c r="AW141" s="165">
        <v>13</v>
      </c>
      <c r="AX141" s="166">
        <v>1882762.1</v>
      </c>
      <c r="AY141" s="166">
        <v>2095079.39</v>
      </c>
    </row>
    <row r="142" spans="2:51" x14ac:dyDescent="0.4">
      <c r="T142" s="165">
        <v>20627</v>
      </c>
      <c r="U142" s="165">
        <v>31</v>
      </c>
      <c r="V142" s="166">
        <v>915497.9</v>
      </c>
      <c r="W142" s="166">
        <v>820800</v>
      </c>
      <c r="X142" s="166">
        <v>830400</v>
      </c>
      <c r="Y142" s="166">
        <v>841200</v>
      </c>
      <c r="Z142" s="166">
        <v>852200</v>
      </c>
      <c r="AA142" s="166">
        <v>863400</v>
      </c>
      <c r="AV142" s="165">
        <v>20622</v>
      </c>
      <c r="AW142" s="165">
        <v>10</v>
      </c>
      <c r="AX142" s="166">
        <v>1421955.41</v>
      </c>
      <c r="AY142" s="166">
        <v>333.91</v>
      </c>
    </row>
    <row r="143" spans="2:51" x14ac:dyDescent="0.4">
      <c r="T143" s="165">
        <v>20627</v>
      </c>
      <c r="U143" s="165">
        <v>33</v>
      </c>
      <c r="V143" s="166">
        <v>1483591.18</v>
      </c>
      <c r="W143" s="166">
        <v>633100</v>
      </c>
      <c r="X143" s="166">
        <v>128500</v>
      </c>
      <c r="Y143" s="166">
        <v>85900</v>
      </c>
      <c r="Z143" s="166">
        <v>82600</v>
      </c>
      <c r="AA143" s="166">
        <v>79600</v>
      </c>
      <c r="AV143" s="165">
        <v>20622</v>
      </c>
      <c r="AW143" s="165">
        <v>13</v>
      </c>
      <c r="AX143" s="166">
        <v>1232149.82</v>
      </c>
      <c r="AY143" s="166">
        <v>301252.39</v>
      </c>
    </row>
    <row r="144" spans="2:51" x14ac:dyDescent="0.4">
      <c r="T144" s="165">
        <v>20630</v>
      </c>
      <c r="U144" s="165">
        <v>31</v>
      </c>
      <c r="V144" s="166">
        <v>2987740.64</v>
      </c>
      <c r="W144" s="166">
        <v>3090800</v>
      </c>
      <c r="X144" s="166">
        <v>3092800</v>
      </c>
      <c r="Y144" s="166">
        <v>3093700</v>
      </c>
      <c r="Z144" s="166">
        <v>3094500</v>
      </c>
      <c r="AA144" s="166">
        <v>3057500</v>
      </c>
      <c r="AV144" s="165">
        <v>20624</v>
      </c>
      <c r="AW144" s="165">
        <v>10</v>
      </c>
      <c r="AX144" s="166">
        <v>243458.18</v>
      </c>
      <c r="AY144" s="166">
        <v>114000</v>
      </c>
    </row>
    <row r="145" spans="20:51" x14ac:dyDescent="0.4">
      <c r="T145" s="165">
        <v>20630</v>
      </c>
      <c r="U145" s="165">
        <v>33</v>
      </c>
      <c r="V145" s="166">
        <v>1047209.14</v>
      </c>
      <c r="W145" s="166">
        <v>1083000</v>
      </c>
      <c r="X145" s="166">
        <v>385900</v>
      </c>
      <c r="Y145" s="166">
        <v>133500</v>
      </c>
      <c r="Z145" s="166">
        <v>42000</v>
      </c>
      <c r="AA145" s="166">
        <v>40600</v>
      </c>
      <c r="AV145" s="165">
        <v>20624</v>
      </c>
      <c r="AW145" s="165">
        <v>13</v>
      </c>
      <c r="AX145" s="166">
        <v>290054.95</v>
      </c>
      <c r="AY145" s="166">
        <v>424944.78</v>
      </c>
    </row>
    <row r="146" spans="20:51" x14ac:dyDescent="0.4">
      <c r="T146" s="165">
        <v>20631</v>
      </c>
      <c r="U146" s="165">
        <v>31</v>
      </c>
      <c r="V146" s="166">
        <v>558193.43000000005</v>
      </c>
      <c r="W146" s="166">
        <v>488700</v>
      </c>
      <c r="X146" s="166">
        <v>488700</v>
      </c>
      <c r="Y146" s="166">
        <v>488700</v>
      </c>
      <c r="Z146" s="166">
        <v>488700</v>
      </c>
      <c r="AA146" s="166">
        <v>488700</v>
      </c>
      <c r="AV146" s="165">
        <v>20625</v>
      </c>
      <c r="AW146" s="165">
        <v>10</v>
      </c>
      <c r="AX146" s="166">
        <v>614820.38</v>
      </c>
      <c r="AY146" s="166">
        <v>420.6</v>
      </c>
    </row>
    <row r="147" spans="20:51" x14ac:dyDescent="0.4">
      <c r="T147" s="165">
        <v>20631</v>
      </c>
      <c r="U147" s="165">
        <v>33</v>
      </c>
      <c r="V147" s="166">
        <v>870446.07</v>
      </c>
      <c r="W147" s="166">
        <v>383900</v>
      </c>
      <c r="X147" s="166">
        <v>231100</v>
      </c>
      <c r="Y147" s="166">
        <v>221300</v>
      </c>
      <c r="Z147" s="166">
        <v>211900</v>
      </c>
      <c r="AA147" s="166">
        <v>202900</v>
      </c>
      <c r="AV147" s="165">
        <v>20625</v>
      </c>
      <c r="AW147" s="165">
        <v>13</v>
      </c>
      <c r="AX147" s="166">
        <v>191523.58</v>
      </c>
      <c r="AY147" s="166">
        <v>459575.76</v>
      </c>
    </row>
    <row r="148" spans="20:51" x14ac:dyDescent="0.4">
      <c r="T148" s="165">
        <v>20632</v>
      </c>
      <c r="U148" s="165">
        <v>31</v>
      </c>
      <c r="V148" s="166">
        <v>1476194.83</v>
      </c>
      <c r="W148" s="166">
        <v>1337900</v>
      </c>
      <c r="X148" s="166">
        <v>1337900</v>
      </c>
      <c r="Y148" s="166">
        <v>1337900</v>
      </c>
      <c r="Z148" s="166">
        <v>1337900</v>
      </c>
      <c r="AA148" s="166">
        <v>1337900</v>
      </c>
      <c r="AV148" s="165">
        <v>20627</v>
      </c>
      <c r="AW148" s="165">
        <v>10</v>
      </c>
      <c r="AX148" s="166">
        <v>1402979.72</v>
      </c>
      <c r="AY148" s="166">
        <v>26211</v>
      </c>
    </row>
    <row r="149" spans="20:51" x14ac:dyDescent="0.4">
      <c r="T149" s="165">
        <v>20632</v>
      </c>
      <c r="U149" s="165">
        <v>33</v>
      </c>
      <c r="V149" s="166">
        <v>598142.73</v>
      </c>
      <c r="W149" s="166">
        <v>469500</v>
      </c>
      <c r="X149" s="166">
        <v>67900</v>
      </c>
      <c r="Y149" s="166">
        <v>33700</v>
      </c>
      <c r="Z149" s="166">
        <v>23700</v>
      </c>
      <c r="AA149" s="166">
        <v>13000</v>
      </c>
      <c r="AV149" s="165">
        <v>20627</v>
      </c>
      <c r="AW149" s="165">
        <v>13</v>
      </c>
      <c r="AX149" s="166">
        <v>1157058.05</v>
      </c>
      <c r="AY149" s="166">
        <v>774417.88</v>
      </c>
    </row>
    <row r="150" spans="20:51" x14ac:dyDescent="0.4">
      <c r="T150" s="165">
        <v>20633</v>
      </c>
      <c r="U150" s="165">
        <v>31</v>
      </c>
      <c r="V150" s="166">
        <v>1199731.4099999999</v>
      </c>
      <c r="W150" s="166">
        <v>1081300</v>
      </c>
      <c r="X150" s="166">
        <v>1109500</v>
      </c>
      <c r="Y150" s="166">
        <v>1138200</v>
      </c>
      <c r="Z150" s="166">
        <v>1167800</v>
      </c>
      <c r="AA150" s="166">
        <v>1198300</v>
      </c>
      <c r="AV150" s="165">
        <v>20630</v>
      </c>
      <c r="AW150" s="165">
        <v>10</v>
      </c>
      <c r="AX150" s="166">
        <v>1487644.57</v>
      </c>
      <c r="AY150" s="166">
        <v>287093.02</v>
      </c>
    </row>
    <row r="151" spans="20:51" x14ac:dyDescent="0.4">
      <c r="T151" s="165">
        <v>20633</v>
      </c>
      <c r="U151" s="165">
        <v>33</v>
      </c>
      <c r="V151" s="166">
        <v>817236.23</v>
      </c>
      <c r="W151" s="166">
        <v>284600</v>
      </c>
      <c r="X151" s="166">
        <v>59200</v>
      </c>
      <c r="Y151" s="166">
        <v>57600</v>
      </c>
      <c r="Z151" s="166">
        <v>56000</v>
      </c>
      <c r="AA151" s="166">
        <v>25000</v>
      </c>
      <c r="AV151" s="165">
        <v>20630</v>
      </c>
      <c r="AW151" s="165">
        <v>11</v>
      </c>
      <c r="AX151" s="166">
        <v>0</v>
      </c>
      <c r="AY151" s="166">
        <v>41.07</v>
      </c>
    </row>
    <row r="152" spans="20:51" x14ac:dyDescent="0.4">
      <c r="T152" s="165">
        <v>20634</v>
      </c>
      <c r="U152" s="165">
        <v>31</v>
      </c>
      <c r="V152" s="166">
        <v>3341270.85</v>
      </c>
      <c r="W152" s="166">
        <v>3211000</v>
      </c>
      <c r="X152" s="166">
        <v>3211000</v>
      </c>
      <c r="Y152" s="166">
        <v>3211000</v>
      </c>
      <c r="Z152" s="166">
        <v>3211000</v>
      </c>
      <c r="AA152" s="166">
        <v>3211000</v>
      </c>
      <c r="AV152" s="165">
        <v>20630</v>
      </c>
      <c r="AW152" s="165">
        <v>13</v>
      </c>
      <c r="AX152" s="166">
        <v>4942901.5999999996</v>
      </c>
      <c r="AY152" s="166">
        <v>4472458.9800000004</v>
      </c>
    </row>
    <row r="153" spans="20:51" x14ac:dyDescent="0.4">
      <c r="T153" s="165">
        <v>20634</v>
      </c>
      <c r="U153" s="165">
        <v>33</v>
      </c>
      <c r="V153" s="166">
        <v>727167.29</v>
      </c>
      <c r="W153" s="166">
        <v>50000</v>
      </c>
      <c r="X153" s="166">
        <v>50000</v>
      </c>
      <c r="Y153" s="166">
        <v>50000</v>
      </c>
      <c r="Z153" s="166">
        <v>50000</v>
      </c>
      <c r="AA153" s="166">
        <v>50000</v>
      </c>
      <c r="AV153" s="165">
        <v>20631</v>
      </c>
      <c r="AW153" s="165">
        <v>10</v>
      </c>
      <c r="AX153" s="166">
        <v>1191470.73</v>
      </c>
      <c r="AY153" s="166">
        <v>52848.34</v>
      </c>
    </row>
    <row r="154" spans="20:51" x14ac:dyDescent="0.4">
      <c r="T154" s="165">
        <v>20635</v>
      </c>
      <c r="U154" s="165">
        <v>31</v>
      </c>
      <c r="V154" s="166">
        <v>12352165.59</v>
      </c>
      <c r="W154" s="166">
        <v>11691500</v>
      </c>
      <c r="X154" s="166">
        <v>11811500</v>
      </c>
      <c r="Y154" s="166">
        <v>11927000</v>
      </c>
      <c r="Z154" s="166">
        <v>12042900</v>
      </c>
      <c r="AA154" s="166">
        <v>12158500</v>
      </c>
      <c r="AV154" s="165">
        <v>20631</v>
      </c>
      <c r="AW154" s="165">
        <v>13</v>
      </c>
      <c r="AX154" s="166">
        <v>199823.94</v>
      </c>
      <c r="AY154" s="166">
        <v>545598.22</v>
      </c>
    </row>
    <row r="155" spans="20:51" x14ac:dyDescent="0.4">
      <c r="T155" s="165">
        <v>20635</v>
      </c>
      <c r="U155" s="165">
        <v>33</v>
      </c>
      <c r="V155" s="166">
        <v>2216770.64</v>
      </c>
      <c r="W155" s="166">
        <v>773800</v>
      </c>
      <c r="X155" s="166">
        <v>558400</v>
      </c>
      <c r="Y155" s="166">
        <v>533300</v>
      </c>
      <c r="Z155" s="166">
        <v>520800</v>
      </c>
      <c r="AA155" s="166">
        <v>511200</v>
      </c>
      <c r="AV155" s="165">
        <v>20632</v>
      </c>
      <c r="AW155" s="165">
        <v>10</v>
      </c>
      <c r="AX155" s="166">
        <v>2174236.17</v>
      </c>
      <c r="AY155" s="166">
        <v>264</v>
      </c>
    </row>
    <row r="156" spans="20:51" x14ac:dyDescent="0.4">
      <c r="T156" s="165">
        <v>20636</v>
      </c>
      <c r="U156" s="165">
        <v>31</v>
      </c>
      <c r="V156" s="166">
        <v>418365.34</v>
      </c>
      <c r="W156" s="166">
        <v>363000</v>
      </c>
      <c r="X156" s="166">
        <v>363000</v>
      </c>
      <c r="Y156" s="166">
        <v>363000</v>
      </c>
      <c r="Z156" s="166">
        <v>363000</v>
      </c>
      <c r="AA156" s="166">
        <v>363000</v>
      </c>
      <c r="AV156" s="165">
        <v>20632</v>
      </c>
      <c r="AW156" s="165">
        <v>11</v>
      </c>
      <c r="AX156" s="166">
        <v>-3329.21</v>
      </c>
      <c r="AY156" s="166">
        <v>0</v>
      </c>
    </row>
    <row r="157" spans="20:51" x14ac:dyDescent="0.4">
      <c r="T157" s="165">
        <v>20636</v>
      </c>
      <c r="U157" s="165">
        <v>33</v>
      </c>
      <c r="V157" s="166">
        <v>738522.08</v>
      </c>
      <c r="W157" s="166">
        <v>456000</v>
      </c>
      <c r="X157" s="166">
        <v>110000</v>
      </c>
      <c r="Y157" s="166">
        <v>110000</v>
      </c>
      <c r="Z157" s="166">
        <v>110000</v>
      </c>
      <c r="AA157" s="166">
        <v>110000</v>
      </c>
      <c r="AV157" s="165">
        <v>20632</v>
      </c>
      <c r="AW157" s="165">
        <v>13</v>
      </c>
      <c r="AX157" s="166">
        <v>1055931.21</v>
      </c>
      <c r="AY157" s="166">
        <v>1153377.8600000001</v>
      </c>
    </row>
    <row r="158" spans="20:51" x14ac:dyDescent="0.4">
      <c r="T158" s="165">
        <v>20637</v>
      </c>
      <c r="U158" s="165">
        <v>31</v>
      </c>
      <c r="V158" s="166">
        <v>517475.56</v>
      </c>
      <c r="W158" s="166">
        <v>434000</v>
      </c>
      <c r="X158" s="166">
        <v>434000</v>
      </c>
      <c r="Y158" s="166">
        <v>434000</v>
      </c>
      <c r="Z158" s="166">
        <v>434000</v>
      </c>
      <c r="AA158" s="166">
        <v>434000</v>
      </c>
      <c r="AV158" s="165">
        <v>20633</v>
      </c>
      <c r="AW158" s="165">
        <v>10</v>
      </c>
      <c r="AX158" s="166">
        <v>1238442.98</v>
      </c>
      <c r="AY158" s="166">
        <v>4040.3</v>
      </c>
    </row>
    <row r="159" spans="20:51" x14ac:dyDescent="0.4">
      <c r="T159" s="165">
        <v>20637</v>
      </c>
      <c r="U159" s="165">
        <v>33</v>
      </c>
      <c r="V159" s="166">
        <v>1257841.8500000001</v>
      </c>
      <c r="W159" s="166">
        <v>175200</v>
      </c>
      <c r="X159" s="166">
        <v>159600</v>
      </c>
      <c r="Y159" s="166">
        <v>154200</v>
      </c>
      <c r="Z159" s="166">
        <v>149000</v>
      </c>
      <c r="AA159" s="166">
        <v>144000</v>
      </c>
      <c r="AV159" s="165">
        <v>20633</v>
      </c>
      <c r="AW159" s="165">
        <v>13</v>
      </c>
      <c r="AX159" s="166">
        <v>1705841.51</v>
      </c>
      <c r="AY159" s="166">
        <v>1378434.63</v>
      </c>
    </row>
    <row r="160" spans="20:51" x14ac:dyDescent="0.4">
      <c r="T160" s="165">
        <v>20638</v>
      </c>
      <c r="U160" s="165">
        <v>31</v>
      </c>
      <c r="V160" s="166">
        <v>248944.06</v>
      </c>
      <c r="W160" s="166">
        <v>229400</v>
      </c>
      <c r="X160" s="166">
        <v>232100</v>
      </c>
      <c r="Y160" s="166">
        <v>231800</v>
      </c>
      <c r="Z160" s="166">
        <v>233500</v>
      </c>
      <c r="AA160" s="166">
        <v>233200</v>
      </c>
      <c r="AV160" s="165">
        <v>20634</v>
      </c>
      <c r="AW160" s="165">
        <v>10</v>
      </c>
      <c r="AX160" s="166">
        <v>1867988.66</v>
      </c>
      <c r="AY160" s="166">
        <v>125060.33</v>
      </c>
    </row>
    <row r="161" spans="20:51" x14ac:dyDescent="0.4">
      <c r="T161" s="165">
        <v>20638</v>
      </c>
      <c r="U161" s="165">
        <v>33</v>
      </c>
      <c r="V161" s="166">
        <v>279350.75</v>
      </c>
      <c r="W161" s="166">
        <v>253200</v>
      </c>
      <c r="X161" s="166">
        <v>11000</v>
      </c>
      <c r="Y161" s="166">
        <v>11000</v>
      </c>
      <c r="Z161" s="166">
        <v>11000</v>
      </c>
      <c r="AA161" s="166">
        <v>10000</v>
      </c>
      <c r="AV161" s="165">
        <v>20634</v>
      </c>
      <c r="AW161" s="165">
        <v>11</v>
      </c>
      <c r="AX161" s="166">
        <v>0</v>
      </c>
      <c r="AY161" s="166">
        <v>1411.2</v>
      </c>
    </row>
    <row r="162" spans="20:51" x14ac:dyDescent="0.4">
      <c r="T162" s="165">
        <v>20639</v>
      </c>
      <c r="U162" s="165">
        <v>31</v>
      </c>
      <c r="V162" s="166">
        <v>1796136.69</v>
      </c>
      <c r="W162" s="166">
        <v>1762900</v>
      </c>
      <c r="X162" s="166">
        <v>1780500</v>
      </c>
      <c r="Y162" s="166">
        <v>1798200</v>
      </c>
      <c r="Z162" s="166">
        <v>1816100</v>
      </c>
      <c r="AA162" s="166">
        <v>1834600</v>
      </c>
      <c r="AV162" s="165">
        <v>20634</v>
      </c>
      <c r="AW162" s="165">
        <v>13</v>
      </c>
      <c r="AX162" s="166">
        <v>1905947.58</v>
      </c>
      <c r="AY162" s="166">
        <v>2181184.75</v>
      </c>
    </row>
    <row r="163" spans="20:51" x14ac:dyDescent="0.4">
      <c r="T163" s="165">
        <v>20639</v>
      </c>
      <c r="U163" s="165">
        <v>33</v>
      </c>
      <c r="V163" s="166">
        <v>326889.27</v>
      </c>
      <c r="W163" s="166">
        <v>40500</v>
      </c>
      <c r="X163" s="166">
        <v>166400</v>
      </c>
      <c r="Y163" s="166">
        <v>168900</v>
      </c>
      <c r="Z163" s="166">
        <v>171400</v>
      </c>
      <c r="AA163" s="166">
        <v>171600</v>
      </c>
      <c r="AV163" s="165">
        <v>20635</v>
      </c>
      <c r="AW163" s="165">
        <v>10</v>
      </c>
      <c r="AX163" s="166">
        <v>9661455.3399999999</v>
      </c>
      <c r="AY163" s="166">
        <v>854.93</v>
      </c>
    </row>
    <row r="164" spans="20:51" x14ac:dyDescent="0.4">
      <c r="T164" s="165">
        <v>20640</v>
      </c>
      <c r="U164" s="165">
        <v>31</v>
      </c>
      <c r="V164" s="166">
        <v>438756.15</v>
      </c>
      <c r="W164" s="166">
        <v>407800</v>
      </c>
      <c r="X164" s="166">
        <v>415900</v>
      </c>
      <c r="Y164" s="166">
        <v>424300</v>
      </c>
      <c r="Z164" s="166">
        <v>432800</v>
      </c>
      <c r="AA164" s="166">
        <v>432800</v>
      </c>
      <c r="AV164" s="165">
        <v>20635</v>
      </c>
      <c r="AW164" s="165">
        <v>13</v>
      </c>
      <c r="AX164" s="166">
        <v>2190224.0699999998</v>
      </c>
      <c r="AY164" s="166">
        <v>-1562280.97</v>
      </c>
    </row>
    <row r="165" spans="20:51" x14ac:dyDescent="0.4">
      <c r="T165" s="165">
        <v>20640</v>
      </c>
      <c r="U165" s="165">
        <v>33</v>
      </c>
      <c r="V165" s="166">
        <v>414868.92</v>
      </c>
      <c r="W165" s="166">
        <v>554900</v>
      </c>
      <c r="X165" s="166">
        <v>58200</v>
      </c>
      <c r="Y165" s="166">
        <v>41900</v>
      </c>
      <c r="Z165" s="166">
        <v>40200</v>
      </c>
      <c r="AA165" s="166">
        <v>23700</v>
      </c>
      <c r="AV165" s="165">
        <v>20636</v>
      </c>
      <c r="AW165" s="165">
        <v>10</v>
      </c>
      <c r="AX165" s="166">
        <v>627721.66</v>
      </c>
      <c r="AY165" s="166">
        <v>47.19</v>
      </c>
    </row>
    <row r="166" spans="20:51" x14ac:dyDescent="0.4">
      <c r="T166" s="165">
        <v>20642</v>
      </c>
      <c r="U166" s="165">
        <v>31</v>
      </c>
      <c r="V166" s="166">
        <v>555316.77</v>
      </c>
      <c r="W166" s="166">
        <v>510100</v>
      </c>
      <c r="X166" s="166">
        <v>510100</v>
      </c>
      <c r="Y166" s="166">
        <v>510100</v>
      </c>
      <c r="Z166" s="166">
        <v>510100</v>
      </c>
      <c r="AA166" s="166">
        <v>510100</v>
      </c>
      <c r="AV166" s="165">
        <v>20636</v>
      </c>
      <c r="AW166" s="165">
        <v>13</v>
      </c>
      <c r="AX166" s="166">
        <v>729477.04</v>
      </c>
      <c r="AY166" s="166">
        <v>414166.68</v>
      </c>
    </row>
    <row r="167" spans="20:51" x14ac:dyDescent="0.4">
      <c r="T167" s="165">
        <v>20642</v>
      </c>
      <c r="U167" s="165">
        <v>33</v>
      </c>
      <c r="V167" s="166">
        <v>373616.76</v>
      </c>
      <c r="W167" s="166">
        <v>279000</v>
      </c>
      <c r="X167" s="166">
        <v>235500</v>
      </c>
      <c r="Y167" s="166">
        <v>229300</v>
      </c>
      <c r="Z167" s="166">
        <v>223300</v>
      </c>
      <c r="AA167" s="166">
        <v>218500</v>
      </c>
      <c r="AV167" s="165">
        <v>20637</v>
      </c>
      <c r="AW167" s="165">
        <v>10</v>
      </c>
      <c r="AX167" s="166">
        <v>1060563.5</v>
      </c>
      <c r="AY167" s="166">
        <v>11782.04</v>
      </c>
    </row>
    <row r="168" spans="20:51" x14ac:dyDescent="0.4">
      <c r="T168" s="165">
        <v>20643</v>
      </c>
      <c r="U168" s="165">
        <v>31</v>
      </c>
      <c r="V168" s="166">
        <v>1042196.45</v>
      </c>
      <c r="W168" s="166">
        <v>983500</v>
      </c>
      <c r="X168" s="166">
        <v>998500</v>
      </c>
      <c r="Y168" s="166">
        <v>1013500</v>
      </c>
      <c r="Z168" s="166">
        <v>1023500</v>
      </c>
      <c r="AA168" s="166">
        <v>1038500</v>
      </c>
      <c r="AV168" s="165">
        <v>20637</v>
      </c>
      <c r="AW168" s="165">
        <v>13</v>
      </c>
      <c r="AX168" s="166">
        <v>1080108.94</v>
      </c>
      <c r="AY168" s="166">
        <v>256667.55</v>
      </c>
    </row>
    <row r="169" spans="20:51" x14ac:dyDescent="0.4">
      <c r="T169" s="165">
        <v>20643</v>
      </c>
      <c r="U169" s="165">
        <v>33</v>
      </c>
      <c r="V169" s="166">
        <v>408774.87</v>
      </c>
      <c r="W169" s="166">
        <v>143700</v>
      </c>
      <c r="X169" s="166">
        <v>79000</v>
      </c>
      <c r="Y169" s="166">
        <v>79000</v>
      </c>
      <c r="Z169" s="166">
        <v>79000</v>
      </c>
      <c r="AA169" s="166">
        <v>79000</v>
      </c>
      <c r="AV169" s="165">
        <v>20638</v>
      </c>
      <c r="AW169" s="165">
        <v>10</v>
      </c>
      <c r="AX169" s="166">
        <v>847254.6</v>
      </c>
      <c r="AY169" s="166">
        <v>40198</v>
      </c>
    </row>
    <row r="170" spans="20:51" x14ac:dyDescent="0.4">
      <c r="T170" s="165">
        <v>20644</v>
      </c>
      <c r="U170" s="165">
        <v>31</v>
      </c>
      <c r="V170" s="166">
        <v>959077.94</v>
      </c>
      <c r="W170" s="166">
        <v>928600</v>
      </c>
      <c r="X170" s="166">
        <v>922200</v>
      </c>
      <c r="Y170" s="166">
        <v>922200</v>
      </c>
      <c r="Z170" s="166">
        <v>922200</v>
      </c>
      <c r="AA170" s="166">
        <v>907200</v>
      </c>
      <c r="AV170" s="165">
        <v>20638</v>
      </c>
      <c r="AW170" s="165">
        <v>13</v>
      </c>
      <c r="AX170" s="166">
        <v>1006482.64</v>
      </c>
      <c r="AY170" s="166">
        <v>1296524.04</v>
      </c>
    </row>
    <row r="171" spans="20:51" x14ac:dyDescent="0.4">
      <c r="T171" s="165">
        <v>20644</v>
      </c>
      <c r="U171" s="165">
        <v>33</v>
      </c>
      <c r="V171" s="166">
        <v>1970396.8</v>
      </c>
      <c r="W171" s="166">
        <v>237300</v>
      </c>
      <c r="X171" s="166">
        <v>86000</v>
      </c>
      <c r="Y171" s="166">
        <v>82000</v>
      </c>
      <c r="Z171" s="166">
        <v>82000</v>
      </c>
      <c r="AA171" s="166">
        <v>0</v>
      </c>
      <c r="AV171" s="165">
        <v>20639</v>
      </c>
      <c r="AW171" s="165">
        <v>10</v>
      </c>
      <c r="AX171" s="166">
        <v>944723.73</v>
      </c>
      <c r="AY171" s="166">
        <v>1585.7</v>
      </c>
    </row>
    <row r="172" spans="20:51" x14ac:dyDescent="0.4">
      <c r="T172" s="165">
        <v>20701</v>
      </c>
      <c r="U172" s="165">
        <v>31</v>
      </c>
      <c r="V172" s="166">
        <v>420651.04</v>
      </c>
      <c r="W172" s="166">
        <v>407100</v>
      </c>
      <c r="X172" s="166">
        <v>407100</v>
      </c>
      <c r="Y172" s="166">
        <v>412100</v>
      </c>
      <c r="Z172" s="166">
        <v>417100</v>
      </c>
      <c r="AA172" s="166">
        <v>422100</v>
      </c>
      <c r="AV172" s="165">
        <v>20639</v>
      </c>
      <c r="AW172" s="165">
        <v>13</v>
      </c>
      <c r="AX172" s="166">
        <v>1441538.53</v>
      </c>
      <c r="AY172" s="166">
        <v>1178110.96</v>
      </c>
    </row>
    <row r="173" spans="20:51" x14ac:dyDescent="0.4">
      <c r="T173" s="165">
        <v>20701</v>
      </c>
      <c r="U173" s="165">
        <v>33</v>
      </c>
      <c r="V173" s="166">
        <v>257614.75</v>
      </c>
      <c r="W173" s="166">
        <v>994600</v>
      </c>
      <c r="X173" s="166">
        <v>3200</v>
      </c>
      <c r="Y173" s="166">
        <v>3200</v>
      </c>
      <c r="Z173" s="166">
        <v>3200</v>
      </c>
      <c r="AA173" s="166">
        <v>3200</v>
      </c>
      <c r="AV173" s="165">
        <v>20640</v>
      </c>
      <c r="AW173" s="165">
        <v>10</v>
      </c>
      <c r="AX173" s="166">
        <v>563610.22</v>
      </c>
      <c r="AY173" s="166">
        <v>2028</v>
      </c>
    </row>
    <row r="174" spans="20:51" x14ac:dyDescent="0.4">
      <c r="T174" s="165">
        <v>20702</v>
      </c>
      <c r="U174" s="165">
        <v>31</v>
      </c>
      <c r="V174" s="166">
        <v>2689175.09</v>
      </c>
      <c r="W174" s="166">
        <v>2584000</v>
      </c>
      <c r="X174" s="166">
        <v>2678500</v>
      </c>
      <c r="Y174" s="166">
        <v>2686500</v>
      </c>
      <c r="Z174" s="166">
        <v>2691500</v>
      </c>
      <c r="AA174" s="166">
        <v>2696500</v>
      </c>
      <c r="AV174" s="165">
        <v>20640</v>
      </c>
      <c r="AW174" s="165">
        <v>13</v>
      </c>
      <c r="AX174" s="166">
        <v>385543.09</v>
      </c>
      <c r="AY174" s="166">
        <v>458445.69</v>
      </c>
    </row>
    <row r="175" spans="20:51" x14ac:dyDescent="0.4">
      <c r="T175" s="165">
        <v>20702</v>
      </c>
      <c r="U175" s="165">
        <v>33</v>
      </c>
      <c r="V175" s="166">
        <v>578391.09</v>
      </c>
      <c r="W175" s="166">
        <v>534400</v>
      </c>
      <c r="X175" s="166">
        <v>90000</v>
      </c>
      <c r="Y175" s="166">
        <v>90000</v>
      </c>
      <c r="Z175" s="166">
        <v>90000</v>
      </c>
      <c r="AA175" s="166">
        <v>90000</v>
      </c>
      <c r="AV175" s="165">
        <v>20642</v>
      </c>
      <c r="AW175" s="165">
        <v>10</v>
      </c>
      <c r="AX175" s="166">
        <v>246178.47</v>
      </c>
      <c r="AY175" s="166">
        <v>9162.7199999999993</v>
      </c>
    </row>
    <row r="176" spans="20:51" x14ac:dyDescent="0.4">
      <c r="T176" s="165">
        <v>20703</v>
      </c>
      <c r="U176" s="165">
        <v>31</v>
      </c>
      <c r="V176" s="166">
        <v>275773.37</v>
      </c>
      <c r="W176" s="166">
        <v>269300</v>
      </c>
      <c r="X176" s="166">
        <v>282600</v>
      </c>
      <c r="Y176" s="166">
        <v>296600</v>
      </c>
      <c r="Z176" s="166">
        <v>311500</v>
      </c>
      <c r="AA176" s="166">
        <v>0</v>
      </c>
      <c r="AV176" s="165">
        <v>20642</v>
      </c>
      <c r="AW176" s="165">
        <v>13</v>
      </c>
      <c r="AX176" s="166">
        <v>38752.559999999998</v>
      </c>
      <c r="AY176" s="166">
        <v>519987.13</v>
      </c>
    </row>
    <row r="177" spans="20:51" x14ac:dyDescent="0.4">
      <c r="T177" s="165">
        <v>20703</v>
      </c>
      <c r="U177" s="165">
        <v>33</v>
      </c>
      <c r="V177" s="166">
        <v>818395.66</v>
      </c>
      <c r="W177" s="166">
        <v>541600</v>
      </c>
      <c r="X177" s="166">
        <v>6600</v>
      </c>
      <c r="Y177" s="166">
        <v>6900</v>
      </c>
      <c r="Z177" s="166">
        <v>7300</v>
      </c>
      <c r="AA177" s="166">
        <v>0</v>
      </c>
      <c r="AV177" s="165">
        <v>20643</v>
      </c>
      <c r="AW177" s="165">
        <v>10</v>
      </c>
      <c r="AX177" s="166">
        <v>1872895.64</v>
      </c>
      <c r="AY177" s="166">
        <v>1469354.92</v>
      </c>
    </row>
    <row r="178" spans="20:51" x14ac:dyDescent="0.4">
      <c r="T178" s="165">
        <v>20705</v>
      </c>
      <c r="U178" s="165">
        <v>31</v>
      </c>
      <c r="V178" s="166">
        <v>1081348.96</v>
      </c>
      <c r="W178" s="166">
        <v>1053700</v>
      </c>
      <c r="X178" s="166">
        <v>1053700</v>
      </c>
      <c r="Y178" s="166">
        <v>1053700</v>
      </c>
      <c r="Z178" s="166">
        <v>1053700</v>
      </c>
      <c r="AA178" s="166">
        <v>1053700</v>
      </c>
      <c r="AV178" s="165">
        <v>20643</v>
      </c>
      <c r="AW178" s="165">
        <v>13</v>
      </c>
      <c r="AX178" s="166">
        <v>496149.35</v>
      </c>
      <c r="AY178" s="166">
        <v>845461.9</v>
      </c>
    </row>
    <row r="179" spans="20:51" x14ac:dyDescent="0.4">
      <c r="T179" s="165">
        <v>20705</v>
      </c>
      <c r="U179" s="165">
        <v>33</v>
      </c>
      <c r="V179" s="166">
        <v>570625.82999999996</v>
      </c>
      <c r="W179" s="166">
        <v>139600</v>
      </c>
      <c r="X179" s="166">
        <v>46600</v>
      </c>
      <c r="Y179" s="166">
        <v>46600</v>
      </c>
      <c r="Z179" s="166">
        <v>46600</v>
      </c>
      <c r="AA179" s="166">
        <v>46600</v>
      </c>
      <c r="AV179" s="165">
        <v>20644</v>
      </c>
      <c r="AW179" s="165">
        <v>10</v>
      </c>
      <c r="AX179" s="166">
        <v>1721644.57</v>
      </c>
      <c r="AY179" s="166">
        <v>96991.8</v>
      </c>
    </row>
    <row r="180" spans="20:51" x14ac:dyDescent="0.4">
      <c r="T180" s="165">
        <v>20707</v>
      </c>
      <c r="U180" s="165">
        <v>31</v>
      </c>
      <c r="V180" s="166">
        <v>277843.28000000003</v>
      </c>
      <c r="W180" s="166">
        <v>285600</v>
      </c>
      <c r="X180" s="166">
        <v>285600</v>
      </c>
      <c r="Y180" s="166">
        <v>285600</v>
      </c>
      <c r="Z180" s="166">
        <v>285600</v>
      </c>
      <c r="AA180" s="166">
        <v>285600</v>
      </c>
      <c r="AV180" s="165">
        <v>20644</v>
      </c>
      <c r="AW180" s="165">
        <v>13</v>
      </c>
      <c r="AX180" s="166">
        <v>3855746.3</v>
      </c>
      <c r="AY180" s="166">
        <v>2840011.17</v>
      </c>
    </row>
    <row r="181" spans="20:51" x14ac:dyDescent="0.4">
      <c r="T181" s="165">
        <v>20707</v>
      </c>
      <c r="U181" s="165">
        <v>33</v>
      </c>
      <c r="V181" s="166">
        <v>382530.4</v>
      </c>
      <c r="W181" s="166">
        <v>0</v>
      </c>
      <c r="X181" s="166">
        <v>0</v>
      </c>
      <c r="Y181" s="166">
        <v>5000</v>
      </c>
      <c r="Z181" s="166">
        <v>5000</v>
      </c>
      <c r="AA181" s="166">
        <v>0</v>
      </c>
      <c r="AV181" s="165">
        <v>20701</v>
      </c>
      <c r="AW181" s="165">
        <v>10</v>
      </c>
      <c r="AX181" s="166">
        <v>6988717.4800000004</v>
      </c>
      <c r="AY181" s="166">
        <v>6748.47</v>
      </c>
    </row>
    <row r="182" spans="20:51" x14ac:dyDescent="0.4">
      <c r="T182" s="165">
        <v>20708</v>
      </c>
      <c r="U182" s="165">
        <v>31</v>
      </c>
      <c r="V182" s="166">
        <v>491776.66</v>
      </c>
      <c r="W182" s="166">
        <v>481300</v>
      </c>
      <c r="X182" s="166">
        <v>481300</v>
      </c>
      <c r="Y182" s="166">
        <v>481400</v>
      </c>
      <c r="Z182" s="166">
        <v>481400</v>
      </c>
      <c r="AA182" s="166">
        <v>481400</v>
      </c>
      <c r="AV182" s="165">
        <v>20701</v>
      </c>
      <c r="AW182" s="165">
        <v>13</v>
      </c>
      <c r="AX182" s="166">
        <v>6943748.6500000004</v>
      </c>
      <c r="AY182" s="166">
        <v>487350.38</v>
      </c>
    </row>
    <row r="183" spans="20:51" x14ac:dyDescent="0.4">
      <c r="T183" s="165">
        <v>20708</v>
      </c>
      <c r="U183" s="165">
        <v>33</v>
      </c>
      <c r="V183" s="166">
        <v>713615.13</v>
      </c>
      <c r="W183" s="166">
        <v>460500</v>
      </c>
      <c r="X183" s="166">
        <v>0</v>
      </c>
      <c r="Y183" s="166">
        <v>0</v>
      </c>
      <c r="Z183" s="166">
        <v>0</v>
      </c>
      <c r="AA183" s="166">
        <v>0</v>
      </c>
      <c r="AV183" s="165">
        <v>20702</v>
      </c>
      <c r="AW183" s="165">
        <v>10</v>
      </c>
      <c r="AX183" s="166">
        <v>2952766.88</v>
      </c>
      <c r="AY183" s="166">
        <v>0</v>
      </c>
    </row>
    <row r="184" spans="20:51" x14ac:dyDescent="0.4">
      <c r="T184" s="165">
        <v>20710</v>
      </c>
      <c r="U184" s="165">
        <v>31</v>
      </c>
      <c r="V184" s="166">
        <v>626543.84</v>
      </c>
      <c r="W184" s="166">
        <v>607000</v>
      </c>
      <c r="X184" s="166">
        <v>607000</v>
      </c>
      <c r="Y184" s="166">
        <v>607000</v>
      </c>
      <c r="Z184" s="166">
        <v>607000</v>
      </c>
      <c r="AA184" s="166">
        <v>607000</v>
      </c>
      <c r="AV184" s="165">
        <v>20702</v>
      </c>
      <c r="AW184" s="165">
        <v>11</v>
      </c>
      <c r="AX184" s="166">
        <v>46987.199999999997</v>
      </c>
      <c r="AY184" s="166">
        <v>40629</v>
      </c>
    </row>
    <row r="185" spans="20:51" x14ac:dyDescent="0.4">
      <c r="T185" s="165">
        <v>20710</v>
      </c>
      <c r="U185" s="165">
        <v>33</v>
      </c>
      <c r="V185" s="166">
        <v>150063.10999999999</v>
      </c>
      <c r="W185" s="166">
        <v>19700</v>
      </c>
      <c r="X185" s="166">
        <v>226800</v>
      </c>
      <c r="Y185" s="166">
        <v>16400</v>
      </c>
      <c r="Z185" s="166">
        <v>16400</v>
      </c>
      <c r="AA185" s="166">
        <v>16300</v>
      </c>
      <c r="AV185" s="165">
        <v>20702</v>
      </c>
      <c r="AW185" s="165">
        <v>13</v>
      </c>
      <c r="AX185" s="166">
        <v>944013.65</v>
      </c>
      <c r="AY185" s="166">
        <v>1514774.47</v>
      </c>
    </row>
    <row r="186" spans="20:51" x14ac:dyDescent="0.4">
      <c r="T186" s="165">
        <v>20711</v>
      </c>
      <c r="U186" s="165">
        <v>31</v>
      </c>
      <c r="V186" s="166">
        <v>4831594.9800000004</v>
      </c>
      <c r="W186" s="166">
        <v>4763100</v>
      </c>
      <c r="X186" s="166">
        <v>4813100</v>
      </c>
      <c r="Y186" s="166">
        <v>4863100</v>
      </c>
      <c r="Z186" s="166">
        <v>4913100</v>
      </c>
      <c r="AA186" s="166">
        <v>4963100</v>
      </c>
      <c r="AV186" s="165">
        <v>20703</v>
      </c>
      <c r="AW186" s="165">
        <v>10</v>
      </c>
      <c r="AX186" s="166">
        <v>1015793.38</v>
      </c>
      <c r="AY186" s="166">
        <v>0</v>
      </c>
    </row>
    <row r="187" spans="20:51" x14ac:dyDescent="0.4">
      <c r="T187" s="165">
        <v>20711</v>
      </c>
      <c r="U187" s="165">
        <v>33</v>
      </c>
      <c r="V187" s="166">
        <v>2620339.1800000002</v>
      </c>
      <c r="W187" s="166">
        <v>178800</v>
      </c>
      <c r="X187" s="166">
        <v>0</v>
      </c>
      <c r="Y187" s="166">
        <v>0</v>
      </c>
      <c r="Z187" s="166">
        <v>0</v>
      </c>
      <c r="AA187" s="166">
        <v>0</v>
      </c>
      <c r="AV187" s="165">
        <v>20703</v>
      </c>
      <c r="AW187" s="165">
        <v>13</v>
      </c>
      <c r="AX187" s="166">
        <v>1690288.54</v>
      </c>
      <c r="AY187" s="166">
        <v>1504077.19</v>
      </c>
    </row>
    <row r="188" spans="20:51" x14ac:dyDescent="0.4">
      <c r="T188" s="165">
        <v>20712</v>
      </c>
      <c r="U188" s="165">
        <v>31</v>
      </c>
      <c r="V188" s="166">
        <v>144410.12</v>
      </c>
      <c r="W188" s="166">
        <v>135900</v>
      </c>
      <c r="X188" s="166">
        <v>135900</v>
      </c>
      <c r="Y188" s="166">
        <v>135900</v>
      </c>
      <c r="Z188" s="166">
        <v>135900</v>
      </c>
      <c r="AA188" s="166">
        <v>135900</v>
      </c>
      <c r="AV188" s="165">
        <v>20705</v>
      </c>
      <c r="AW188" s="165">
        <v>10</v>
      </c>
      <c r="AX188" s="166">
        <v>819812.79</v>
      </c>
      <c r="AY188" s="166">
        <v>24747.26</v>
      </c>
    </row>
    <row r="189" spans="20:51" x14ac:dyDescent="0.4">
      <c r="T189" s="165">
        <v>20712</v>
      </c>
      <c r="U189" s="165">
        <v>33</v>
      </c>
      <c r="V189" s="166">
        <v>1075634.3899999999</v>
      </c>
      <c r="W189" s="166">
        <v>1222000</v>
      </c>
      <c r="X189" s="166">
        <v>112000</v>
      </c>
      <c r="Y189" s="166">
        <v>112000</v>
      </c>
      <c r="Z189" s="166">
        <v>112000</v>
      </c>
      <c r="AA189" s="166">
        <v>112000</v>
      </c>
      <c r="AV189" s="165">
        <v>20705</v>
      </c>
      <c r="AW189" s="165">
        <v>13</v>
      </c>
      <c r="AX189" s="166">
        <v>1310870.46</v>
      </c>
      <c r="AY189" s="166">
        <v>1487654.69</v>
      </c>
    </row>
    <row r="190" spans="20:51" x14ac:dyDescent="0.4">
      <c r="T190" s="165">
        <v>20713</v>
      </c>
      <c r="U190" s="165">
        <v>31</v>
      </c>
      <c r="V190" s="166">
        <v>238043.64</v>
      </c>
      <c r="W190" s="166">
        <v>234400</v>
      </c>
      <c r="X190" s="166">
        <v>234400</v>
      </c>
      <c r="Y190" s="166">
        <v>234400</v>
      </c>
      <c r="Z190" s="166">
        <v>231700</v>
      </c>
      <c r="AA190" s="166">
        <v>231700</v>
      </c>
      <c r="AV190" s="165">
        <v>20707</v>
      </c>
      <c r="AW190" s="165">
        <v>10</v>
      </c>
      <c r="AX190" s="166">
        <v>2055118.49</v>
      </c>
      <c r="AY190" s="166">
        <v>314901.5</v>
      </c>
    </row>
    <row r="191" spans="20:51" x14ac:dyDescent="0.4">
      <c r="T191" s="165">
        <v>20713</v>
      </c>
      <c r="U191" s="165">
        <v>33</v>
      </c>
      <c r="V191" s="166">
        <v>148983.62</v>
      </c>
      <c r="W191" s="166">
        <v>0</v>
      </c>
      <c r="X191" s="166">
        <v>0</v>
      </c>
      <c r="Y191" s="166">
        <v>0</v>
      </c>
      <c r="Z191" s="166">
        <v>0</v>
      </c>
      <c r="AA191" s="166">
        <v>0</v>
      </c>
      <c r="AV191" s="165">
        <v>20707</v>
      </c>
      <c r="AW191" s="165">
        <v>13</v>
      </c>
      <c r="AX191" s="166">
        <v>1268116.18</v>
      </c>
      <c r="AY191" s="166">
        <v>1424918.14</v>
      </c>
    </row>
    <row r="192" spans="20:51" x14ac:dyDescent="0.4">
      <c r="T192" s="165">
        <v>20719</v>
      </c>
      <c r="U192" s="165">
        <v>31</v>
      </c>
      <c r="V192" s="166">
        <v>595214.35</v>
      </c>
      <c r="W192" s="166">
        <v>535100</v>
      </c>
      <c r="X192" s="166">
        <v>552000</v>
      </c>
      <c r="Y192" s="166">
        <v>576300</v>
      </c>
      <c r="Z192" s="166">
        <v>601700</v>
      </c>
      <c r="AA192" s="166">
        <v>628400</v>
      </c>
      <c r="AV192" s="165">
        <v>20708</v>
      </c>
      <c r="AW192" s="165">
        <v>10</v>
      </c>
      <c r="AX192" s="166">
        <v>1223288.57</v>
      </c>
      <c r="AY192" s="166">
        <v>12637.8</v>
      </c>
    </row>
    <row r="193" spans="20:51" x14ac:dyDescent="0.4">
      <c r="T193" s="165">
        <v>20719</v>
      </c>
      <c r="U193" s="165">
        <v>33</v>
      </c>
      <c r="V193" s="166">
        <v>574860.38</v>
      </c>
      <c r="W193" s="166">
        <v>397200</v>
      </c>
      <c r="X193" s="166">
        <v>160200</v>
      </c>
      <c r="Y193" s="166">
        <v>0</v>
      </c>
      <c r="Z193" s="166">
        <v>0</v>
      </c>
      <c r="AA193" s="166">
        <v>0</v>
      </c>
      <c r="AV193" s="165">
        <v>20708</v>
      </c>
      <c r="AW193" s="165">
        <v>13</v>
      </c>
      <c r="AX193" s="166">
        <v>2612939.54</v>
      </c>
      <c r="AY193" s="166">
        <v>2361190.61</v>
      </c>
    </row>
    <row r="194" spans="20:51" x14ac:dyDescent="0.4">
      <c r="T194" s="165">
        <v>20720</v>
      </c>
      <c r="U194" s="165">
        <v>31</v>
      </c>
      <c r="V194" s="166">
        <v>2334659.7599999998</v>
      </c>
      <c r="W194" s="166">
        <v>2268600</v>
      </c>
      <c r="X194" s="166">
        <v>2268600</v>
      </c>
      <c r="Y194" s="166">
        <v>2268600</v>
      </c>
      <c r="Z194" s="166">
        <v>2268600</v>
      </c>
      <c r="AA194" s="166">
        <v>2268600</v>
      </c>
      <c r="AV194" s="165">
        <v>20710</v>
      </c>
      <c r="AW194" s="165">
        <v>10</v>
      </c>
      <c r="AX194" s="166">
        <v>491234.76</v>
      </c>
      <c r="AY194" s="166">
        <v>2026.04</v>
      </c>
    </row>
    <row r="195" spans="20:51" x14ac:dyDescent="0.4">
      <c r="T195" s="165">
        <v>20720</v>
      </c>
      <c r="U195" s="165">
        <v>33</v>
      </c>
      <c r="V195" s="166">
        <v>293459.09000000003</v>
      </c>
      <c r="W195" s="166">
        <v>231500</v>
      </c>
      <c r="X195" s="166">
        <v>0</v>
      </c>
      <c r="Y195" s="166">
        <v>0</v>
      </c>
      <c r="Z195" s="166">
        <v>0</v>
      </c>
      <c r="AA195" s="166">
        <v>0</v>
      </c>
      <c r="AV195" s="165">
        <v>20710</v>
      </c>
      <c r="AW195" s="165">
        <v>13</v>
      </c>
      <c r="AX195" s="166">
        <v>696272.3</v>
      </c>
      <c r="AY195" s="166">
        <v>851659.62</v>
      </c>
    </row>
    <row r="196" spans="20:51" x14ac:dyDescent="0.4">
      <c r="T196" s="165">
        <v>20721</v>
      </c>
      <c r="U196" s="165">
        <v>31</v>
      </c>
      <c r="V196" s="166">
        <v>472637.13</v>
      </c>
      <c r="W196" s="166">
        <v>493000</v>
      </c>
      <c r="X196" s="166">
        <v>493000</v>
      </c>
      <c r="Y196" s="166">
        <v>493000</v>
      </c>
      <c r="Z196" s="166">
        <v>493000</v>
      </c>
      <c r="AA196" s="166">
        <v>493000</v>
      </c>
      <c r="AV196" s="165">
        <v>20711</v>
      </c>
      <c r="AW196" s="165">
        <v>10</v>
      </c>
      <c r="AX196" s="166">
        <v>5427109.5499999998</v>
      </c>
      <c r="AY196" s="166">
        <v>1639.5</v>
      </c>
    </row>
    <row r="197" spans="20:51" x14ac:dyDescent="0.4">
      <c r="T197" s="165">
        <v>20721</v>
      </c>
      <c r="U197" s="165">
        <v>33</v>
      </c>
      <c r="V197" s="166">
        <v>521522.81</v>
      </c>
      <c r="W197" s="166">
        <v>804500</v>
      </c>
      <c r="X197" s="166">
        <v>0</v>
      </c>
      <c r="Y197" s="166">
        <v>0</v>
      </c>
      <c r="Z197" s="166">
        <v>0</v>
      </c>
      <c r="AA197" s="166">
        <v>0</v>
      </c>
      <c r="AV197" s="165">
        <v>20711</v>
      </c>
      <c r="AW197" s="165">
        <v>13</v>
      </c>
      <c r="AX197" s="166">
        <v>3382453.56</v>
      </c>
      <c r="AY197" s="166">
        <v>1932758.72</v>
      </c>
    </row>
    <row r="198" spans="20:51" x14ac:dyDescent="0.4">
      <c r="T198" s="165">
        <v>20722</v>
      </c>
      <c r="U198" s="165">
        <v>31</v>
      </c>
      <c r="V198" s="166">
        <v>1303865.6000000001</v>
      </c>
      <c r="W198" s="166">
        <v>1128000</v>
      </c>
      <c r="X198" s="166">
        <v>1128000</v>
      </c>
      <c r="Y198" s="166">
        <v>1128300</v>
      </c>
      <c r="Z198" s="166">
        <v>1128500</v>
      </c>
      <c r="AA198" s="166">
        <v>1128900</v>
      </c>
      <c r="AV198" s="165">
        <v>20712</v>
      </c>
      <c r="AW198" s="165">
        <v>10</v>
      </c>
      <c r="AX198" s="166">
        <v>732434.64</v>
      </c>
      <c r="AY198" s="166">
        <v>4108.5</v>
      </c>
    </row>
    <row r="199" spans="20:51" x14ac:dyDescent="0.4">
      <c r="T199" s="165">
        <v>20722</v>
      </c>
      <c r="U199" s="165">
        <v>33</v>
      </c>
      <c r="V199" s="166">
        <v>741312.54</v>
      </c>
      <c r="W199" s="166">
        <v>40000</v>
      </c>
      <c r="X199" s="166">
        <v>0</v>
      </c>
      <c r="Y199" s="166">
        <v>0</v>
      </c>
      <c r="Z199" s="166">
        <v>0</v>
      </c>
      <c r="AA199" s="166">
        <v>0</v>
      </c>
      <c r="AV199" s="165">
        <v>20712</v>
      </c>
      <c r="AW199" s="165">
        <v>13</v>
      </c>
      <c r="AX199" s="166">
        <v>1084873.58</v>
      </c>
      <c r="AY199" s="166">
        <v>417128.43</v>
      </c>
    </row>
    <row r="200" spans="20:51" x14ac:dyDescent="0.4">
      <c r="T200" s="165">
        <v>20723</v>
      </c>
      <c r="U200" s="165">
        <v>31</v>
      </c>
      <c r="V200" s="166">
        <v>363768.41</v>
      </c>
      <c r="W200" s="166">
        <v>357700</v>
      </c>
      <c r="X200" s="166">
        <v>357700</v>
      </c>
      <c r="Y200" s="166">
        <v>357700</v>
      </c>
      <c r="Z200" s="166">
        <v>357700</v>
      </c>
      <c r="AA200" s="166">
        <v>357700</v>
      </c>
      <c r="AV200" s="165">
        <v>20713</v>
      </c>
      <c r="AW200" s="165">
        <v>10</v>
      </c>
      <c r="AX200" s="166">
        <v>224052.15</v>
      </c>
      <c r="AY200" s="166">
        <v>26090.720000000001</v>
      </c>
    </row>
    <row r="201" spans="20:51" x14ac:dyDescent="0.4">
      <c r="T201" s="165">
        <v>20723</v>
      </c>
      <c r="U201" s="165">
        <v>33</v>
      </c>
      <c r="V201" s="166">
        <v>518459.73</v>
      </c>
      <c r="W201" s="166">
        <v>293900</v>
      </c>
      <c r="X201" s="166">
        <v>100800</v>
      </c>
      <c r="Y201" s="166">
        <v>96300</v>
      </c>
      <c r="Z201" s="166">
        <v>92000</v>
      </c>
      <c r="AA201" s="166">
        <v>88000</v>
      </c>
      <c r="AV201" s="165">
        <v>20713</v>
      </c>
      <c r="AW201" s="165">
        <v>13</v>
      </c>
      <c r="AX201" s="166">
        <v>377175.08</v>
      </c>
      <c r="AY201" s="166">
        <v>607419.34</v>
      </c>
    </row>
    <row r="202" spans="20:51" x14ac:dyDescent="0.4">
      <c r="T202" s="165">
        <v>20724</v>
      </c>
      <c r="U202" s="165">
        <v>31</v>
      </c>
      <c r="V202" s="166">
        <v>2797722.48</v>
      </c>
      <c r="W202" s="166">
        <v>2665200</v>
      </c>
      <c r="X202" s="166">
        <v>2665200</v>
      </c>
      <c r="Y202" s="166">
        <v>2665200</v>
      </c>
      <c r="Z202" s="166">
        <v>2665200</v>
      </c>
      <c r="AA202" s="166">
        <v>2665200</v>
      </c>
      <c r="AV202" s="165">
        <v>20719</v>
      </c>
      <c r="AW202" s="165">
        <v>10</v>
      </c>
      <c r="AX202" s="166">
        <v>811728.2</v>
      </c>
      <c r="AY202" s="166">
        <v>0.5</v>
      </c>
    </row>
    <row r="203" spans="20:51" x14ac:dyDescent="0.4">
      <c r="T203" s="165">
        <v>20724</v>
      </c>
      <c r="U203" s="165">
        <v>33</v>
      </c>
      <c r="V203" s="166">
        <v>1943107.44</v>
      </c>
      <c r="W203" s="166">
        <v>685900</v>
      </c>
      <c r="X203" s="166">
        <v>51700</v>
      </c>
      <c r="Y203" s="166">
        <v>51300</v>
      </c>
      <c r="Z203" s="166">
        <v>50000</v>
      </c>
      <c r="AA203" s="166">
        <v>49700</v>
      </c>
      <c r="AV203" s="165">
        <v>20719</v>
      </c>
      <c r="AW203" s="165">
        <v>13</v>
      </c>
      <c r="AX203" s="166">
        <v>579859.89</v>
      </c>
      <c r="AY203" s="166">
        <v>620114.4</v>
      </c>
    </row>
    <row r="204" spans="20:51" x14ac:dyDescent="0.4">
      <c r="T204" s="165">
        <v>20725</v>
      </c>
      <c r="U204" s="165">
        <v>31</v>
      </c>
      <c r="V204" s="166">
        <v>6529119.7400000002</v>
      </c>
      <c r="W204" s="166">
        <v>6776300</v>
      </c>
      <c r="X204" s="166">
        <v>6736300</v>
      </c>
      <c r="Y204" s="166">
        <v>6736300</v>
      </c>
      <c r="Z204" s="166">
        <v>6736300</v>
      </c>
      <c r="AA204" s="166">
        <v>6736300</v>
      </c>
      <c r="AV204" s="165">
        <v>20720</v>
      </c>
      <c r="AW204" s="165">
        <v>10</v>
      </c>
      <c r="AX204" s="166">
        <v>1472309.74</v>
      </c>
      <c r="AY204" s="166">
        <v>12573.15</v>
      </c>
    </row>
    <row r="205" spans="20:51" x14ac:dyDescent="0.4">
      <c r="T205" s="165">
        <v>20725</v>
      </c>
      <c r="U205" s="165">
        <v>33</v>
      </c>
      <c r="V205" s="166">
        <v>914724.03</v>
      </c>
      <c r="W205" s="166">
        <v>1185300</v>
      </c>
      <c r="X205" s="166">
        <v>293300</v>
      </c>
      <c r="Y205" s="166">
        <v>293300</v>
      </c>
      <c r="Z205" s="166">
        <v>293300</v>
      </c>
      <c r="AA205" s="166">
        <v>293300</v>
      </c>
      <c r="AV205" s="165">
        <v>20720</v>
      </c>
      <c r="AW205" s="165">
        <v>13</v>
      </c>
      <c r="AX205" s="166">
        <v>335486.36</v>
      </c>
      <c r="AY205" s="166">
        <v>273777.77</v>
      </c>
    </row>
    <row r="206" spans="20:51" x14ac:dyDescent="0.4">
      <c r="T206" s="165">
        <v>20726</v>
      </c>
      <c r="U206" s="165">
        <v>31</v>
      </c>
      <c r="V206" s="166">
        <v>1751928.4</v>
      </c>
      <c r="W206" s="166">
        <v>1848200</v>
      </c>
      <c r="X206" s="166">
        <v>0</v>
      </c>
      <c r="Y206" s="166">
        <v>0</v>
      </c>
      <c r="Z206" s="166">
        <v>0</v>
      </c>
      <c r="AA206" s="166">
        <v>0</v>
      </c>
      <c r="AV206" s="165">
        <v>20721</v>
      </c>
      <c r="AW206" s="165">
        <v>10</v>
      </c>
      <c r="AX206" s="166">
        <v>1356614.38</v>
      </c>
      <c r="AY206" s="166">
        <v>0</v>
      </c>
    </row>
    <row r="207" spans="20:51" x14ac:dyDescent="0.4">
      <c r="T207" s="165">
        <v>20726</v>
      </c>
      <c r="U207" s="165">
        <v>33</v>
      </c>
      <c r="V207" s="166">
        <v>553755.19999999995</v>
      </c>
      <c r="W207" s="166">
        <v>535500</v>
      </c>
      <c r="X207" s="166">
        <v>0</v>
      </c>
      <c r="Y207" s="166">
        <v>0</v>
      </c>
      <c r="Z207" s="166">
        <v>0</v>
      </c>
      <c r="AA207" s="166">
        <v>0</v>
      </c>
      <c r="AV207" s="165">
        <v>20721</v>
      </c>
      <c r="AW207" s="165">
        <v>13</v>
      </c>
      <c r="AX207" s="166">
        <v>2029783.68</v>
      </c>
      <c r="AY207" s="166">
        <v>2076410.56</v>
      </c>
    </row>
    <row r="208" spans="20:51" x14ac:dyDescent="0.4">
      <c r="T208" s="165">
        <v>20727</v>
      </c>
      <c r="U208" s="165">
        <v>31</v>
      </c>
      <c r="V208" s="166">
        <v>2427493.9700000002</v>
      </c>
      <c r="W208" s="166">
        <v>2573200</v>
      </c>
      <c r="X208" s="166">
        <v>2535800</v>
      </c>
      <c r="Y208" s="166">
        <v>2535800</v>
      </c>
      <c r="Z208" s="166">
        <v>2535800</v>
      </c>
      <c r="AA208" s="166">
        <v>2535800</v>
      </c>
      <c r="AV208" s="165">
        <v>20722</v>
      </c>
      <c r="AW208" s="165">
        <v>10</v>
      </c>
      <c r="AX208" s="166">
        <v>648187.68000000005</v>
      </c>
      <c r="AY208" s="166">
        <v>0</v>
      </c>
    </row>
    <row r="209" spans="20:51" x14ac:dyDescent="0.4">
      <c r="T209" s="165">
        <v>20727</v>
      </c>
      <c r="U209" s="165">
        <v>33</v>
      </c>
      <c r="V209" s="166">
        <v>254943.62</v>
      </c>
      <c r="W209" s="166">
        <v>217700</v>
      </c>
      <c r="X209" s="166">
        <v>286700</v>
      </c>
      <c r="Y209" s="166">
        <v>61700</v>
      </c>
      <c r="Z209" s="166">
        <v>61700</v>
      </c>
      <c r="AA209" s="166">
        <v>61700</v>
      </c>
      <c r="AV209" s="165">
        <v>20722</v>
      </c>
      <c r="AW209" s="165">
        <v>11</v>
      </c>
      <c r="AX209" s="166">
        <v>16218.69</v>
      </c>
      <c r="AY209" s="166">
        <v>19358.349999999999</v>
      </c>
    </row>
    <row r="210" spans="20:51" x14ac:dyDescent="0.4">
      <c r="T210" s="165">
        <v>20801</v>
      </c>
      <c r="U210" s="165">
        <v>31</v>
      </c>
      <c r="V210" s="166">
        <v>1369104.51</v>
      </c>
      <c r="W210" s="166">
        <v>1282500</v>
      </c>
      <c r="X210" s="166">
        <v>1313200</v>
      </c>
      <c r="Y210" s="166">
        <v>1318300</v>
      </c>
      <c r="Z210" s="166">
        <v>1338400</v>
      </c>
      <c r="AA210" s="166">
        <v>1358400</v>
      </c>
      <c r="AV210" s="165">
        <v>20722</v>
      </c>
      <c r="AW210" s="165">
        <v>13</v>
      </c>
      <c r="AX210" s="166">
        <v>676813.43</v>
      </c>
      <c r="AY210" s="166">
        <v>1260263.07</v>
      </c>
    </row>
    <row r="211" spans="20:51" x14ac:dyDescent="0.4">
      <c r="T211" s="165">
        <v>20801</v>
      </c>
      <c r="U211" s="165">
        <v>33</v>
      </c>
      <c r="V211" s="166">
        <v>710363.71</v>
      </c>
      <c r="W211" s="166">
        <v>63500</v>
      </c>
      <c r="X211" s="166">
        <v>15000</v>
      </c>
      <c r="Y211" s="166">
        <v>15000</v>
      </c>
      <c r="Z211" s="166">
        <v>15000</v>
      </c>
      <c r="AA211" s="166">
        <v>15000</v>
      </c>
      <c r="AV211" s="165">
        <v>20723</v>
      </c>
      <c r="AW211" s="165">
        <v>10</v>
      </c>
      <c r="AX211" s="166">
        <v>1461964.59</v>
      </c>
      <c r="AY211" s="166">
        <v>0</v>
      </c>
    </row>
    <row r="212" spans="20:51" x14ac:dyDescent="0.4">
      <c r="T212" s="165">
        <v>20802</v>
      </c>
      <c r="U212" s="165">
        <v>31</v>
      </c>
      <c r="V212" s="166">
        <v>281095.24</v>
      </c>
      <c r="W212" s="166">
        <v>206300</v>
      </c>
      <c r="X212" s="166">
        <v>201300</v>
      </c>
      <c r="Y212" s="166">
        <v>201300</v>
      </c>
      <c r="Z212" s="166">
        <v>201300</v>
      </c>
      <c r="AA212" s="166">
        <v>201300</v>
      </c>
      <c r="AV212" s="165">
        <v>20723</v>
      </c>
      <c r="AW212" s="165">
        <v>13</v>
      </c>
      <c r="AX212" s="166">
        <v>484765.43</v>
      </c>
      <c r="AY212" s="166">
        <v>299037.61</v>
      </c>
    </row>
    <row r="213" spans="20:51" x14ac:dyDescent="0.4">
      <c r="T213" s="165">
        <v>20802</v>
      </c>
      <c r="U213" s="165">
        <v>33</v>
      </c>
      <c r="V213" s="166">
        <v>1200785.48</v>
      </c>
      <c r="W213" s="166">
        <v>210200</v>
      </c>
      <c r="X213" s="166">
        <v>0</v>
      </c>
      <c r="Y213" s="166">
        <v>0</v>
      </c>
      <c r="Z213" s="166">
        <v>0</v>
      </c>
      <c r="AA213" s="166">
        <v>0</v>
      </c>
      <c r="AV213" s="165">
        <v>20724</v>
      </c>
      <c r="AW213" s="165">
        <v>10</v>
      </c>
      <c r="AX213" s="166">
        <v>4708198.5599999996</v>
      </c>
      <c r="AY213" s="166">
        <v>75145.81</v>
      </c>
    </row>
    <row r="214" spans="20:51" x14ac:dyDescent="0.4">
      <c r="T214" s="165">
        <v>20803</v>
      </c>
      <c r="U214" s="165">
        <v>31</v>
      </c>
      <c r="V214" s="166">
        <v>2174925.4</v>
      </c>
      <c r="W214" s="166">
        <v>2133100</v>
      </c>
      <c r="X214" s="166">
        <v>2133100</v>
      </c>
      <c r="Y214" s="166">
        <v>2133100</v>
      </c>
      <c r="Z214" s="166">
        <v>2153100</v>
      </c>
      <c r="AA214" s="166">
        <v>2133100</v>
      </c>
      <c r="AV214" s="165">
        <v>20724</v>
      </c>
      <c r="AW214" s="165">
        <v>13</v>
      </c>
      <c r="AX214" s="166">
        <v>1647681.84</v>
      </c>
      <c r="AY214" s="166">
        <v>432650.42</v>
      </c>
    </row>
    <row r="215" spans="20:51" x14ac:dyDescent="0.4">
      <c r="T215" s="165">
        <v>20803</v>
      </c>
      <c r="U215" s="165">
        <v>33</v>
      </c>
      <c r="V215" s="166">
        <v>547509.74</v>
      </c>
      <c r="W215" s="166">
        <v>97900</v>
      </c>
      <c r="X215" s="166">
        <v>2600</v>
      </c>
      <c r="Y215" s="166">
        <v>2600</v>
      </c>
      <c r="Z215" s="166">
        <v>2600</v>
      </c>
      <c r="AA215" s="166">
        <v>2600</v>
      </c>
      <c r="AV215" s="165">
        <v>20725</v>
      </c>
      <c r="AW215" s="165">
        <v>10</v>
      </c>
      <c r="AX215" s="166">
        <v>3287062.3</v>
      </c>
      <c r="AY215" s="166">
        <v>12022.47</v>
      </c>
    </row>
    <row r="216" spans="20:51" x14ac:dyDescent="0.4">
      <c r="T216" s="165">
        <v>20804</v>
      </c>
      <c r="U216" s="165">
        <v>31</v>
      </c>
      <c r="V216" s="166">
        <v>666588.12</v>
      </c>
      <c r="W216" s="166">
        <v>601600</v>
      </c>
      <c r="X216" s="166">
        <v>591600</v>
      </c>
      <c r="Y216" s="166">
        <v>591600</v>
      </c>
      <c r="Z216" s="166">
        <v>591600</v>
      </c>
      <c r="AA216" s="166">
        <v>591600</v>
      </c>
      <c r="AV216" s="165">
        <v>20725</v>
      </c>
      <c r="AW216" s="165">
        <v>13</v>
      </c>
      <c r="AX216" s="166">
        <v>871291.83</v>
      </c>
      <c r="AY216" s="166">
        <v>881707.41</v>
      </c>
    </row>
    <row r="217" spans="20:51" x14ac:dyDescent="0.4">
      <c r="T217" s="165">
        <v>20804</v>
      </c>
      <c r="U217" s="165">
        <v>33</v>
      </c>
      <c r="V217" s="166">
        <v>992156.4</v>
      </c>
      <c r="W217" s="166">
        <v>548600</v>
      </c>
      <c r="X217" s="166">
        <v>94600</v>
      </c>
      <c r="Y217" s="166">
        <v>3000</v>
      </c>
      <c r="Z217" s="166">
        <v>3000</v>
      </c>
      <c r="AA217" s="166">
        <v>0</v>
      </c>
      <c r="AV217" s="165">
        <v>20726</v>
      </c>
      <c r="AW217" s="165">
        <v>10</v>
      </c>
      <c r="AX217" s="166">
        <v>1348434.93</v>
      </c>
      <c r="AY217" s="166">
        <v>1270.3800000000001</v>
      </c>
    </row>
    <row r="218" spans="20:51" x14ac:dyDescent="0.4">
      <c r="T218" s="165">
        <v>20805</v>
      </c>
      <c r="U218" s="165">
        <v>31</v>
      </c>
      <c r="V218" s="166">
        <v>3139431.73</v>
      </c>
      <c r="W218" s="166">
        <v>3005600</v>
      </c>
      <c r="X218" s="166">
        <v>3035700</v>
      </c>
      <c r="Y218" s="166">
        <v>3065900</v>
      </c>
      <c r="Z218" s="166">
        <v>3096600</v>
      </c>
      <c r="AA218" s="166">
        <v>3127600</v>
      </c>
      <c r="AV218" s="165">
        <v>20726</v>
      </c>
      <c r="AW218" s="165">
        <v>13</v>
      </c>
      <c r="AX218" s="166">
        <v>972281.44</v>
      </c>
      <c r="AY218" s="166">
        <v>604454.89</v>
      </c>
    </row>
    <row r="219" spans="20:51" x14ac:dyDescent="0.4">
      <c r="T219" s="165">
        <v>20805</v>
      </c>
      <c r="U219" s="165">
        <v>33</v>
      </c>
      <c r="V219" s="166">
        <v>150717.85999999999</v>
      </c>
      <c r="W219" s="166">
        <v>957900</v>
      </c>
      <c r="X219" s="166">
        <v>732800</v>
      </c>
      <c r="Y219" s="166">
        <v>26200</v>
      </c>
      <c r="Z219" s="166">
        <v>24900</v>
      </c>
      <c r="AA219" s="166">
        <v>0</v>
      </c>
      <c r="AV219" s="165">
        <v>20727</v>
      </c>
      <c r="AW219" s="165">
        <v>10</v>
      </c>
      <c r="AX219" s="166">
        <v>979707.94</v>
      </c>
      <c r="AY219" s="166">
        <v>81.430000000000007</v>
      </c>
    </row>
    <row r="220" spans="20:51" x14ac:dyDescent="0.4">
      <c r="T220" s="165">
        <v>20806</v>
      </c>
      <c r="U220" s="165">
        <v>31</v>
      </c>
      <c r="V220" s="166">
        <v>330497.78000000003</v>
      </c>
      <c r="W220" s="166">
        <v>302800</v>
      </c>
      <c r="X220" s="166">
        <v>309000</v>
      </c>
      <c r="Y220" s="166">
        <v>315000</v>
      </c>
      <c r="Z220" s="166">
        <v>320500</v>
      </c>
      <c r="AA220" s="166">
        <v>326800</v>
      </c>
      <c r="AV220" s="165">
        <v>20727</v>
      </c>
      <c r="AW220" s="165">
        <v>13</v>
      </c>
      <c r="AX220" s="166">
        <v>1683012.94</v>
      </c>
      <c r="AY220" s="166">
        <v>2273412.25</v>
      </c>
    </row>
    <row r="221" spans="20:51" x14ac:dyDescent="0.4">
      <c r="T221" s="165">
        <v>20806</v>
      </c>
      <c r="U221" s="165">
        <v>33</v>
      </c>
      <c r="V221" s="166">
        <v>185221.14</v>
      </c>
      <c r="W221" s="166">
        <v>84900</v>
      </c>
      <c r="X221" s="166">
        <v>5000</v>
      </c>
      <c r="Y221" s="166">
        <v>5000</v>
      </c>
      <c r="Z221" s="166">
        <v>0</v>
      </c>
      <c r="AA221" s="166">
        <v>0</v>
      </c>
      <c r="AV221" s="165">
        <v>20801</v>
      </c>
      <c r="AW221" s="165">
        <v>10</v>
      </c>
      <c r="AX221" s="166">
        <v>1358896.68</v>
      </c>
      <c r="AY221" s="166">
        <v>672473.18</v>
      </c>
    </row>
    <row r="222" spans="20:51" x14ac:dyDescent="0.4">
      <c r="T222" s="165">
        <v>20807</v>
      </c>
      <c r="U222" s="165">
        <v>31</v>
      </c>
      <c r="V222" s="166">
        <v>258180.25</v>
      </c>
      <c r="W222" s="166">
        <v>249200</v>
      </c>
      <c r="X222" s="166">
        <v>249200</v>
      </c>
      <c r="Y222" s="166">
        <v>249200</v>
      </c>
      <c r="Z222" s="166">
        <v>249200</v>
      </c>
      <c r="AA222" s="166">
        <v>249200</v>
      </c>
      <c r="AV222" s="165">
        <v>20801</v>
      </c>
      <c r="AW222" s="165">
        <v>11</v>
      </c>
      <c r="AX222" s="166">
        <v>870</v>
      </c>
      <c r="AY222" s="166">
        <v>1288.95</v>
      </c>
    </row>
    <row r="223" spans="20:51" x14ac:dyDescent="0.4">
      <c r="T223" s="165">
        <v>20807</v>
      </c>
      <c r="U223" s="165">
        <v>33</v>
      </c>
      <c r="V223" s="166">
        <v>106638.53</v>
      </c>
      <c r="W223" s="166">
        <v>592500</v>
      </c>
      <c r="X223" s="166">
        <v>56000</v>
      </c>
      <c r="Y223" s="166">
        <v>56000</v>
      </c>
      <c r="Z223" s="166">
        <v>26000</v>
      </c>
      <c r="AA223" s="166">
        <v>26000</v>
      </c>
      <c r="AV223" s="165">
        <v>20801</v>
      </c>
      <c r="AW223" s="165">
        <v>13</v>
      </c>
      <c r="AX223" s="166">
        <v>2548866.44</v>
      </c>
      <c r="AY223" s="166">
        <v>3861828.11</v>
      </c>
    </row>
    <row r="224" spans="20:51" x14ac:dyDescent="0.4">
      <c r="T224" s="165">
        <v>20808</v>
      </c>
      <c r="U224" s="165">
        <v>31</v>
      </c>
      <c r="V224" s="166">
        <v>1981566.43</v>
      </c>
      <c r="W224" s="166">
        <v>2021900</v>
      </c>
      <c r="X224" s="166">
        <v>2042100</v>
      </c>
      <c r="Y224" s="166">
        <v>2062400</v>
      </c>
      <c r="Z224" s="166">
        <v>2083000</v>
      </c>
      <c r="AA224" s="166">
        <v>2103800</v>
      </c>
      <c r="AV224" s="165">
        <v>20802</v>
      </c>
      <c r="AW224" s="165">
        <v>10</v>
      </c>
      <c r="AX224" s="166">
        <v>2005450.81</v>
      </c>
      <c r="AY224" s="166">
        <v>0</v>
      </c>
    </row>
    <row r="225" spans="20:51" x14ac:dyDescent="0.4">
      <c r="T225" s="165">
        <v>20808</v>
      </c>
      <c r="U225" s="165">
        <v>33</v>
      </c>
      <c r="V225" s="166">
        <v>1865550.65</v>
      </c>
      <c r="W225" s="166">
        <v>2972500</v>
      </c>
      <c r="X225" s="166">
        <v>186800</v>
      </c>
      <c r="Y225" s="166">
        <v>64200</v>
      </c>
      <c r="Z225" s="166">
        <v>60600</v>
      </c>
      <c r="AA225" s="166">
        <v>60700</v>
      </c>
      <c r="AV225" s="165">
        <v>20802</v>
      </c>
      <c r="AW225" s="165">
        <v>13</v>
      </c>
      <c r="AX225" s="166">
        <v>1212096.48</v>
      </c>
      <c r="AY225" s="166">
        <v>576822.65</v>
      </c>
    </row>
    <row r="226" spans="20:51" x14ac:dyDescent="0.4">
      <c r="T226" s="165">
        <v>20810</v>
      </c>
      <c r="U226" s="165">
        <v>31</v>
      </c>
      <c r="V226" s="166">
        <v>130485.56</v>
      </c>
      <c r="W226" s="166">
        <v>140900</v>
      </c>
      <c r="X226" s="166">
        <v>123700</v>
      </c>
      <c r="Y226" s="166">
        <v>124700</v>
      </c>
      <c r="Z226" s="166">
        <v>125700</v>
      </c>
      <c r="AA226" s="166">
        <v>126700</v>
      </c>
      <c r="AV226" s="165">
        <v>20803</v>
      </c>
      <c r="AW226" s="165">
        <v>10</v>
      </c>
      <c r="AX226" s="166">
        <v>1852212.01</v>
      </c>
      <c r="AY226" s="166">
        <v>137571.69</v>
      </c>
    </row>
    <row r="227" spans="20:51" x14ac:dyDescent="0.4">
      <c r="T227" s="165">
        <v>20810</v>
      </c>
      <c r="U227" s="165">
        <v>33</v>
      </c>
      <c r="V227" s="166">
        <v>532194.05000000005</v>
      </c>
      <c r="W227" s="166">
        <v>1882300</v>
      </c>
      <c r="X227" s="166">
        <v>247800</v>
      </c>
      <c r="Y227" s="166">
        <v>70300</v>
      </c>
      <c r="Z227" s="166">
        <v>68200</v>
      </c>
      <c r="AA227" s="166">
        <v>66100</v>
      </c>
      <c r="AV227" s="165">
        <v>20803</v>
      </c>
      <c r="AW227" s="165">
        <v>11</v>
      </c>
      <c r="AX227" s="166">
        <v>7750</v>
      </c>
      <c r="AY227" s="166">
        <v>7750</v>
      </c>
    </row>
    <row r="228" spans="20:51" x14ac:dyDescent="0.4">
      <c r="T228" s="165">
        <v>20812</v>
      </c>
      <c r="U228" s="165">
        <v>31</v>
      </c>
      <c r="V228" s="166">
        <v>827374.26</v>
      </c>
      <c r="W228" s="166">
        <v>805000</v>
      </c>
      <c r="X228" s="166">
        <v>805000</v>
      </c>
      <c r="Y228" s="166">
        <v>805000</v>
      </c>
      <c r="Z228" s="166">
        <v>805000</v>
      </c>
      <c r="AA228" s="166">
        <v>805000</v>
      </c>
      <c r="AV228" s="165">
        <v>20803</v>
      </c>
      <c r="AW228" s="165">
        <v>13</v>
      </c>
      <c r="AX228" s="166">
        <v>480226.96</v>
      </c>
      <c r="AY228" s="166">
        <v>1179050.67</v>
      </c>
    </row>
    <row r="229" spans="20:51" x14ac:dyDescent="0.4">
      <c r="T229" s="165">
        <v>20812</v>
      </c>
      <c r="U229" s="165">
        <v>33</v>
      </c>
      <c r="V229" s="166">
        <v>328060.78000000003</v>
      </c>
      <c r="W229" s="166">
        <v>894300</v>
      </c>
      <c r="X229" s="166">
        <v>71800</v>
      </c>
      <c r="Y229" s="166">
        <v>72000</v>
      </c>
      <c r="Z229" s="166">
        <v>72300</v>
      </c>
      <c r="AA229" s="166">
        <v>72400</v>
      </c>
      <c r="AV229" s="165">
        <v>20804</v>
      </c>
      <c r="AW229" s="165">
        <v>10</v>
      </c>
      <c r="AX229" s="166">
        <v>1373205.35</v>
      </c>
      <c r="AY229" s="166">
        <v>25000</v>
      </c>
    </row>
    <row r="230" spans="20:51" x14ac:dyDescent="0.4">
      <c r="T230" s="165">
        <v>20813</v>
      </c>
      <c r="U230" s="165">
        <v>31</v>
      </c>
      <c r="V230" s="166">
        <v>2483369.5699999998</v>
      </c>
      <c r="W230" s="166">
        <v>2483600</v>
      </c>
      <c r="X230" s="166">
        <v>2486600</v>
      </c>
      <c r="Y230" s="166">
        <v>2531600</v>
      </c>
      <c r="Z230" s="166">
        <v>2533400</v>
      </c>
      <c r="AA230" s="166">
        <v>2549200</v>
      </c>
      <c r="AV230" s="165">
        <v>20804</v>
      </c>
      <c r="AW230" s="165">
        <v>13</v>
      </c>
      <c r="AX230" s="166">
        <v>2833731.29</v>
      </c>
      <c r="AY230" s="166">
        <v>2063636.57</v>
      </c>
    </row>
    <row r="231" spans="20:51" x14ac:dyDescent="0.4">
      <c r="T231" s="165">
        <v>20813</v>
      </c>
      <c r="U231" s="165">
        <v>33</v>
      </c>
      <c r="V231" s="166">
        <v>1540043.37</v>
      </c>
      <c r="W231" s="166">
        <v>583900</v>
      </c>
      <c r="X231" s="166">
        <v>263800</v>
      </c>
      <c r="Y231" s="166">
        <v>262100</v>
      </c>
      <c r="Z231" s="166">
        <v>264100</v>
      </c>
      <c r="AA231" s="166">
        <v>265300</v>
      </c>
      <c r="AV231" s="165">
        <v>20805</v>
      </c>
      <c r="AW231" s="165">
        <v>10</v>
      </c>
      <c r="AX231" s="166">
        <v>544395.62</v>
      </c>
      <c r="AY231" s="166">
        <v>8835</v>
      </c>
    </row>
    <row r="232" spans="20:51" x14ac:dyDescent="0.4">
      <c r="T232" s="165">
        <v>20815</v>
      </c>
      <c r="U232" s="165">
        <v>31</v>
      </c>
      <c r="V232" s="166">
        <v>418243.38</v>
      </c>
      <c r="W232" s="166">
        <v>384500</v>
      </c>
      <c r="X232" s="166">
        <v>389800</v>
      </c>
      <c r="Y232" s="166">
        <v>389800</v>
      </c>
      <c r="Z232" s="166">
        <v>389800</v>
      </c>
      <c r="AA232" s="166">
        <v>389800</v>
      </c>
      <c r="AV232" s="165">
        <v>20805</v>
      </c>
      <c r="AW232" s="165">
        <v>13</v>
      </c>
      <c r="AX232" s="166">
        <v>722129.71</v>
      </c>
      <c r="AY232" s="166">
        <v>1819196.39</v>
      </c>
    </row>
    <row r="233" spans="20:51" x14ac:dyDescent="0.4">
      <c r="T233" s="165">
        <v>20815</v>
      </c>
      <c r="U233" s="165">
        <v>33</v>
      </c>
      <c r="V233" s="166">
        <v>425975.89</v>
      </c>
      <c r="W233" s="166">
        <v>727300</v>
      </c>
      <c r="X233" s="166">
        <v>79100</v>
      </c>
      <c r="Y233" s="166">
        <v>79100</v>
      </c>
      <c r="Z233" s="166">
        <v>79100</v>
      </c>
      <c r="AA233" s="166">
        <v>79100</v>
      </c>
      <c r="AV233" s="165">
        <v>20806</v>
      </c>
      <c r="AW233" s="165">
        <v>10</v>
      </c>
      <c r="AX233" s="166">
        <v>314163.78000000003</v>
      </c>
      <c r="AY233" s="166">
        <v>170605.29</v>
      </c>
    </row>
    <row r="234" spans="20:51" x14ac:dyDescent="0.4">
      <c r="T234" s="165">
        <v>20817</v>
      </c>
      <c r="U234" s="165">
        <v>31</v>
      </c>
      <c r="V234" s="166">
        <v>6542895.4900000002</v>
      </c>
      <c r="W234" s="166">
        <v>6571700</v>
      </c>
      <c r="X234" s="166">
        <v>6625900</v>
      </c>
      <c r="Y234" s="166">
        <v>6687400</v>
      </c>
      <c r="Z234" s="166">
        <v>6743400</v>
      </c>
      <c r="AA234" s="166">
        <v>6785100</v>
      </c>
      <c r="AV234" s="165">
        <v>20806</v>
      </c>
      <c r="AW234" s="165">
        <v>13</v>
      </c>
      <c r="AX234" s="166">
        <v>208709.81</v>
      </c>
      <c r="AY234" s="166">
        <v>446336.82</v>
      </c>
    </row>
    <row r="235" spans="20:51" x14ac:dyDescent="0.4">
      <c r="T235" s="165">
        <v>20817</v>
      </c>
      <c r="U235" s="165">
        <v>33</v>
      </c>
      <c r="V235" s="166">
        <v>1641603.07</v>
      </c>
      <c r="W235" s="166">
        <v>345300</v>
      </c>
      <c r="X235" s="166">
        <v>233200</v>
      </c>
      <c r="Y235" s="166">
        <v>233000</v>
      </c>
      <c r="Z235" s="166">
        <v>233000</v>
      </c>
      <c r="AA235" s="166">
        <v>228700</v>
      </c>
      <c r="AV235" s="165">
        <v>20807</v>
      </c>
      <c r="AW235" s="165">
        <v>10</v>
      </c>
      <c r="AX235" s="166">
        <v>148662.85999999999</v>
      </c>
      <c r="AY235" s="166">
        <v>3145</v>
      </c>
    </row>
    <row r="236" spans="20:51" x14ac:dyDescent="0.4">
      <c r="T236" s="165">
        <v>20901</v>
      </c>
      <c r="U236" s="165">
        <v>31</v>
      </c>
      <c r="V236" s="166">
        <v>3523197.83</v>
      </c>
      <c r="W236" s="166">
        <v>3261600</v>
      </c>
      <c r="X236" s="166">
        <v>3262600</v>
      </c>
      <c r="Y236" s="166">
        <v>3263600</v>
      </c>
      <c r="Z236" s="166">
        <v>3264600</v>
      </c>
      <c r="AA236" s="166">
        <v>3265700</v>
      </c>
      <c r="AV236" s="165">
        <v>20807</v>
      </c>
      <c r="AW236" s="165">
        <v>13</v>
      </c>
      <c r="AX236" s="166">
        <v>249445.57</v>
      </c>
      <c r="AY236" s="166">
        <v>906525.84</v>
      </c>
    </row>
    <row r="237" spans="20:51" x14ac:dyDescent="0.4">
      <c r="T237" s="165">
        <v>20901</v>
      </c>
      <c r="U237" s="165">
        <v>33</v>
      </c>
      <c r="V237" s="166">
        <v>561022.96</v>
      </c>
      <c r="W237" s="166">
        <v>642700</v>
      </c>
      <c r="X237" s="166">
        <v>19200</v>
      </c>
      <c r="Y237" s="166">
        <v>18500</v>
      </c>
      <c r="Z237" s="166">
        <v>17700</v>
      </c>
      <c r="AA237" s="166">
        <v>17100</v>
      </c>
      <c r="AV237" s="165">
        <v>20808</v>
      </c>
      <c r="AW237" s="165">
        <v>10</v>
      </c>
      <c r="AX237" s="166">
        <v>4114745.86</v>
      </c>
      <c r="AY237" s="166">
        <v>123318.6</v>
      </c>
    </row>
    <row r="238" spans="20:51" x14ac:dyDescent="0.4">
      <c r="T238" s="165">
        <v>20905</v>
      </c>
      <c r="U238" s="165">
        <v>31</v>
      </c>
      <c r="V238" s="166">
        <v>2671605.0099999998</v>
      </c>
      <c r="W238" s="166">
        <v>2493100</v>
      </c>
      <c r="X238" s="166">
        <v>2493100</v>
      </c>
      <c r="Y238" s="166">
        <v>2493100</v>
      </c>
      <c r="Z238" s="166">
        <v>2493100</v>
      </c>
      <c r="AA238" s="166">
        <v>2493100</v>
      </c>
      <c r="AV238" s="165">
        <v>20808</v>
      </c>
      <c r="AW238" s="165">
        <v>13</v>
      </c>
      <c r="AX238" s="166">
        <v>1687625.84</v>
      </c>
      <c r="AY238" s="166">
        <v>781915.79</v>
      </c>
    </row>
    <row r="239" spans="20:51" x14ac:dyDescent="0.4">
      <c r="T239" s="165">
        <v>20905</v>
      </c>
      <c r="U239" s="165">
        <v>33</v>
      </c>
      <c r="V239" s="166">
        <v>1613773.54</v>
      </c>
      <c r="W239" s="166">
        <v>517800</v>
      </c>
      <c r="X239" s="166">
        <v>17000</v>
      </c>
      <c r="Y239" s="166">
        <v>17000</v>
      </c>
      <c r="Z239" s="166">
        <v>17000</v>
      </c>
      <c r="AA239" s="166">
        <v>13000</v>
      </c>
      <c r="AV239" s="165">
        <v>20810</v>
      </c>
      <c r="AW239" s="165">
        <v>10</v>
      </c>
      <c r="AX239" s="166">
        <v>590772.04</v>
      </c>
      <c r="AY239" s="166">
        <v>10240.450000000001</v>
      </c>
    </row>
    <row r="240" spans="20:51" x14ac:dyDescent="0.4">
      <c r="T240" s="165">
        <v>20909</v>
      </c>
      <c r="U240" s="165">
        <v>31</v>
      </c>
      <c r="V240" s="166">
        <v>717621.91</v>
      </c>
      <c r="W240" s="166">
        <v>666200</v>
      </c>
      <c r="X240" s="166">
        <v>666200</v>
      </c>
      <c r="Y240" s="166">
        <v>666200</v>
      </c>
      <c r="Z240" s="166">
        <v>666200</v>
      </c>
      <c r="AA240" s="166">
        <v>666200</v>
      </c>
      <c r="AV240" s="165">
        <v>20810</v>
      </c>
      <c r="AW240" s="165">
        <v>13</v>
      </c>
      <c r="AX240" s="166">
        <v>467891.96</v>
      </c>
      <c r="AY240" s="166">
        <v>457351.72</v>
      </c>
    </row>
    <row r="241" spans="20:51" x14ac:dyDescent="0.4">
      <c r="T241" s="165">
        <v>20909</v>
      </c>
      <c r="U241" s="165">
        <v>33</v>
      </c>
      <c r="V241" s="166">
        <v>548722.88</v>
      </c>
      <c r="W241" s="166">
        <v>87800</v>
      </c>
      <c r="X241" s="166">
        <v>56000</v>
      </c>
      <c r="Y241" s="166">
        <v>45000</v>
      </c>
      <c r="Z241" s="166">
        <v>34100</v>
      </c>
      <c r="AA241" s="166">
        <v>24000</v>
      </c>
      <c r="AV241" s="165">
        <v>20812</v>
      </c>
      <c r="AW241" s="165">
        <v>10</v>
      </c>
      <c r="AX241" s="166">
        <v>753652.57</v>
      </c>
      <c r="AY241" s="166">
        <v>841.68</v>
      </c>
    </row>
    <row r="242" spans="20:51" x14ac:dyDescent="0.4">
      <c r="T242" s="165">
        <v>20911</v>
      </c>
      <c r="U242" s="165">
        <v>31</v>
      </c>
      <c r="V242" s="166">
        <v>409706.37</v>
      </c>
      <c r="W242" s="166">
        <v>370600</v>
      </c>
      <c r="X242" s="166">
        <v>374500</v>
      </c>
      <c r="Y242" s="166">
        <v>384800</v>
      </c>
      <c r="Z242" s="166">
        <v>395300</v>
      </c>
      <c r="AA242" s="166">
        <v>404300</v>
      </c>
      <c r="AV242" s="165">
        <v>20812</v>
      </c>
      <c r="AW242" s="165">
        <v>13</v>
      </c>
      <c r="AX242" s="166">
        <v>280149.28000000003</v>
      </c>
      <c r="AY242" s="166">
        <v>627437.41</v>
      </c>
    </row>
    <row r="243" spans="20:51" x14ac:dyDescent="0.4">
      <c r="T243" s="165">
        <v>20911</v>
      </c>
      <c r="U243" s="165">
        <v>33</v>
      </c>
      <c r="V243" s="166">
        <v>367325.8</v>
      </c>
      <c r="W243" s="166">
        <v>159200</v>
      </c>
      <c r="X243" s="166">
        <v>100500</v>
      </c>
      <c r="Y243" s="166">
        <v>98500</v>
      </c>
      <c r="Z243" s="166">
        <v>98500</v>
      </c>
      <c r="AA243" s="166">
        <v>98700</v>
      </c>
      <c r="AV243" s="165">
        <v>20813</v>
      </c>
      <c r="AW243" s="165">
        <v>10</v>
      </c>
      <c r="AX243" s="166">
        <v>2285245.42</v>
      </c>
      <c r="AY243" s="166">
        <v>0</v>
      </c>
    </row>
    <row r="244" spans="20:51" x14ac:dyDescent="0.4">
      <c r="T244" s="165">
        <v>20912</v>
      </c>
      <c r="U244" s="165">
        <v>31</v>
      </c>
      <c r="V244" s="166">
        <v>377463.89</v>
      </c>
      <c r="W244" s="166">
        <v>378300</v>
      </c>
      <c r="X244" s="166">
        <v>378300</v>
      </c>
      <c r="Y244" s="166">
        <v>378300</v>
      </c>
      <c r="Z244" s="166">
        <v>378300</v>
      </c>
      <c r="AA244" s="166">
        <v>378300</v>
      </c>
      <c r="AV244" s="165">
        <v>20813</v>
      </c>
      <c r="AW244" s="165">
        <v>13</v>
      </c>
      <c r="AX244" s="166">
        <v>1356940.47</v>
      </c>
      <c r="AY244" s="166">
        <v>762364.47</v>
      </c>
    </row>
    <row r="245" spans="20:51" x14ac:dyDescent="0.4">
      <c r="T245" s="165">
        <v>20912</v>
      </c>
      <c r="U245" s="165">
        <v>33</v>
      </c>
      <c r="V245" s="166">
        <v>1337214.53</v>
      </c>
      <c r="W245" s="166">
        <v>89800</v>
      </c>
      <c r="X245" s="166">
        <v>2100</v>
      </c>
      <c r="Y245" s="166">
        <v>2000</v>
      </c>
      <c r="Z245" s="166">
        <v>1900</v>
      </c>
      <c r="AA245" s="166">
        <v>900</v>
      </c>
      <c r="AV245" s="165">
        <v>20815</v>
      </c>
      <c r="AW245" s="165">
        <v>10</v>
      </c>
      <c r="AX245" s="166">
        <v>622171.53</v>
      </c>
      <c r="AY245" s="166">
        <v>0</v>
      </c>
    </row>
    <row r="246" spans="20:51" x14ac:dyDescent="0.4">
      <c r="T246" s="165">
        <v>20913</v>
      </c>
      <c r="U246" s="165">
        <v>31</v>
      </c>
      <c r="V246" s="166">
        <v>4719238.26</v>
      </c>
      <c r="W246" s="166">
        <v>5018500</v>
      </c>
      <c r="X246" s="166">
        <v>4304100</v>
      </c>
      <c r="Y246" s="166">
        <v>4304100</v>
      </c>
      <c r="Z246" s="166">
        <v>4304100</v>
      </c>
      <c r="AA246" s="166">
        <v>4304100</v>
      </c>
      <c r="AV246" s="165">
        <v>20815</v>
      </c>
      <c r="AW246" s="165">
        <v>13</v>
      </c>
      <c r="AX246" s="166">
        <v>931233.22</v>
      </c>
      <c r="AY246" s="166">
        <v>1348981.8</v>
      </c>
    </row>
    <row r="247" spans="20:51" x14ac:dyDescent="0.4">
      <c r="T247" s="165">
        <v>20913</v>
      </c>
      <c r="U247" s="165">
        <v>33</v>
      </c>
      <c r="V247" s="166">
        <v>1985870.5</v>
      </c>
      <c r="W247" s="166">
        <v>1946200</v>
      </c>
      <c r="X247" s="166">
        <v>636100</v>
      </c>
      <c r="Y247" s="166">
        <v>636100</v>
      </c>
      <c r="Z247" s="166">
        <v>636100</v>
      </c>
      <c r="AA247" s="166">
        <v>636100</v>
      </c>
      <c r="AV247" s="165">
        <v>20817</v>
      </c>
      <c r="AW247" s="165">
        <v>10</v>
      </c>
      <c r="AX247" s="166">
        <v>3972358.86</v>
      </c>
      <c r="AY247" s="166">
        <v>692661.65</v>
      </c>
    </row>
    <row r="248" spans="20:51" x14ac:dyDescent="0.4">
      <c r="T248" s="165">
        <v>20914</v>
      </c>
      <c r="U248" s="165">
        <v>31</v>
      </c>
      <c r="V248" s="166">
        <v>784698.79</v>
      </c>
      <c r="W248" s="166">
        <v>679300</v>
      </c>
      <c r="X248" s="166">
        <v>643400</v>
      </c>
      <c r="Y248" s="166">
        <v>643400</v>
      </c>
      <c r="Z248" s="166">
        <v>643400</v>
      </c>
      <c r="AA248" s="166">
        <v>643400</v>
      </c>
      <c r="AV248" s="165">
        <v>20817</v>
      </c>
      <c r="AW248" s="165">
        <v>11</v>
      </c>
      <c r="AX248" s="166">
        <v>15596.4</v>
      </c>
      <c r="AY248" s="166">
        <v>12046.63</v>
      </c>
    </row>
    <row r="249" spans="20:51" x14ac:dyDescent="0.4">
      <c r="T249" s="165">
        <v>20914</v>
      </c>
      <c r="U249" s="165">
        <v>33</v>
      </c>
      <c r="V249" s="166">
        <v>1070772.96</v>
      </c>
      <c r="W249" s="166">
        <v>726600</v>
      </c>
      <c r="X249" s="166">
        <v>3000</v>
      </c>
      <c r="Y249" s="166">
        <v>3000</v>
      </c>
      <c r="Z249" s="166">
        <v>3000</v>
      </c>
      <c r="AA249" s="166">
        <v>3000</v>
      </c>
      <c r="AV249" s="165">
        <v>20817</v>
      </c>
      <c r="AW249" s="165">
        <v>13</v>
      </c>
      <c r="AX249" s="166">
        <v>1484292.11</v>
      </c>
      <c r="AY249" s="166">
        <v>1205208.57</v>
      </c>
    </row>
    <row r="250" spans="20:51" x14ac:dyDescent="0.4">
      <c r="T250" s="165">
        <v>20918</v>
      </c>
      <c r="U250" s="165">
        <v>31</v>
      </c>
      <c r="V250" s="166">
        <v>2025715.03</v>
      </c>
      <c r="W250" s="166">
        <v>1986700</v>
      </c>
      <c r="X250" s="166">
        <v>1975000</v>
      </c>
      <c r="Y250" s="166">
        <v>2078500</v>
      </c>
      <c r="Z250" s="166">
        <v>2173000</v>
      </c>
      <c r="AA250" s="166">
        <v>2277500</v>
      </c>
      <c r="AV250" s="165">
        <v>20901</v>
      </c>
      <c r="AW250" s="165">
        <v>10</v>
      </c>
      <c r="AX250" s="166">
        <v>747668.25</v>
      </c>
      <c r="AY250" s="166">
        <v>4114.88</v>
      </c>
    </row>
    <row r="251" spans="20:51" x14ac:dyDescent="0.4">
      <c r="T251" s="165">
        <v>20918</v>
      </c>
      <c r="U251" s="165">
        <v>33</v>
      </c>
      <c r="V251" s="166">
        <v>559423.37</v>
      </c>
      <c r="W251" s="166">
        <v>211800</v>
      </c>
      <c r="X251" s="166">
        <v>78600</v>
      </c>
      <c r="Y251" s="166">
        <v>76600</v>
      </c>
      <c r="Z251" s="166">
        <v>76600</v>
      </c>
      <c r="AA251" s="166">
        <v>60700</v>
      </c>
      <c r="AV251" s="165">
        <v>20901</v>
      </c>
      <c r="AW251" s="165">
        <v>13</v>
      </c>
      <c r="AX251" s="166">
        <v>540227.65</v>
      </c>
      <c r="AY251" s="166">
        <v>720356.47</v>
      </c>
    </row>
    <row r="252" spans="20:51" x14ac:dyDescent="0.4">
      <c r="T252" s="165">
        <v>20923</v>
      </c>
      <c r="U252" s="165">
        <v>31</v>
      </c>
      <c r="V252" s="166">
        <v>14698994.880000001</v>
      </c>
      <c r="W252" s="166">
        <v>14589900</v>
      </c>
      <c r="X252" s="166">
        <v>14565100</v>
      </c>
      <c r="Y252" s="166">
        <v>14550600</v>
      </c>
      <c r="Z252" s="166">
        <v>14554600</v>
      </c>
      <c r="AA252" s="166">
        <v>14558600</v>
      </c>
      <c r="AV252" s="165">
        <v>20905</v>
      </c>
      <c r="AW252" s="165">
        <v>10</v>
      </c>
      <c r="AX252" s="166">
        <v>1315473.6599999999</v>
      </c>
      <c r="AY252" s="166">
        <v>11882.3</v>
      </c>
    </row>
    <row r="253" spans="20:51" x14ac:dyDescent="0.4">
      <c r="T253" s="165">
        <v>20923</v>
      </c>
      <c r="U253" s="165">
        <v>33</v>
      </c>
      <c r="V253" s="166">
        <v>2255127</v>
      </c>
      <c r="W253" s="166">
        <v>504100</v>
      </c>
      <c r="X253" s="166">
        <v>354100</v>
      </c>
      <c r="Y253" s="166">
        <v>54100</v>
      </c>
      <c r="Z253" s="166">
        <v>54100</v>
      </c>
      <c r="AA253" s="166">
        <v>54100</v>
      </c>
      <c r="AV253" s="165">
        <v>20905</v>
      </c>
      <c r="AW253" s="165">
        <v>13</v>
      </c>
      <c r="AX253" s="166">
        <v>1560527.58</v>
      </c>
      <c r="AY253" s="166">
        <v>633950.31999999995</v>
      </c>
    </row>
    <row r="254" spans="20:51" x14ac:dyDescent="0.4">
      <c r="T254" s="165">
        <v>21001</v>
      </c>
      <c r="U254" s="165">
        <v>31</v>
      </c>
      <c r="V254" s="166">
        <v>499386.63</v>
      </c>
      <c r="W254" s="166">
        <v>430200</v>
      </c>
      <c r="X254" s="166">
        <v>430200</v>
      </c>
      <c r="Y254" s="166">
        <v>430200</v>
      </c>
      <c r="Z254" s="166">
        <v>430200</v>
      </c>
      <c r="AA254" s="166">
        <v>430200</v>
      </c>
      <c r="AV254" s="165">
        <v>20909</v>
      </c>
      <c r="AW254" s="165">
        <v>10</v>
      </c>
      <c r="AX254" s="166">
        <v>708633.45</v>
      </c>
      <c r="AY254" s="166">
        <v>0</v>
      </c>
    </row>
    <row r="255" spans="20:51" x14ac:dyDescent="0.4">
      <c r="T255" s="165">
        <v>21001</v>
      </c>
      <c r="U255" s="165">
        <v>33</v>
      </c>
      <c r="V255" s="166">
        <v>113983.87</v>
      </c>
      <c r="W255" s="166">
        <v>535900</v>
      </c>
      <c r="X255" s="166">
        <v>52600</v>
      </c>
      <c r="Y255" s="166">
        <v>51500</v>
      </c>
      <c r="Z255" s="166">
        <v>50200</v>
      </c>
      <c r="AA255" s="166">
        <v>50700</v>
      </c>
      <c r="AV255" s="165">
        <v>20909</v>
      </c>
      <c r="AW255" s="165">
        <v>13</v>
      </c>
      <c r="AX255" s="166">
        <v>492105.26</v>
      </c>
      <c r="AY255" s="166">
        <v>474757.49</v>
      </c>
    </row>
    <row r="256" spans="20:51" x14ac:dyDescent="0.4">
      <c r="T256" s="165">
        <v>21002</v>
      </c>
      <c r="U256" s="165">
        <v>31</v>
      </c>
      <c r="V256" s="166">
        <v>7150008.7300000004</v>
      </c>
      <c r="W256" s="166">
        <v>6616600</v>
      </c>
      <c r="X256" s="166">
        <v>6581200</v>
      </c>
      <c r="Y256" s="166">
        <v>6650600</v>
      </c>
      <c r="Z256" s="166">
        <v>6716600</v>
      </c>
      <c r="AA256" s="166">
        <v>6782800</v>
      </c>
      <c r="AV256" s="165">
        <v>20911</v>
      </c>
      <c r="AW256" s="165">
        <v>10</v>
      </c>
      <c r="AX256" s="166">
        <v>437755.46</v>
      </c>
      <c r="AY256" s="166">
        <v>880.4</v>
      </c>
    </row>
    <row r="257" spans="20:51" x14ac:dyDescent="0.4">
      <c r="T257" s="165">
        <v>21002</v>
      </c>
      <c r="U257" s="165">
        <v>33</v>
      </c>
      <c r="V257" s="166">
        <v>1227903.8999999999</v>
      </c>
      <c r="W257" s="166">
        <v>2124400</v>
      </c>
      <c r="X257" s="166">
        <v>500600</v>
      </c>
      <c r="Y257" s="166">
        <v>101300</v>
      </c>
      <c r="Z257" s="166">
        <v>94000</v>
      </c>
      <c r="AA257" s="166">
        <v>79400</v>
      </c>
      <c r="AV257" s="165">
        <v>20911</v>
      </c>
      <c r="AW257" s="165">
        <v>13</v>
      </c>
      <c r="AX257" s="166">
        <v>267453.45</v>
      </c>
      <c r="AY257" s="166">
        <v>586420.81999999995</v>
      </c>
    </row>
    <row r="258" spans="20:51" x14ac:dyDescent="0.4">
      <c r="T258" s="165">
        <v>21003</v>
      </c>
      <c r="U258" s="165">
        <v>31</v>
      </c>
      <c r="V258" s="166">
        <v>1053107.3400000001</v>
      </c>
      <c r="W258" s="166">
        <v>975700</v>
      </c>
      <c r="X258" s="166">
        <v>975700</v>
      </c>
      <c r="Y258" s="166">
        <v>975700</v>
      </c>
      <c r="Z258" s="166">
        <v>975700</v>
      </c>
      <c r="AA258" s="166">
        <v>975700</v>
      </c>
      <c r="AV258" s="165">
        <v>20912</v>
      </c>
      <c r="AW258" s="165">
        <v>10</v>
      </c>
      <c r="AX258" s="166">
        <v>3560550.07</v>
      </c>
      <c r="AY258" s="166">
        <v>2134.3000000000002</v>
      </c>
    </row>
    <row r="259" spans="20:51" x14ac:dyDescent="0.4">
      <c r="T259" s="165">
        <v>21003</v>
      </c>
      <c r="U259" s="165">
        <v>33</v>
      </c>
      <c r="V259" s="166">
        <v>81476.03</v>
      </c>
      <c r="W259" s="166">
        <v>78400</v>
      </c>
      <c r="X259" s="166">
        <v>78400</v>
      </c>
      <c r="Y259" s="166">
        <v>78400</v>
      </c>
      <c r="Z259" s="166">
        <v>78400</v>
      </c>
      <c r="AA259" s="166">
        <v>78400</v>
      </c>
      <c r="AV259" s="165">
        <v>20912</v>
      </c>
      <c r="AW259" s="165">
        <v>13</v>
      </c>
      <c r="AX259" s="166">
        <v>1334895.43</v>
      </c>
      <c r="AY259" s="166">
        <v>509820.25</v>
      </c>
    </row>
    <row r="260" spans="20:51" x14ac:dyDescent="0.4">
      <c r="T260" s="165">
        <v>21004</v>
      </c>
      <c r="U260" s="165">
        <v>31</v>
      </c>
      <c r="V260" s="166">
        <v>529074.96</v>
      </c>
      <c r="W260" s="166">
        <v>451000</v>
      </c>
      <c r="X260" s="166">
        <v>451000</v>
      </c>
      <c r="Y260" s="166">
        <v>451000</v>
      </c>
      <c r="Z260" s="166">
        <v>451000</v>
      </c>
      <c r="AA260" s="166">
        <v>451000</v>
      </c>
      <c r="AV260" s="165">
        <v>20913</v>
      </c>
      <c r="AW260" s="165">
        <v>10</v>
      </c>
      <c r="AX260" s="166">
        <v>3170631.85</v>
      </c>
      <c r="AY260" s="166">
        <v>107153.61</v>
      </c>
    </row>
    <row r="261" spans="20:51" x14ac:dyDescent="0.4">
      <c r="T261" s="165">
        <v>21004</v>
      </c>
      <c r="U261" s="165">
        <v>33</v>
      </c>
      <c r="V261" s="166">
        <v>245203.01</v>
      </c>
      <c r="W261" s="166">
        <v>14600</v>
      </c>
      <c r="X261" s="166">
        <v>14000</v>
      </c>
      <c r="Y261" s="166">
        <v>14000</v>
      </c>
      <c r="Z261" s="166">
        <v>9000</v>
      </c>
      <c r="AA261" s="166">
        <v>9000</v>
      </c>
      <c r="AV261" s="165">
        <v>20913</v>
      </c>
      <c r="AW261" s="165">
        <v>13</v>
      </c>
      <c r="AX261" s="166">
        <v>4970384.24</v>
      </c>
      <c r="AY261" s="166">
        <v>5205681.1100000003</v>
      </c>
    </row>
    <row r="262" spans="20:51" x14ac:dyDescent="0.4">
      <c r="T262" s="165">
        <v>21005</v>
      </c>
      <c r="U262" s="165">
        <v>31</v>
      </c>
      <c r="V262" s="166">
        <v>462368.9</v>
      </c>
      <c r="W262" s="166">
        <v>424400</v>
      </c>
      <c r="X262" s="166">
        <v>409600</v>
      </c>
      <c r="Y262" s="166">
        <v>409600</v>
      </c>
      <c r="Z262" s="166">
        <v>409600</v>
      </c>
      <c r="AA262" s="166">
        <v>409600</v>
      </c>
      <c r="AV262" s="165">
        <v>20914</v>
      </c>
      <c r="AW262" s="165">
        <v>10</v>
      </c>
      <c r="AX262" s="166">
        <v>2259946.17</v>
      </c>
      <c r="AY262" s="166">
        <v>636455.48</v>
      </c>
    </row>
    <row r="263" spans="20:51" x14ac:dyDescent="0.4">
      <c r="T263" s="165">
        <v>21005</v>
      </c>
      <c r="U263" s="165">
        <v>33</v>
      </c>
      <c r="V263" s="166">
        <v>460973.59</v>
      </c>
      <c r="W263" s="166">
        <v>501400</v>
      </c>
      <c r="X263" s="166">
        <v>19000</v>
      </c>
      <c r="Y263" s="166">
        <v>18700</v>
      </c>
      <c r="Z263" s="166">
        <v>18500</v>
      </c>
      <c r="AA263" s="166">
        <v>18200</v>
      </c>
      <c r="AV263" s="165">
        <v>20914</v>
      </c>
      <c r="AW263" s="165">
        <v>13</v>
      </c>
      <c r="AX263" s="166">
        <v>2630374.14</v>
      </c>
      <c r="AY263" s="166">
        <v>2293481.66</v>
      </c>
    </row>
    <row r="264" spans="20:51" x14ac:dyDescent="0.4">
      <c r="T264" s="165">
        <v>21006</v>
      </c>
      <c r="U264" s="165">
        <v>31</v>
      </c>
      <c r="V264" s="166">
        <v>1443136.44</v>
      </c>
      <c r="W264" s="166">
        <v>1203800</v>
      </c>
      <c r="X264" s="166">
        <v>1212000</v>
      </c>
      <c r="Y264" s="166">
        <v>1226200</v>
      </c>
      <c r="Z264" s="166">
        <v>1223500</v>
      </c>
      <c r="AA264" s="166">
        <v>1233900</v>
      </c>
      <c r="AV264" s="165">
        <v>20918</v>
      </c>
      <c r="AW264" s="165">
        <v>10</v>
      </c>
      <c r="AX264" s="166">
        <v>644832.72</v>
      </c>
      <c r="AY264" s="166">
        <v>0</v>
      </c>
    </row>
    <row r="265" spans="20:51" x14ac:dyDescent="0.4">
      <c r="T265" s="165">
        <v>21006</v>
      </c>
      <c r="U265" s="165">
        <v>33</v>
      </c>
      <c r="V265" s="166">
        <v>145712.70000000001</v>
      </c>
      <c r="W265" s="166">
        <v>209700</v>
      </c>
      <c r="X265" s="166">
        <v>36900</v>
      </c>
      <c r="Y265" s="166">
        <v>36900</v>
      </c>
      <c r="Z265" s="166">
        <v>36800</v>
      </c>
      <c r="AA265" s="166">
        <v>36800</v>
      </c>
      <c r="AV265" s="165">
        <v>20918</v>
      </c>
      <c r="AW265" s="165">
        <v>13</v>
      </c>
      <c r="AX265" s="166">
        <v>536761.39</v>
      </c>
      <c r="AY265" s="166">
        <v>573934.48</v>
      </c>
    </row>
    <row r="266" spans="20:51" x14ac:dyDescent="0.4">
      <c r="T266" s="165">
        <v>21007</v>
      </c>
      <c r="U266" s="165">
        <v>31</v>
      </c>
      <c r="V266" s="166">
        <v>1411624.53</v>
      </c>
      <c r="W266" s="166">
        <v>1335800</v>
      </c>
      <c r="X266" s="166">
        <v>1339700</v>
      </c>
      <c r="Y266" s="166">
        <v>1339700</v>
      </c>
      <c r="Z266" s="166">
        <v>1339700</v>
      </c>
      <c r="AA266" s="166">
        <v>1339700</v>
      </c>
      <c r="AV266" s="165">
        <v>20923</v>
      </c>
      <c r="AW266" s="165">
        <v>10</v>
      </c>
      <c r="AX266" s="166">
        <v>3866141.89</v>
      </c>
      <c r="AY266" s="166">
        <v>174500.5</v>
      </c>
    </row>
    <row r="267" spans="20:51" x14ac:dyDescent="0.4">
      <c r="T267" s="165">
        <v>21007</v>
      </c>
      <c r="U267" s="165">
        <v>33</v>
      </c>
      <c r="V267" s="166">
        <v>147698.70000000001</v>
      </c>
      <c r="W267" s="166">
        <v>110400</v>
      </c>
      <c r="X267" s="166">
        <v>52700</v>
      </c>
      <c r="Y267" s="166">
        <v>52200</v>
      </c>
      <c r="Z267" s="166">
        <v>45900</v>
      </c>
      <c r="AA267" s="166">
        <v>45700</v>
      </c>
      <c r="AV267" s="165">
        <v>20923</v>
      </c>
      <c r="AW267" s="165">
        <v>11</v>
      </c>
      <c r="AX267" s="166">
        <v>75608.7</v>
      </c>
      <c r="AY267" s="166">
        <v>75100.710000000006</v>
      </c>
    </row>
    <row r="268" spans="20:51" x14ac:dyDescent="0.4">
      <c r="T268" s="165">
        <v>21008</v>
      </c>
      <c r="U268" s="165">
        <v>31</v>
      </c>
      <c r="V268" s="166">
        <v>748452.02</v>
      </c>
      <c r="W268" s="166">
        <v>590300</v>
      </c>
      <c r="X268" s="166">
        <v>591700</v>
      </c>
      <c r="Y268" s="166">
        <v>598200</v>
      </c>
      <c r="Z268" s="166">
        <v>604700</v>
      </c>
      <c r="AA268" s="166">
        <v>605900</v>
      </c>
      <c r="AV268" s="165">
        <v>20923</v>
      </c>
      <c r="AW268" s="165">
        <v>13</v>
      </c>
      <c r="AX268" s="166">
        <v>1773255.24</v>
      </c>
      <c r="AY268" s="166">
        <v>809530.15</v>
      </c>
    </row>
    <row r="269" spans="20:51" x14ac:dyDescent="0.4">
      <c r="T269" s="165">
        <v>21008</v>
      </c>
      <c r="U269" s="165">
        <v>33</v>
      </c>
      <c r="V269" s="166">
        <v>401974.28</v>
      </c>
      <c r="W269" s="166">
        <v>241900</v>
      </c>
      <c r="X269" s="166">
        <v>60300</v>
      </c>
      <c r="Y269" s="166">
        <v>57600</v>
      </c>
      <c r="Z269" s="166">
        <v>55200</v>
      </c>
      <c r="AA269" s="166">
        <v>425500</v>
      </c>
      <c r="AV269" s="165">
        <v>21001</v>
      </c>
      <c r="AW269" s="165">
        <v>10</v>
      </c>
      <c r="AX269" s="166">
        <v>238837.15</v>
      </c>
      <c r="AY269" s="166">
        <v>0</v>
      </c>
    </row>
    <row r="270" spans="20:51" x14ac:dyDescent="0.4">
      <c r="T270" s="165">
        <v>21009</v>
      </c>
      <c r="U270" s="165">
        <v>31</v>
      </c>
      <c r="V270" s="166">
        <v>2347351.12</v>
      </c>
      <c r="W270" s="166">
        <v>2241400</v>
      </c>
      <c r="X270" s="166">
        <v>2257200</v>
      </c>
      <c r="Y270" s="166">
        <v>2275200</v>
      </c>
      <c r="Z270" s="166">
        <v>2291400</v>
      </c>
      <c r="AA270" s="166">
        <v>2289700</v>
      </c>
      <c r="AV270" s="165">
        <v>21001</v>
      </c>
      <c r="AW270" s="165">
        <v>13</v>
      </c>
      <c r="AX270" s="166">
        <v>25648.639999999999</v>
      </c>
      <c r="AY270" s="166">
        <v>595346.88</v>
      </c>
    </row>
    <row r="271" spans="20:51" x14ac:dyDescent="0.4">
      <c r="T271" s="165">
        <v>21009</v>
      </c>
      <c r="U271" s="165">
        <v>33</v>
      </c>
      <c r="V271" s="166">
        <v>348123.74</v>
      </c>
      <c r="W271" s="166">
        <v>2523400</v>
      </c>
      <c r="X271" s="166">
        <v>0</v>
      </c>
      <c r="Y271" s="166">
        <v>0</v>
      </c>
      <c r="Z271" s="166">
        <v>0</v>
      </c>
      <c r="AA271" s="166">
        <v>0</v>
      </c>
      <c r="AV271" s="165">
        <v>21002</v>
      </c>
      <c r="AW271" s="165">
        <v>10</v>
      </c>
      <c r="AX271" s="166">
        <v>3869768.46</v>
      </c>
      <c r="AY271" s="166">
        <v>1421589.53</v>
      </c>
    </row>
    <row r="272" spans="20:51" x14ac:dyDescent="0.4">
      <c r="T272" s="165">
        <v>21010</v>
      </c>
      <c r="U272" s="165">
        <v>31</v>
      </c>
      <c r="V272" s="166">
        <v>223973.75</v>
      </c>
      <c r="W272" s="166">
        <v>239300</v>
      </c>
      <c r="X272" s="166">
        <v>239300</v>
      </c>
      <c r="Y272" s="166">
        <v>239300</v>
      </c>
      <c r="Z272" s="166">
        <v>239300</v>
      </c>
      <c r="AA272" s="166">
        <v>239300</v>
      </c>
      <c r="AV272" s="165">
        <v>21002</v>
      </c>
      <c r="AW272" s="165">
        <v>11</v>
      </c>
      <c r="AX272" s="166">
        <v>4351</v>
      </c>
      <c r="AY272" s="166">
        <v>0</v>
      </c>
    </row>
    <row r="273" spans="20:51" ht="15" thickBot="1" x14ac:dyDescent="0.45">
      <c r="T273" s="167">
        <v>21010</v>
      </c>
      <c r="U273" s="167">
        <v>33</v>
      </c>
      <c r="V273" s="168">
        <v>109191.66</v>
      </c>
      <c r="W273" s="168">
        <v>33200</v>
      </c>
      <c r="X273" s="168">
        <v>33200</v>
      </c>
      <c r="Y273" s="168">
        <v>33200</v>
      </c>
      <c r="Z273" s="168">
        <v>31400</v>
      </c>
      <c r="AA273" s="168">
        <v>31400</v>
      </c>
      <c r="AV273" s="165">
        <v>21002</v>
      </c>
      <c r="AW273" s="165">
        <v>13</v>
      </c>
      <c r="AX273" s="166">
        <v>810184.66</v>
      </c>
      <c r="AY273" s="166">
        <v>760028.4</v>
      </c>
    </row>
    <row r="274" spans="20:51" x14ac:dyDescent="0.4">
      <c r="AV274" s="165">
        <v>21003</v>
      </c>
      <c r="AW274" s="165">
        <v>10</v>
      </c>
      <c r="AX274" s="166">
        <v>131851.44</v>
      </c>
      <c r="AY274" s="166">
        <v>0</v>
      </c>
    </row>
    <row r="275" spans="20:51" x14ac:dyDescent="0.4">
      <c r="AV275" s="165">
        <v>21003</v>
      </c>
      <c r="AW275" s="165">
        <v>13</v>
      </c>
      <c r="AX275" s="166">
        <v>49278.59</v>
      </c>
      <c r="AY275" s="166">
        <v>676957.61</v>
      </c>
    </row>
    <row r="276" spans="20:51" x14ac:dyDescent="0.4">
      <c r="AV276" s="165">
        <v>21004</v>
      </c>
      <c r="AW276" s="165">
        <v>10</v>
      </c>
      <c r="AX276" s="166">
        <v>296192.62</v>
      </c>
      <c r="AY276" s="166">
        <v>0</v>
      </c>
    </row>
    <row r="277" spans="20:51" x14ac:dyDescent="0.4">
      <c r="AV277" s="165">
        <v>21004</v>
      </c>
      <c r="AW277" s="165">
        <v>13</v>
      </c>
      <c r="AX277" s="166">
        <v>511815.75</v>
      </c>
      <c r="AY277" s="166">
        <v>624961.15</v>
      </c>
    </row>
    <row r="278" spans="20:51" x14ac:dyDescent="0.4">
      <c r="AV278" s="165">
        <v>21005</v>
      </c>
      <c r="AW278" s="165">
        <v>10</v>
      </c>
      <c r="AX278" s="166">
        <v>924188.97</v>
      </c>
      <c r="AY278" s="166">
        <v>1192.8399999999999</v>
      </c>
    </row>
    <row r="279" spans="20:51" x14ac:dyDescent="0.4">
      <c r="AV279" s="165">
        <v>21005</v>
      </c>
      <c r="AW279" s="165">
        <v>13</v>
      </c>
      <c r="AX279" s="166">
        <v>23786.71</v>
      </c>
      <c r="AY279" s="166">
        <v>40287.730000000003</v>
      </c>
    </row>
    <row r="280" spans="20:51" x14ac:dyDescent="0.4">
      <c r="AV280" s="165">
        <v>21006</v>
      </c>
      <c r="AW280" s="165">
        <v>10</v>
      </c>
      <c r="AX280" s="166">
        <v>166237.19</v>
      </c>
      <c r="AY280" s="166">
        <v>6563.48</v>
      </c>
    </row>
    <row r="281" spans="20:51" x14ac:dyDescent="0.4">
      <c r="AV281" s="165">
        <v>21006</v>
      </c>
      <c r="AW281" s="165">
        <v>13</v>
      </c>
      <c r="AX281" s="166">
        <v>141101.04</v>
      </c>
      <c r="AY281" s="166">
        <v>180449.91</v>
      </c>
    </row>
    <row r="282" spans="20:51" x14ac:dyDescent="0.4">
      <c r="AV282" s="165">
        <v>21007</v>
      </c>
      <c r="AW282" s="165">
        <v>10</v>
      </c>
      <c r="AX282" s="166">
        <v>485029.52</v>
      </c>
      <c r="AY282" s="166">
        <v>141.61000000000001</v>
      </c>
    </row>
    <row r="283" spans="20:51" x14ac:dyDescent="0.4">
      <c r="AV283" s="165">
        <v>21007</v>
      </c>
      <c r="AW283" s="165">
        <v>13</v>
      </c>
      <c r="AX283" s="166">
        <v>99079.99</v>
      </c>
      <c r="AY283" s="166">
        <v>477336.78</v>
      </c>
    </row>
    <row r="284" spans="20:51" x14ac:dyDescent="0.4">
      <c r="AV284" s="165">
        <v>21008</v>
      </c>
      <c r="AW284" s="165">
        <v>10</v>
      </c>
      <c r="AX284" s="166">
        <v>933583.26</v>
      </c>
      <c r="AY284" s="166">
        <v>0</v>
      </c>
    </row>
    <row r="285" spans="20:51" x14ac:dyDescent="0.4">
      <c r="AV285" s="165">
        <v>21008</v>
      </c>
      <c r="AW285" s="165">
        <v>13</v>
      </c>
      <c r="AX285" s="166">
        <v>194222.94</v>
      </c>
      <c r="AY285" s="166">
        <v>449658.95</v>
      </c>
    </row>
    <row r="286" spans="20:51" x14ac:dyDescent="0.4">
      <c r="AV286" s="165">
        <v>21009</v>
      </c>
      <c r="AW286" s="165">
        <v>10</v>
      </c>
      <c r="AX286" s="166">
        <v>-432851.39</v>
      </c>
      <c r="AY286" s="166">
        <v>1920000</v>
      </c>
    </row>
    <row r="287" spans="20:51" x14ac:dyDescent="0.4">
      <c r="AV287" s="165">
        <v>21009</v>
      </c>
      <c r="AW287" s="165">
        <v>13</v>
      </c>
      <c r="AX287" s="166">
        <v>306619.49</v>
      </c>
      <c r="AY287" s="166">
        <v>268531.43</v>
      </c>
    </row>
    <row r="288" spans="20:51" x14ac:dyDescent="0.4">
      <c r="AV288" s="165">
        <v>21010</v>
      </c>
      <c r="AW288" s="165">
        <v>10</v>
      </c>
      <c r="AX288" s="166">
        <v>103198.71</v>
      </c>
      <c r="AY288" s="166">
        <v>3293.35</v>
      </c>
    </row>
    <row r="289" spans="48:51" ht="15" thickBot="1" x14ac:dyDescent="0.45">
      <c r="AV289" s="167">
        <v>21010</v>
      </c>
      <c r="AW289" s="167">
        <v>13</v>
      </c>
      <c r="AX289" s="168">
        <v>84840</v>
      </c>
      <c r="AY289" s="168">
        <v>398686.89</v>
      </c>
    </row>
  </sheetData>
  <pageMargins left="0.7" right="0.7" top="0.78740157499999996" bottom="0.78740157499999996"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S322"/>
  <sheetViews>
    <sheetView topLeftCell="BE297" zoomScale="90" zoomScaleNormal="90" workbookViewId="0">
      <selection activeCell="BK324" sqref="BK324"/>
    </sheetView>
  </sheetViews>
  <sheetFormatPr baseColWidth="10" defaultRowHeight="14.6" x14ac:dyDescent="0.4"/>
  <cols>
    <col min="3" max="3" width="13.3046875" bestFit="1" customWidth="1"/>
    <col min="4" max="8" width="16.3828125" bestFit="1" customWidth="1"/>
    <col min="10" max="10" width="10.69140625" bestFit="1" customWidth="1"/>
    <col min="12" max="12" width="13.3046875" bestFit="1" customWidth="1"/>
    <col min="13" max="17" width="16.3828125" bestFit="1" customWidth="1"/>
    <col min="19" max="19" width="10.69140625" bestFit="1" customWidth="1"/>
    <col min="20" max="21" width="10.53515625" customWidth="1"/>
    <col min="22" max="22" width="18.84375" bestFit="1" customWidth="1"/>
    <col min="23" max="27" width="21.84375" bestFit="1" customWidth="1"/>
    <col min="29" max="29" width="10.69140625" bestFit="1" customWidth="1"/>
    <col min="31" max="31" width="13.3046875" bestFit="1" customWidth="1"/>
    <col min="32" max="36" width="16.3828125" bestFit="1" customWidth="1"/>
    <col min="38" max="38" width="10.69140625" bestFit="1" customWidth="1"/>
    <col min="40" max="40" width="13.3046875" bestFit="1" customWidth="1"/>
    <col min="41" max="45" width="16.3828125" bestFit="1" customWidth="1"/>
    <col min="46" max="46" width="15.15234375" customWidth="1"/>
    <col min="50" max="51" width="18.3828125" customWidth="1"/>
    <col min="53" max="53" width="12.3828125" customWidth="1"/>
    <col min="55" max="55" width="12.15234375" customWidth="1"/>
    <col min="56" max="61" width="16.3046875" customWidth="1"/>
    <col min="63" max="63" width="10.3046875" customWidth="1"/>
    <col min="66" max="71" width="15.84375" customWidth="1"/>
  </cols>
  <sheetData>
    <row r="1" spans="1:71" x14ac:dyDescent="0.4">
      <c r="A1" s="140" t="s">
        <v>272</v>
      </c>
      <c r="B1" s="140" t="s">
        <v>288</v>
      </c>
      <c r="J1" s="140" t="s">
        <v>272</v>
      </c>
      <c r="K1" s="140" t="s">
        <v>287</v>
      </c>
      <c r="S1" s="140" t="s">
        <v>272</v>
      </c>
      <c r="T1" s="140" t="s">
        <v>286</v>
      </c>
      <c r="U1" s="140"/>
      <c r="AC1" s="140" t="s">
        <v>272</v>
      </c>
      <c r="AD1" s="140" t="s">
        <v>285</v>
      </c>
      <c r="AL1" s="140" t="s">
        <v>272</v>
      </c>
      <c r="AM1" s="140" t="s">
        <v>284</v>
      </c>
      <c r="AU1" s="140" t="s">
        <v>272</v>
      </c>
      <c r="AV1" s="140" t="s">
        <v>375</v>
      </c>
      <c r="BA1" s="140" t="s">
        <v>272</v>
      </c>
      <c r="BB1" s="140" t="s">
        <v>283</v>
      </c>
      <c r="BK1" s="140" t="s">
        <v>272</v>
      </c>
      <c r="BL1" s="140" t="s">
        <v>377</v>
      </c>
    </row>
    <row r="2" spans="1:71" x14ac:dyDescent="0.4">
      <c r="A2" t="s">
        <v>267</v>
      </c>
      <c r="B2" t="s">
        <v>270</v>
      </c>
      <c r="J2" t="s">
        <v>267</v>
      </c>
      <c r="K2" t="s">
        <v>270</v>
      </c>
      <c r="S2" t="s">
        <v>267</v>
      </c>
      <c r="T2" t="s">
        <v>269</v>
      </c>
      <c r="AC2" t="s">
        <v>267</v>
      </c>
      <c r="AD2" t="s">
        <v>268</v>
      </c>
      <c r="AL2" t="s">
        <v>267</v>
      </c>
      <c r="AM2" t="s">
        <v>268</v>
      </c>
      <c r="AU2" t="s">
        <v>267</v>
      </c>
      <c r="AV2" t="s">
        <v>266</v>
      </c>
      <c r="BA2" t="s">
        <v>267</v>
      </c>
      <c r="BB2" t="s">
        <v>270</v>
      </c>
      <c r="BK2" t="s">
        <v>267</v>
      </c>
      <c r="BL2" t="s">
        <v>268</v>
      </c>
    </row>
    <row r="3" spans="1:71" ht="16.75" x14ac:dyDescent="0.45">
      <c r="A3" t="s">
        <v>265</v>
      </c>
      <c r="B3" t="s">
        <v>264</v>
      </c>
      <c r="J3" t="s">
        <v>265</v>
      </c>
      <c r="K3" t="s">
        <v>264</v>
      </c>
      <c r="S3" t="s">
        <v>265</v>
      </c>
      <c r="T3" t="s">
        <v>264</v>
      </c>
      <c r="AC3" t="s">
        <v>265</v>
      </c>
      <c r="AD3" t="s">
        <v>264</v>
      </c>
      <c r="AL3" t="s">
        <v>265</v>
      </c>
      <c r="AM3" t="s">
        <v>264</v>
      </c>
      <c r="AU3" s="142" t="s">
        <v>265</v>
      </c>
      <c r="AV3" t="s">
        <v>264</v>
      </c>
      <c r="BA3" t="s">
        <v>265</v>
      </c>
      <c r="BB3" t="s">
        <v>264</v>
      </c>
      <c r="BK3" t="s">
        <v>265</v>
      </c>
      <c r="BL3" t="s">
        <v>264</v>
      </c>
    </row>
    <row r="4" spans="1:71" x14ac:dyDescent="0.4">
      <c r="A4" t="s">
        <v>263</v>
      </c>
      <c r="B4">
        <v>2024</v>
      </c>
      <c r="J4" t="s">
        <v>263</v>
      </c>
      <c r="K4">
        <v>2024</v>
      </c>
      <c r="S4" t="s">
        <v>263</v>
      </c>
      <c r="T4">
        <v>2024</v>
      </c>
      <c r="AC4" t="s">
        <v>263</v>
      </c>
      <c r="AD4">
        <v>2024</v>
      </c>
      <c r="AL4" t="s">
        <v>263</v>
      </c>
      <c r="AM4">
        <v>2024</v>
      </c>
      <c r="AU4" t="s">
        <v>263</v>
      </c>
      <c r="AV4">
        <v>2024</v>
      </c>
      <c r="BA4" t="s">
        <v>263</v>
      </c>
      <c r="BB4">
        <v>2024</v>
      </c>
      <c r="BK4" t="s">
        <v>263</v>
      </c>
      <c r="BL4">
        <v>2024</v>
      </c>
    </row>
    <row r="5" spans="1:71" x14ac:dyDescent="0.4">
      <c r="A5" t="s">
        <v>262</v>
      </c>
      <c r="B5" t="s">
        <v>261</v>
      </c>
      <c r="J5" t="s">
        <v>262</v>
      </c>
      <c r="K5" t="s">
        <v>261</v>
      </c>
      <c r="S5" t="s">
        <v>262</v>
      </c>
      <c r="T5" t="s">
        <v>261</v>
      </c>
      <c r="AC5" t="s">
        <v>262</v>
      </c>
      <c r="AD5" t="s">
        <v>261</v>
      </c>
      <c r="AL5" t="s">
        <v>262</v>
      </c>
      <c r="AM5" t="s">
        <v>261</v>
      </c>
      <c r="AU5" t="s">
        <v>262</v>
      </c>
      <c r="AV5" t="s">
        <v>261</v>
      </c>
      <c r="BA5" t="s">
        <v>262</v>
      </c>
      <c r="BB5" t="s">
        <v>261</v>
      </c>
      <c r="BK5" t="s">
        <v>262</v>
      </c>
      <c r="BL5" t="s">
        <v>261</v>
      </c>
    </row>
    <row r="6" spans="1:71" x14ac:dyDescent="0.4">
      <c r="A6" t="s">
        <v>260</v>
      </c>
      <c r="B6" t="s">
        <v>69</v>
      </c>
      <c r="J6" t="s">
        <v>260</v>
      </c>
      <c r="K6" t="s">
        <v>69</v>
      </c>
      <c r="S6" t="s">
        <v>260</v>
      </c>
      <c r="T6" t="s">
        <v>281</v>
      </c>
      <c r="AC6" t="s">
        <v>260</v>
      </c>
      <c r="AD6" t="s">
        <v>69</v>
      </c>
      <c r="AL6" t="s">
        <v>260</v>
      </c>
      <c r="AM6" t="s">
        <v>69</v>
      </c>
      <c r="AU6" t="s">
        <v>260</v>
      </c>
      <c r="AV6" t="s">
        <v>259</v>
      </c>
      <c r="BA6" t="s">
        <v>260</v>
      </c>
      <c r="BB6" t="s">
        <v>282</v>
      </c>
      <c r="BK6" t="s">
        <v>260</v>
      </c>
      <c r="BL6" t="s">
        <v>281</v>
      </c>
    </row>
    <row r="7" spans="1:71" x14ac:dyDescent="0.4">
      <c r="A7" t="s">
        <v>257</v>
      </c>
      <c r="B7" t="s">
        <v>370</v>
      </c>
      <c r="J7" t="s">
        <v>257</v>
      </c>
      <c r="K7" t="s">
        <v>371</v>
      </c>
      <c r="S7" t="s">
        <v>257</v>
      </c>
      <c r="T7" t="s">
        <v>372</v>
      </c>
      <c r="AC7" t="s">
        <v>257</v>
      </c>
      <c r="AD7" t="s">
        <v>373</v>
      </c>
      <c r="AL7" t="s">
        <v>257</v>
      </c>
      <c r="AM7" t="s">
        <v>374</v>
      </c>
      <c r="AU7" t="s">
        <v>257</v>
      </c>
      <c r="AV7" t="s">
        <v>376</v>
      </c>
      <c r="BA7" t="s">
        <v>257</v>
      </c>
      <c r="BB7" t="s">
        <v>280</v>
      </c>
      <c r="BK7" t="s">
        <v>257</v>
      </c>
      <c r="BL7" t="s">
        <v>279</v>
      </c>
    </row>
    <row r="8" spans="1:71" ht="15" thickBot="1" x14ac:dyDescent="0.45"/>
    <row r="9" spans="1:71" ht="15" thickBot="1" x14ac:dyDescent="0.45">
      <c r="B9" s="169" t="s">
        <v>69</v>
      </c>
      <c r="C9" s="169" t="s">
        <v>256</v>
      </c>
      <c r="D9" s="169" t="s">
        <v>255</v>
      </c>
      <c r="E9" s="169" t="s">
        <v>254</v>
      </c>
      <c r="F9" s="169" t="s">
        <v>253</v>
      </c>
      <c r="G9" s="169" t="s">
        <v>252</v>
      </c>
      <c r="H9" s="169" t="s">
        <v>251</v>
      </c>
      <c r="K9" s="169" t="s">
        <v>69</v>
      </c>
      <c r="L9" s="169" t="s">
        <v>256</v>
      </c>
      <c r="M9" s="169" t="s">
        <v>255</v>
      </c>
      <c r="N9" s="169" t="s">
        <v>254</v>
      </c>
      <c r="O9" s="169" t="s">
        <v>253</v>
      </c>
      <c r="P9" s="169" t="s">
        <v>252</v>
      </c>
      <c r="Q9" s="169" t="s">
        <v>251</v>
      </c>
      <c r="T9" s="169" t="s">
        <v>69</v>
      </c>
      <c r="U9" s="169" t="s">
        <v>250</v>
      </c>
      <c r="V9" s="169" t="s">
        <v>249</v>
      </c>
      <c r="W9" s="169" t="s">
        <v>248</v>
      </c>
      <c r="X9" s="169" t="s">
        <v>247</v>
      </c>
      <c r="Y9" s="169" t="s">
        <v>246</v>
      </c>
      <c r="Z9" s="169" t="s">
        <v>245</v>
      </c>
      <c r="AA9" s="169" t="s">
        <v>244</v>
      </c>
      <c r="AD9" s="169" t="s">
        <v>69</v>
      </c>
      <c r="AE9" s="169" t="s">
        <v>243</v>
      </c>
      <c r="AF9" s="169" t="s">
        <v>242</v>
      </c>
      <c r="AG9" s="169" t="s">
        <v>241</v>
      </c>
      <c r="AH9" s="169" t="s">
        <v>240</v>
      </c>
      <c r="AI9" s="169" t="s">
        <v>239</v>
      </c>
      <c r="AJ9" s="169" t="s">
        <v>238</v>
      </c>
      <c r="AM9" s="169" t="s">
        <v>69</v>
      </c>
      <c r="AN9" s="169" t="s">
        <v>243</v>
      </c>
      <c r="AO9" s="169" t="s">
        <v>242</v>
      </c>
      <c r="AP9" s="169" t="s">
        <v>241</v>
      </c>
      <c r="AQ9" s="169" t="s">
        <v>240</v>
      </c>
      <c r="AR9" s="169" t="s">
        <v>239</v>
      </c>
      <c r="AS9" s="169" t="s">
        <v>238</v>
      </c>
      <c r="AV9" s="169" t="s">
        <v>69</v>
      </c>
      <c r="AW9" s="169" t="s">
        <v>237</v>
      </c>
      <c r="AX9" s="169" t="s">
        <v>236</v>
      </c>
      <c r="AY9" s="169" t="s">
        <v>235</v>
      </c>
      <c r="BB9" s="169" t="s">
        <v>69</v>
      </c>
      <c r="BC9" s="169" t="s">
        <v>278</v>
      </c>
      <c r="BD9" s="169" t="s">
        <v>256</v>
      </c>
      <c r="BE9" s="169" t="s">
        <v>255</v>
      </c>
      <c r="BF9" s="169" t="s">
        <v>254</v>
      </c>
      <c r="BG9" s="169" t="s">
        <v>253</v>
      </c>
      <c r="BH9" s="169" t="s">
        <v>252</v>
      </c>
      <c r="BI9" s="169" t="s">
        <v>251</v>
      </c>
      <c r="BL9" s="169" t="s">
        <v>69</v>
      </c>
      <c r="BM9" s="169" t="s">
        <v>250</v>
      </c>
      <c r="BN9" s="169" t="s">
        <v>243</v>
      </c>
      <c r="BO9" s="169" t="s">
        <v>242</v>
      </c>
      <c r="BP9" s="169" t="s">
        <v>241</v>
      </c>
      <c r="BQ9" s="169" t="s">
        <v>240</v>
      </c>
      <c r="BR9" s="169" t="s">
        <v>239</v>
      </c>
      <c r="BS9" s="169" t="s">
        <v>238</v>
      </c>
    </row>
    <row r="10" spans="1:71" x14ac:dyDescent="0.4">
      <c r="B10" s="165">
        <v>20101</v>
      </c>
      <c r="C10" s="166">
        <v>51993571.409999996</v>
      </c>
      <c r="D10" s="166">
        <v>47800300</v>
      </c>
      <c r="E10" s="166">
        <v>50037200</v>
      </c>
      <c r="F10" s="166">
        <v>50922400</v>
      </c>
      <c r="G10" s="166">
        <v>52207800</v>
      </c>
      <c r="H10" s="166">
        <v>52845500</v>
      </c>
      <c r="K10" s="165">
        <v>20101</v>
      </c>
      <c r="L10" s="166">
        <v>39027171.990000002</v>
      </c>
      <c r="M10" s="166">
        <v>34502400</v>
      </c>
      <c r="N10" s="166">
        <v>35639900</v>
      </c>
      <c r="O10" s="166">
        <v>36288200</v>
      </c>
      <c r="P10" s="166">
        <v>36838700</v>
      </c>
      <c r="Q10" s="166">
        <v>42483400</v>
      </c>
      <c r="T10" s="165">
        <v>20101</v>
      </c>
      <c r="U10" s="165">
        <v>33</v>
      </c>
      <c r="V10" s="166">
        <v>1101640.75</v>
      </c>
      <c r="W10" s="166">
        <v>1550000</v>
      </c>
      <c r="X10" s="166">
        <v>0</v>
      </c>
      <c r="Y10" s="166">
        <v>0</v>
      </c>
      <c r="Z10" s="166">
        <v>0</v>
      </c>
      <c r="AA10" s="166">
        <v>0</v>
      </c>
      <c r="AD10" s="165">
        <v>20101</v>
      </c>
      <c r="AE10" s="166">
        <v>12253403.02</v>
      </c>
      <c r="AF10" s="166">
        <v>28968100</v>
      </c>
      <c r="AG10" s="166">
        <v>16285500</v>
      </c>
      <c r="AH10" s="166">
        <v>20405800</v>
      </c>
      <c r="AI10" s="166">
        <v>20806100</v>
      </c>
      <c r="AJ10" s="166">
        <v>14406400</v>
      </c>
      <c r="AM10" s="165">
        <v>20101</v>
      </c>
      <c r="AN10" s="166">
        <v>13330.33</v>
      </c>
      <c r="AO10" s="166">
        <v>0</v>
      </c>
      <c r="AP10" s="166">
        <v>0</v>
      </c>
      <c r="AQ10" s="166">
        <v>0</v>
      </c>
      <c r="AR10" s="166">
        <v>0</v>
      </c>
      <c r="AS10" s="166">
        <v>0</v>
      </c>
      <c r="AV10" s="165">
        <v>20101</v>
      </c>
      <c r="AW10" s="165">
        <v>10</v>
      </c>
      <c r="AX10" s="166">
        <v>11907815.460000001</v>
      </c>
      <c r="AY10" s="166">
        <v>13330.33</v>
      </c>
      <c r="BB10" s="165">
        <v>20101</v>
      </c>
      <c r="BC10" s="165">
        <v>23</v>
      </c>
      <c r="BD10" s="166">
        <v>576659.27</v>
      </c>
      <c r="BE10" s="166">
        <v>5000000</v>
      </c>
      <c r="BF10" s="166">
        <v>15000000</v>
      </c>
      <c r="BG10" s="166">
        <v>20000000</v>
      </c>
      <c r="BH10" s="166">
        <v>20000000</v>
      </c>
      <c r="BI10" s="166">
        <v>0</v>
      </c>
      <c r="BL10" s="165">
        <v>20101</v>
      </c>
      <c r="BM10" s="165">
        <v>33</v>
      </c>
      <c r="BN10" s="166">
        <v>19182913.25</v>
      </c>
      <c r="BO10" s="166">
        <v>0</v>
      </c>
      <c r="BP10" s="166">
        <v>0</v>
      </c>
      <c r="BQ10" s="166">
        <v>0</v>
      </c>
      <c r="BR10" s="166">
        <v>0</v>
      </c>
      <c r="BS10" s="166">
        <v>0</v>
      </c>
    </row>
    <row r="11" spans="1:71" ht="15" thickBot="1" x14ac:dyDescent="0.45">
      <c r="B11" s="165">
        <v>20201</v>
      </c>
      <c r="C11" s="166">
        <v>29195388.510000002</v>
      </c>
      <c r="D11" s="166">
        <v>27806800</v>
      </c>
      <c r="E11" s="166">
        <v>28607600</v>
      </c>
      <c r="F11" s="166">
        <v>29462000</v>
      </c>
      <c r="G11" s="166">
        <v>30346200</v>
      </c>
      <c r="H11" s="166">
        <v>31248500</v>
      </c>
      <c r="K11" s="165">
        <v>20201</v>
      </c>
      <c r="L11" s="166">
        <v>23530508.640000001</v>
      </c>
      <c r="M11" s="166">
        <v>26384700</v>
      </c>
      <c r="N11" s="166">
        <v>26634300</v>
      </c>
      <c r="O11" s="166">
        <v>26903800</v>
      </c>
      <c r="P11" s="166">
        <v>27192800</v>
      </c>
      <c r="Q11" s="166">
        <v>27531500</v>
      </c>
      <c r="T11" s="165">
        <v>20201</v>
      </c>
      <c r="U11" s="165">
        <v>31</v>
      </c>
      <c r="V11" s="166">
        <v>2312.3200000000002</v>
      </c>
      <c r="W11" s="166">
        <v>516700</v>
      </c>
      <c r="X11" s="166">
        <v>527100</v>
      </c>
      <c r="Y11" s="166">
        <v>537700</v>
      </c>
      <c r="Z11" s="166">
        <v>548600</v>
      </c>
      <c r="AA11" s="166">
        <v>559700</v>
      </c>
      <c r="AD11" s="165">
        <v>20201</v>
      </c>
      <c r="AE11" s="166">
        <v>5316542.54</v>
      </c>
      <c r="AF11" s="166">
        <v>4704500</v>
      </c>
      <c r="AG11" s="166">
        <v>7931600</v>
      </c>
      <c r="AH11" s="166">
        <v>10932600</v>
      </c>
      <c r="AI11" s="166">
        <v>5407600</v>
      </c>
      <c r="AJ11" s="166">
        <v>3021600</v>
      </c>
      <c r="AM11" s="167">
        <v>20402</v>
      </c>
      <c r="AN11" s="168">
        <v>11357.2</v>
      </c>
      <c r="AO11" s="168">
        <v>0</v>
      </c>
      <c r="AP11" s="168">
        <v>0</v>
      </c>
      <c r="AQ11" s="168">
        <v>0</v>
      </c>
      <c r="AR11" s="168">
        <v>0</v>
      </c>
      <c r="AS11" s="168">
        <v>0</v>
      </c>
      <c r="AV11" s="165">
        <v>20101</v>
      </c>
      <c r="AW11" s="165">
        <v>11</v>
      </c>
      <c r="AX11" s="166">
        <v>19010.14</v>
      </c>
      <c r="AY11" s="166">
        <v>20219.599999999999</v>
      </c>
      <c r="BB11" s="165">
        <v>20101</v>
      </c>
      <c r="BC11" s="165">
        <v>24</v>
      </c>
      <c r="BD11" s="166">
        <v>2147739.08</v>
      </c>
      <c r="BE11" s="166">
        <v>0</v>
      </c>
      <c r="BF11" s="166">
        <v>0</v>
      </c>
      <c r="BG11" s="166">
        <v>0</v>
      </c>
      <c r="BH11" s="166">
        <v>0</v>
      </c>
      <c r="BI11" s="166">
        <v>0</v>
      </c>
      <c r="BL11" s="165">
        <v>20101</v>
      </c>
      <c r="BM11" s="165">
        <v>34</v>
      </c>
      <c r="BN11" s="166">
        <v>41765051.170000002</v>
      </c>
      <c r="BO11" s="166">
        <v>0</v>
      </c>
      <c r="BP11" s="166">
        <v>0</v>
      </c>
      <c r="BQ11" s="166">
        <v>0</v>
      </c>
      <c r="BR11" s="166">
        <v>0</v>
      </c>
      <c r="BS11" s="166">
        <v>0</v>
      </c>
    </row>
    <row r="12" spans="1:71" x14ac:dyDescent="0.4">
      <c r="B12" s="165">
        <v>20302</v>
      </c>
      <c r="C12" s="166">
        <v>367431.77</v>
      </c>
      <c r="D12" s="166">
        <v>331000</v>
      </c>
      <c r="E12" s="166">
        <v>331000</v>
      </c>
      <c r="F12" s="166">
        <v>331000</v>
      </c>
      <c r="G12" s="166">
        <v>331000</v>
      </c>
      <c r="H12" s="166">
        <v>331000</v>
      </c>
      <c r="K12" s="165">
        <v>20302</v>
      </c>
      <c r="L12" s="166">
        <v>326296.58</v>
      </c>
      <c r="M12" s="166">
        <v>313700</v>
      </c>
      <c r="N12" s="166">
        <v>313200</v>
      </c>
      <c r="O12" s="166">
        <v>312600</v>
      </c>
      <c r="P12" s="166">
        <v>312000</v>
      </c>
      <c r="Q12" s="166">
        <v>311400</v>
      </c>
      <c r="T12" s="165">
        <v>20201</v>
      </c>
      <c r="U12" s="165">
        <v>33</v>
      </c>
      <c r="V12" s="166">
        <v>890887.19</v>
      </c>
      <c r="W12" s="166">
        <v>871800</v>
      </c>
      <c r="X12" s="166">
        <v>117100</v>
      </c>
      <c r="Y12" s="166">
        <v>113200</v>
      </c>
      <c r="Z12" s="166">
        <v>109600</v>
      </c>
      <c r="AA12" s="166">
        <v>102800</v>
      </c>
      <c r="AD12" s="165">
        <v>20302</v>
      </c>
      <c r="AE12" s="166">
        <v>5194.97</v>
      </c>
      <c r="AF12" s="166">
        <v>0</v>
      </c>
      <c r="AG12" s="166">
        <v>0</v>
      </c>
      <c r="AH12" s="166">
        <v>0</v>
      </c>
      <c r="AI12" s="166">
        <v>0</v>
      </c>
      <c r="AJ12" s="166">
        <v>0</v>
      </c>
      <c r="AV12" s="165">
        <v>20101</v>
      </c>
      <c r="AW12" s="165">
        <v>13</v>
      </c>
      <c r="AX12" s="166">
        <v>1345076.37</v>
      </c>
      <c r="AY12" s="166">
        <v>351132.26</v>
      </c>
      <c r="BB12" s="165">
        <v>20201</v>
      </c>
      <c r="BC12" s="165">
        <v>23</v>
      </c>
      <c r="BD12" s="166">
        <v>5413383.3499999996</v>
      </c>
      <c r="BE12" s="166">
        <v>4679400</v>
      </c>
      <c r="BF12" s="166">
        <v>4324200</v>
      </c>
      <c r="BG12" s="166">
        <v>3152600</v>
      </c>
      <c r="BH12" s="166">
        <v>2687600</v>
      </c>
      <c r="BI12" s="166">
        <v>2721600</v>
      </c>
      <c r="BL12" s="165">
        <v>20101</v>
      </c>
      <c r="BM12" s="165">
        <v>36</v>
      </c>
      <c r="BN12" s="166">
        <v>303295.75</v>
      </c>
      <c r="BO12" s="166">
        <v>214000</v>
      </c>
      <c r="BP12" s="166">
        <v>15600</v>
      </c>
      <c r="BQ12" s="166">
        <v>0</v>
      </c>
      <c r="BR12" s="166">
        <v>0</v>
      </c>
      <c r="BS12" s="166">
        <v>0</v>
      </c>
    </row>
    <row r="13" spans="1:71" x14ac:dyDescent="0.4">
      <c r="B13" s="165">
        <v>20305</v>
      </c>
      <c r="C13" s="166">
        <v>4187198.64</v>
      </c>
      <c r="D13" s="166">
        <v>4402000</v>
      </c>
      <c r="E13" s="166">
        <v>4582800</v>
      </c>
      <c r="F13" s="166">
        <v>4586600</v>
      </c>
      <c r="G13" s="166">
        <v>4590400</v>
      </c>
      <c r="H13" s="166">
        <v>4398300</v>
      </c>
      <c r="K13" s="165">
        <v>20305</v>
      </c>
      <c r="L13" s="166">
        <v>4380731.58</v>
      </c>
      <c r="M13" s="166">
        <v>4382100</v>
      </c>
      <c r="N13" s="166">
        <v>4429800</v>
      </c>
      <c r="O13" s="166">
        <v>4444200</v>
      </c>
      <c r="P13" s="166">
        <v>4461800</v>
      </c>
      <c r="Q13" s="166">
        <v>4417600</v>
      </c>
      <c r="T13" s="165">
        <v>20302</v>
      </c>
      <c r="U13" s="165">
        <v>31</v>
      </c>
      <c r="V13" s="166">
        <v>3896.05</v>
      </c>
      <c r="W13" s="166">
        <v>0</v>
      </c>
      <c r="X13" s="166">
        <v>0</v>
      </c>
      <c r="Y13" s="166">
        <v>0</v>
      </c>
      <c r="Z13" s="166">
        <v>0</v>
      </c>
      <c r="AA13" s="166">
        <v>0</v>
      </c>
      <c r="AD13" s="165">
        <v>20305</v>
      </c>
      <c r="AE13" s="166">
        <v>1033079.19</v>
      </c>
      <c r="AF13" s="166">
        <v>0</v>
      </c>
      <c r="AG13" s="166">
        <v>4200</v>
      </c>
      <c r="AH13" s="166">
        <v>4300</v>
      </c>
      <c r="AI13" s="166">
        <v>4400</v>
      </c>
      <c r="AJ13" s="166">
        <v>0</v>
      </c>
      <c r="AV13" s="165">
        <v>20201</v>
      </c>
      <c r="AW13" s="165">
        <v>10</v>
      </c>
      <c r="AX13" s="166">
        <v>4214296.32</v>
      </c>
      <c r="AY13" s="166">
        <v>0</v>
      </c>
      <c r="BB13" s="165">
        <v>20201</v>
      </c>
      <c r="BC13" s="165">
        <v>24</v>
      </c>
      <c r="BD13" s="166">
        <v>5261940.47</v>
      </c>
      <c r="BE13" s="166">
        <v>1764000</v>
      </c>
      <c r="BF13" s="166">
        <v>0</v>
      </c>
      <c r="BG13" s="166">
        <v>0</v>
      </c>
      <c r="BH13" s="166">
        <v>0</v>
      </c>
      <c r="BI13" s="166">
        <v>0</v>
      </c>
      <c r="BL13" s="165">
        <v>20201</v>
      </c>
      <c r="BM13" s="165">
        <v>35</v>
      </c>
      <c r="BN13" s="166">
        <v>4874956.38</v>
      </c>
      <c r="BO13" s="166">
        <v>1056500</v>
      </c>
      <c r="BP13" s="166">
        <v>3607400</v>
      </c>
      <c r="BQ13" s="166">
        <v>7780000</v>
      </c>
      <c r="BR13" s="166">
        <v>2720000</v>
      </c>
      <c r="BS13" s="166">
        <v>300000</v>
      </c>
    </row>
    <row r="14" spans="1:71" x14ac:dyDescent="0.4">
      <c r="B14" s="165">
        <v>20306</v>
      </c>
      <c r="C14" s="166">
        <v>825941.37</v>
      </c>
      <c r="D14" s="166">
        <v>784000</v>
      </c>
      <c r="E14" s="166">
        <v>784000</v>
      </c>
      <c r="F14" s="166">
        <v>784000</v>
      </c>
      <c r="G14" s="166">
        <v>784000</v>
      </c>
      <c r="H14" s="166">
        <v>784000</v>
      </c>
      <c r="K14" s="165">
        <v>20306</v>
      </c>
      <c r="L14" s="166">
        <v>737192.32</v>
      </c>
      <c r="M14" s="166">
        <v>768400</v>
      </c>
      <c r="N14" s="166">
        <v>757500</v>
      </c>
      <c r="O14" s="166">
        <v>758000</v>
      </c>
      <c r="P14" s="166">
        <v>758500</v>
      </c>
      <c r="Q14" s="166">
        <v>759500</v>
      </c>
      <c r="T14" s="165">
        <v>20305</v>
      </c>
      <c r="U14" s="165">
        <v>31</v>
      </c>
      <c r="V14" s="166">
        <v>168209.64</v>
      </c>
      <c r="W14" s="166">
        <v>100000</v>
      </c>
      <c r="X14" s="166">
        <v>100000</v>
      </c>
      <c r="Y14" s="166">
        <v>100000</v>
      </c>
      <c r="Z14" s="166">
        <v>100000</v>
      </c>
      <c r="AA14" s="166">
        <v>100000</v>
      </c>
      <c r="AD14" s="165">
        <v>20307</v>
      </c>
      <c r="AE14" s="166">
        <v>89845.24</v>
      </c>
      <c r="AF14" s="166">
        <v>11000</v>
      </c>
      <c r="AG14" s="166">
        <v>2000</v>
      </c>
      <c r="AH14" s="166">
        <v>2000</v>
      </c>
      <c r="AI14" s="166">
        <v>2000</v>
      </c>
      <c r="AJ14" s="166">
        <v>2000</v>
      </c>
      <c r="AV14" s="165">
        <v>20201</v>
      </c>
      <c r="AW14" s="165">
        <v>11</v>
      </c>
      <c r="AX14" s="166">
        <v>4626.59</v>
      </c>
      <c r="AY14" s="166">
        <v>21232.5</v>
      </c>
      <c r="BB14" s="165">
        <v>20302</v>
      </c>
      <c r="BC14" s="165">
        <v>24</v>
      </c>
      <c r="BD14" s="166">
        <v>0.37</v>
      </c>
      <c r="BE14" s="166">
        <v>0</v>
      </c>
      <c r="BF14" s="166">
        <v>0</v>
      </c>
      <c r="BG14" s="166">
        <v>0</v>
      </c>
      <c r="BH14" s="166">
        <v>0</v>
      </c>
      <c r="BI14" s="166">
        <v>0</v>
      </c>
      <c r="BL14" s="165">
        <v>20201</v>
      </c>
      <c r="BM14" s="165">
        <v>36</v>
      </c>
      <c r="BN14" s="166">
        <v>2271999.12</v>
      </c>
      <c r="BO14" s="166">
        <v>2418800</v>
      </c>
      <c r="BP14" s="166">
        <v>2242800</v>
      </c>
      <c r="BQ14" s="166">
        <v>1218100</v>
      </c>
      <c r="BR14" s="166">
        <v>1259900</v>
      </c>
      <c r="BS14" s="166">
        <v>1393700</v>
      </c>
    </row>
    <row r="15" spans="1:71" x14ac:dyDescent="0.4">
      <c r="B15" s="165">
        <v>20307</v>
      </c>
      <c r="C15" s="166">
        <v>1649902.55</v>
      </c>
      <c r="D15" s="166">
        <v>1689900</v>
      </c>
      <c r="E15" s="166">
        <v>1739400</v>
      </c>
      <c r="F15" s="166">
        <v>1751800</v>
      </c>
      <c r="G15" s="166">
        <v>1765000</v>
      </c>
      <c r="H15" s="166">
        <v>1778200</v>
      </c>
      <c r="K15" s="165">
        <v>20307</v>
      </c>
      <c r="L15" s="166">
        <v>1540161.76</v>
      </c>
      <c r="M15" s="166">
        <v>1667400</v>
      </c>
      <c r="N15" s="166">
        <v>1570500</v>
      </c>
      <c r="O15" s="166">
        <v>1582200</v>
      </c>
      <c r="P15" s="166">
        <v>1594200</v>
      </c>
      <c r="Q15" s="166">
        <v>1605600</v>
      </c>
      <c r="T15" s="165">
        <v>20305</v>
      </c>
      <c r="U15" s="165">
        <v>33</v>
      </c>
      <c r="V15" s="166">
        <v>318673.21000000002</v>
      </c>
      <c r="W15" s="166">
        <v>111400</v>
      </c>
      <c r="X15" s="166">
        <v>31400</v>
      </c>
      <c r="Y15" s="166">
        <v>31400</v>
      </c>
      <c r="Z15" s="166">
        <v>31400</v>
      </c>
      <c r="AA15" s="166">
        <v>31400</v>
      </c>
      <c r="AD15" s="165">
        <v>20316</v>
      </c>
      <c r="AE15" s="166">
        <v>145716.60999999999</v>
      </c>
      <c r="AF15" s="166">
        <v>98100</v>
      </c>
      <c r="AG15" s="166">
        <v>90000</v>
      </c>
      <c r="AH15" s="166">
        <v>90000</v>
      </c>
      <c r="AI15" s="166">
        <v>90000</v>
      </c>
      <c r="AJ15" s="166">
        <v>90000</v>
      </c>
      <c r="AV15" s="165">
        <v>20201</v>
      </c>
      <c r="AW15" s="165">
        <v>13</v>
      </c>
      <c r="AX15" s="166">
        <v>1429732.89</v>
      </c>
      <c r="AY15" s="166">
        <v>718403.85</v>
      </c>
      <c r="BB15" s="165">
        <v>20305</v>
      </c>
      <c r="BC15" s="165">
        <v>23</v>
      </c>
      <c r="BD15" s="166">
        <v>497081.15</v>
      </c>
      <c r="BE15" s="166">
        <v>0</v>
      </c>
      <c r="BF15" s="166">
        <v>0</v>
      </c>
      <c r="BG15" s="166">
        <v>0</v>
      </c>
      <c r="BH15" s="166">
        <v>0</v>
      </c>
      <c r="BI15" s="166">
        <v>0</v>
      </c>
      <c r="BL15" s="165">
        <v>20302</v>
      </c>
      <c r="BM15" s="165">
        <v>36</v>
      </c>
      <c r="BN15" s="166">
        <v>12880</v>
      </c>
      <c r="BO15" s="166">
        <v>12900</v>
      </c>
      <c r="BP15" s="166">
        <v>12900</v>
      </c>
      <c r="BQ15" s="166">
        <v>12900</v>
      </c>
      <c r="BR15" s="166">
        <v>12900</v>
      </c>
      <c r="BS15" s="166">
        <v>12900</v>
      </c>
    </row>
    <row r="16" spans="1:71" x14ac:dyDescent="0.4">
      <c r="B16" s="165">
        <v>20316</v>
      </c>
      <c r="C16" s="166">
        <v>891841.71</v>
      </c>
      <c r="D16" s="166">
        <v>831700</v>
      </c>
      <c r="E16" s="166">
        <v>863200</v>
      </c>
      <c r="F16" s="166">
        <v>877100</v>
      </c>
      <c r="G16" s="166">
        <v>824300</v>
      </c>
      <c r="H16" s="166">
        <v>784000</v>
      </c>
      <c r="K16" s="165">
        <v>20316</v>
      </c>
      <c r="L16" s="166">
        <v>587239.68999999994</v>
      </c>
      <c r="M16" s="166">
        <v>616200</v>
      </c>
      <c r="N16" s="166">
        <v>557800</v>
      </c>
      <c r="O16" s="166">
        <v>583900</v>
      </c>
      <c r="P16" s="166">
        <v>610900</v>
      </c>
      <c r="Q16" s="166">
        <v>348600</v>
      </c>
      <c r="T16" s="165">
        <v>20306</v>
      </c>
      <c r="U16" s="165">
        <v>31</v>
      </c>
      <c r="V16" s="166">
        <v>22711.16</v>
      </c>
      <c r="W16" s="166">
        <v>46000</v>
      </c>
      <c r="X16" s="166">
        <v>46000</v>
      </c>
      <c r="Y16" s="166">
        <v>46000</v>
      </c>
      <c r="Z16" s="166">
        <v>46000</v>
      </c>
      <c r="AA16" s="166">
        <v>46000</v>
      </c>
      <c r="AD16" s="165">
        <v>20320</v>
      </c>
      <c r="AE16" s="166">
        <v>11624.91</v>
      </c>
      <c r="AF16" s="166">
        <v>26300</v>
      </c>
      <c r="AG16" s="166">
        <v>26800</v>
      </c>
      <c r="AH16" s="166">
        <v>27300</v>
      </c>
      <c r="AI16" s="166">
        <v>27900</v>
      </c>
      <c r="AJ16" s="166">
        <v>28400</v>
      </c>
      <c r="AV16" s="165">
        <v>20302</v>
      </c>
      <c r="AW16" s="165">
        <v>10</v>
      </c>
      <c r="AX16" s="166">
        <v>5194.97</v>
      </c>
      <c r="AY16" s="166">
        <v>0</v>
      </c>
      <c r="BB16" s="165">
        <v>20305</v>
      </c>
      <c r="BC16" s="165">
        <v>24</v>
      </c>
      <c r="BD16" s="166">
        <v>10514.08</v>
      </c>
      <c r="BE16" s="166">
        <v>0</v>
      </c>
      <c r="BF16" s="166">
        <v>2600</v>
      </c>
      <c r="BG16" s="166">
        <v>2200</v>
      </c>
      <c r="BH16" s="166">
        <v>1800</v>
      </c>
      <c r="BI16" s="166">
        <v>1400</v>
      </c>
      <c r="BL16" s="165">
        <v>20305</v>
      </c>
      <c r="BM16" s="165">
        <v>33</v>
      </c>
      <c r="BN16" s="166">
        <v>0</v>
      </c>
      <c r="BO16" s="166">
        <v>20200</v>
      </c>
      <c r="BP16" s="166">
        <v>0</v>
      </c>
      <c r="BQ16" s="166">
        <v>0</v>
      </c>
      <c r="BR16" s="166">
        <v>0</v>
      </c>
      <c r="BS16" s="166">
        <v>0</v>
      </c>
    </row>
    <row r="17" spans="2:71" x14ac:dyDescent="0.4">
      <c r="B17" s="165">
        <v>20320</v>
      </c>
      <c r="C17" s="166">
        <v>482425.61</v>
      </c>
      <c r="D17" s="166">
        <v>591700</v>
      </c>
      <c r="E17" s="166">
        <v>605700</v>
      </c>
      <c r="F17" s="166">
        <v>613200</v>
      </c>
      <c r="G17" s="166">
        <v>622900</v>
      </c>
      <c r="H17" s="166">
        <v>632700</v>
      </c>
      <c r="K17" s="165">
        <v>20320</v>
      </c>
      <c r="L17" s="166">
        <v>513054.38</v>
      </c>
      <c r="M17" s="166">
        <v>495600</v>
      </c>
      <c r="N17" s="166">
        <v>510000</v>
      </c>
      <c r="O17" s="166">
        <v>513500</v>
      </c>
      <c r="P17" s="166">
        <v>523300</v>
      </c>
      <c r="Q17" s="166">
        <v>532600</v>
      </c>
      <c r="T17" s="165">
        <v>20306</v>
      </c>
      <c r="U17" s="165">
        <v>33</v>
      </c>
      <c r="V17" s="166">
        <v>11458.52</v>
      </c>
      <c r="W17" s="166">
        <v>3500</v>
      </c>
      <c r="X17" s="166">
        <v>3500</v>
      </c>
      <c r="Y17" s="166">
        <v>3500</v>
      </c>
      <c r="Z17" s="166">
        <v>3500</v>
      </c>
      <c r="AA17" s="166">
        <v>3500</v>
      </c>
      <c r="AD17" s="165">
        <v>20321</v>
      </c>
      <c r="AE17" s="166">
        <v>96190.33</v>
      </c>
      <c r="AF17" s="166">
        <v>10000</v>
      </c>
      <c r="AG17" s="166">
        <v>10000</v>
      </c>
      <c r="AH17" s="166">
        <v>10000</v>
      </c>
      <c r="AI17" s="166">
        <v>10000</v>
      </c>
      <c r="AJ17" s="166">
        <v>10000</v>
      </c>
      <c r="AV17" s="165">
        <v>20302</v>
      </c>
      <c r="AW17" s="165">
        <v>13</v>
      </c>
      <c r="AX17" s="166">
        <v>0</v>
      </c>
      <c r="AY17" s="166">
        <v>19137.79</v>
      </c>
      <c r="BB17" s="165">
        <v>20306</v>
      </c>
      <c r="BC17" s="165">
        <v>24</v>
      </c>
      <c r="BD17" s="166">
        <v>3029.67</v>
      </c>
      <c r="BE17" s="166">
        <v>0</v>
      </c>
      <c r="BF17" s="166">
        <v>0</v>
      </c>
      <c r="BG17" s="166">
        <v>0</v>
      </c>
      <c r="BH17" s="166">
        <v>0</v>
      </c>
      <c r="BI17" s="166">
        <v>0</v>
      </c>
      <c r="BL17" s="165">
        <v>20305</v>
      </c>
      <c r="BM17" s="165">
        <v>34</v>
      </c>
      <c r="BN17" s="166">
        <v>150000</v>
      </c>
      <c r="BO17" s="166">
        <v>0</v>
      </c>
      <c r="BP17" s="166">
        <v>0</v>
      </c>
      <c r="BQ17" s="166">
        <v>0</v>
      </c>
      <c r="BR17" s="166">
        <v>0</v>
      </c>
      <c r="BS17" s="166">
        <v>0</v>
      </c>
    </row>
    <row r="18" spans="2:71" x14ac:dyDescent="0.4">
      <c r="B18" s="165">
        <v>20321</v>
      </c>
      <c r="C18" s="166">
        <v>343225.62</v>
      </c>
      <c r="D18" s="166">
        <v>317900</v>
      </c>
      <c r="E18" s="166">
        <v>317900</v>
      </c>
      <c r="F18" s="166">
        <v>317900</v>
      </c>
      <c r="G18" s="166">
        <v>317900</v>
      </c>
      <c r="H18" s="166">
        <v>317900</v>
      </c>
      <c r="K18" s="165">
        <v>20321</v>
      </c>
      <c r="L18" s="166">
        <v>288554.01</v>
      </c>
      <c r="M18" s="166">
        <v>276200</v>
      </c>
      <c r="N18" s="166">
        <v>264200</v>
      </c>
      <c r="O18" s="166">
        <v>272100</v>
      </c>
      <c r="P18" s="166">
        <v>270100</v>
      </c>
      <c r="Q18" s="166">
        <v>267700</v>
      </c>
      <c r="T18" s="165">
        <v>20307</v>
      </c>
      <c r="U18" s="165">
        <v>31</v>
      </c>
      <c r="V18" s="166">
        <v>16671.310000000001</v>
      </c>
      <c r="W18" s="166">
        <v>18000</v>
      </c>
      <c r="X18" s="166">
        <v>18000</v>
      </c>
      <c r="Y18" s="166">
        <v>18000</v>
      </c>
      <c r="Z18" s="166">
        <v>18000</v>
      </c>
      <c r="AA18" s="166">
        <v>18000</v>
      </c>
      <c r="AD18" s="165">
        <v>20402</v>
      </c>
      <c r="AE18" s="166">
        <v>960114.17</v>
      </c>
      <c r="AF18" s="166">
        <v>91700</v>
      </c>
      <c r="AG18" s="166">
        <v>0</v>
      </c>
      <c r="AH18" s="166">
        <v>0</v>
      </c>
      <c r="AI18" s="166">
        <v>0</v>
      </c>
      <c r="AJ18" s="166">
        <v>0</v>
      </c>
      <c r="AV18" s="165">
        <v>20305</v>
      </c>
      <c r="AW18" s="165">
        <v>10</v>
      </c>
      <c r="AX18" s="166">
        <v>892492.52</v>
      </c>
      <c r="AY18" s="166">
        <v>0</v>
      </c>
      <c r="BB18" s="165">
        <v>20307</v>
      </c>
      <c r="BC18" s="165">
        <v>23</v>
      </c>
      <c r="BD18" s="166">
        <v>23478.2</v>
      </c>
      <c r="BE18" s="166">
        <v>0</v>
      </c>
      <c r="BF18" s="166">
        <v>0</v>
      </c>
      <c r="BG18" s="166">
        <v>0</v>
      </c>
      <c r="BH18" s="166">
        <v>0</v>
      </c>
      <c r="BI18" s="166">
        <v>0</v>
      </c>
      <c r="BL18" s="165">
        <v>20305</v>
      </c>
      <c r="BM18" s="165">
        <v>35</v>
      </c>
      <c r="BN18" s="166">
        <v>426600</v>
      </c>
      <c r="BO18" s="166">
        <v>0</v>
      </c>
      <c r="BP18" s="166">
        <v>0</v>
      </c>
      <c r="BQ18" s="166">
        <v>0</v>
      </c>
      <c r="BR18" s="166">
        <v>0</v>
      </c>
      <c r="BS18" s="166">
        <v>0</v>
      </c>
    </row>
    <row r="19" spans="2:71" x14ac:dyDescent="0.4">
      <c r="B19" s="165">
        <v>20402</v>
      </c>
      <c r="C19" s="166">
        <v>2710186.16</v>
      </c>
      <c r="D19" s="166">
        <v>2636500</v>
      </c>
      <c r="E19" s="166">
        <v>2672500</v>
      </c>
      <c r="F19" s="166">
        <v>2725700</v>
      </c>
      <c r="G19" s="166">
        <v>2779900</v>
      </c>
      <c r="H19" s="166">
        <v>2835200</v>
      </c>
      <c r="K19" s="165">
        <v>20402</v>
      </c>
      <c r="L19" s="166">
        <v>2253073.9700000002</v>
      </c>
      <c r="M19" s="166">
        <v>2280800</v>
      </c>
      <c r="N19" s="166">
        <v>2346500</v>
      </c>
      <c r="O19" s="166">
        <v>2373300</v>
      </c>
      <c r="P19" s="166">
        <v>2400100</v>
      </c>
      <c r="Q19" s="166">
        <v>2427600</v>
      </c>
      <c r="T19" s="165">
        <v>20307</v>
      </c>
      <c r="U19" s="165">
        <v>33</v>
      </c>
      <c r="V19" s="166">
        <v>11690.75</v>
      </c>
      <c r="W19" s="166">
        <v>10000</v>
      </c>
      <c r="X19" s="166">
        <v>10000</v>
      </c>
      <c r="Y19" s="166">
        <v>10000</v>
      </c>
      <c r="Z19" s="166">
        <v>10000</v>
      </c>
      <c r="AA19" s="166">
        <v>10000</v>
      </c>
      <c r="AD19" s="165">
        <v>20403</v>
      </c>
      <c r="AE19" s="166">
        <v>29625.38</v>
      </c>
      <c r="AF19" s="166">
        <v>20000</v>
      </c>
      <c r="AG19" s="166">
        <v>20400</v>
      </c>
      <c r="AH19" s="166">
        <v>20800</v>
      </c>
      <c r="AI19" s="166">
        <v>21200</v>
      </c>
      <c r="AJ19" s="166">
        <v>21600</v>
      </c>
      <c r="AV19" s="165">
        <v>20305</v>
      </c>
      <c r="AW19" s="165">
        <v>13</v>
      </c>
      <c r="AX19" s="166">
        <v>2647970.5</v>
      </c>
      <c r="AY19" s="166">
        <v>1786723.11</v>
      </c>
      <c r="BB19" s="165">
        <v>20316</v>
      </c>
      <c r="BC19" s="165">
        <v>23</v>
      </c>
      <c r="BD19" s="166">
        <v>310900</v>
      </c>
      <c r="BE19" s="166">
        <v>0</v>
      </c>
      <c r="BF19" s="166">
        <v>0</v>
      </c>
      <c r="BG19" s="166">
        <v>0</v>
      </c>
      <c r="BH19" s="166">
        <v>0</v>
      </c>
      <c r="BI19" s="166">
        <v>0</v>
      </c>
      <c r="BL19" s="165">
        <v>20305</v>
      </c>
      <c r="BM19" s="165">
        <v>36</v>
      </c>
      <c r="BN19" s="166">
        <v>316407.71999999997</v>
      </c>
      <c r="BO19" s="166">
        <v>306200</v>
      </c>
      <c r="BP19" s="166">
        <v>319700</v>
      </c>
      <c r="BQ19" s="166">
        <v>341300</v>
      </c>
      <c r="BR19" s="166">
        <v>306500</v>
      </c>
      <c r="BS19" s="166">
        <v>327800</v>
      </c>
    </row>
    <row r="20" spans="2:71" x14ac:dyDescent="0.4">
      <c r="B20" s="165">
        <v>20403</v>
      </c>
      <c r="C20" s="166">
        <v>1030623.08</v>
      </c>
      <c r="D20" s="166">
        <v>935800</v>
      </c>
      <c r="E20" s="166">
        <v>954400</v>
      </c>
      <c r="F20" s="166">
        <v>973500</v>
      </c>
      <c r="G20" s="166">
        <v>992800</v>
      </c>
      <c r="H20" s="166">
        <v>1013000</v>
      </c>
      <c r="K20" s="165">
        <v>20403</v>
      </c>
      <c r="L20" s="166">
        <v>856454.38</v>
      </c>
      <c r="M20" s="166">
        <v>781100</v>
      </c>
      <c r="N20" s="166">
        <v>796100</v>
      </c>
      <c r="O20" s="166">
        <v>812400</v>
      </c>
      <c r="P20" s="166">
        <v>828600</v>
      </c>
      <c r="Q20" s="166">
        <v>845400</v>
      </c>
      <c r="T20" s="165">
        <v>20316</v>
      </c>
      <c r="U20" s="165">
        <v>33</v>
      </c>
      <c r="V20" s="166">
        <v>123339.54</v>
      </c>
      <c r="W20" s="166">
        <v>126500</v>
      </c>
      <c r="X20" s="166">
        <v>120800</v>
      </c>
      <c r="Y20" s="166">
        <v>115400</v>
      </c>
      <c r="Z20" s="166">
        <v>103700</v>
      </c>
      <c r="AA20" s="166">
        <v>85600</v>
      </c>
      <c r="AD20" s="165">
        <v>20405</v>
      </c>
      <c r="AE20" s="166">
        <v>269719.71000000002</v>
      </c>
      <c r="AF20" s="166">
        <v>206000</v>
      </c>
      <c r="AG20" s="166">
        <v>102000</v>
      </c>
      <c r="AH20" s="166">
        <v>102000</v>
      </c>
      <c r="AI20" s="166">
        <v>102000</v>
      </c>
      <c r="AJ20" s="166">
        <v>102000</v>
      </c>
      <c r="AV20" s="165">
        <v>20306</v>
      </c>
      <c r="AW20" s="165">
        <v>10</v>
      </c>
      <c r="AX20" s="166">
        <v>0</v>
      </c>
      <c r="AY20" s="166">
        <v>0</v>
      </c>
      <c r="BB20" s="165">
        <v>20316</v>
      </c>
      <c r="BC20" s="165">
        <v>24</v>
      </c>
      <c r="BD20" s="166">
        <v>138847.41</v>
      </c>
      <c r="BE20" s="166">
        <v>56400</v>
      </c>
      <c r="BF20" s="166">
        <v>56000</v>
      </c>
      <c r="BG20" s="166">
        <v>55000</v>
      </c>
      <c r="BH20" s="166">
        <v>27000</v>
      </c>
      <c r="BI20" s="166">
        <v>0</v>
      </c>
      <c r="BL20" s="165">
        <v>20306</v>
      </c>
      <c r="BM20" s="165">
        <v>36</v>
      </c>
      <c r="BN20" s="166">
        <v>81145.119999999995</v>
      </c>
      <c r="BO20" s="166">
        <v>79300</v>
      </c>
      <c r="BP20" s="166">
        <v>79300</v>
      </c>
      <c r="BQ20" s="166">
        <v>79300</v>
      </c>
      <c r="BR20" s="166">
        <v>79300</v>
      </c>
      <c r="BS20" s="166">
        <v>79300</v>
      </c>
    </row>
    <row r="21" spans="2:71" x14ac:dyDescent="0.4">
      <c r="B21" s="165">
        <v>20405</v>
      </c>
      <c r="C21" s="166">
        <v>4198898.0599999996</v>
      </c>
      <c r="D21" s="166">
        <v>3762900</v>
      </c>
      <c r="E21" s="166">
        <v>3820800</v>
      </c>
      <c r="F21" s="166">
        <v>3879600</v>
      </c>
      <c r="G21" s="166">
        <v>3917500</v>
      </c>
      <c r="H21" s="166">
        <v>3976200</v>
      </c>
      <c r="K21" s="165">
        <v>20405</v>
      </c>
      <c r="L21" s="166">
        <v>3017517.67</v>
      </c>
      <c r="M21" s="166">
        <v>3047500</v>
      </c>
      <c r="N21" s="166">
        <v>3008700</v>
      </c>
      <c r="O21" s="166">
        <v>3038900</v>
      </c>
      <c r="P21" s="166">
        <v>3064100</v>
      </c>
      <c r="Q21" s="166">
        <v>3093600</v>
      </c>
      <c r="T21" s="165">
        <v>20320</v>
      </c>
      <c r="U21" s="165">
        <v>31</v>
      </c>
      <c r="V21" s="166">
        <v>24877.93</v>
      </c>
      <c r="W21" s="166">
        <v>25800</v>
      </c>
      <c r="X21" s="166">
        <v>26300</v>
      </c>
      <c r="Y21" s="166">
        <v>26800</v>
      </c>
      <c r="Z21" s="166">
        <v>27300</v>
      </c>
      <c r="AA21" s="166">
        <v>27900</v>
      </c>
      <c r="AD21" s="165">
        <v>20409</v>
      </c>
      <c r="AE21" s="166">
        <v>12497.13</v>
      </c>
      <c r="AF21" s="166">
        <v>7000</v>
      </c>
      <c r="AG21" s="166">
        <v>7000</v>
      </c>
      <c r="AH21" s="166">
        <v>7000</v>
      </c>
      <c r="AI21" s="166">
        <v>7000</v>
      </c>
      <c r="AJ21" s="166">
        <v>7000</v>
      </c>
      <c r="AV21" s="165">
        <v>20306</v>
      </c>
      <c r="AW21" s="165">
        <v>13</v>
      </c>
      <c r="AX21" s="166">
        <v>0</v>
      </c>
      <c r="AY21" s="166">
        <v>12699.49</v>
      </c>
      <c r="BB21" s="165">
        <v>20320</v>
      </c>
      <c r="BC21" s="165">
        <v>23</v>
      </c>
      <c r="BD21" s="166">
        <v>1037300</v>
      </c>
      <c r="BE21" s="166">
        <v>0</v>
      </c>
      <c r="BF21" s="166">
        <v>118800</v>
      </c>
      <c r="BG21" s="166">
        <v>12200</v>
      </c>
      <c r="BH21" s="166">
        <v>12600</v>
      </c>
      <c r="BI21" s="166">
        <v>0</v>
      </c>
      <c r="BL21" s="165">
        <v>20307</v>
      </c>
      <c r="BM21" s="165">
        <v>33</v>
      </c>
      <c r="BN21" s="166">
        <v>28300</v>
      </c>
      <c r="BO21" s="166">
        <v>28300</v>
      </c>
      <c r="BP21" s="166">
        <v>28300</v>
      </c>
      <c r="BQ21" s="166">
        <v>28300</v>
      </c>
      <c r="BR21" s="166">
        <v>28300</v>
      </c>
      <c r="BS21" s="166">
        <v>18500</v>
      </c>
    </row>
    <row r="22" spans="2:71" x14ac:dyDescent="0.4">
      <c r="B22" s="165">
        <v>20409</v>
      </c>
      <c r="C22" s="166">
        <v>1725649.83</v>
      </c>
      <c r="D22" s="166">
        <v>1446500</v>
      </c>
      <c r="E22" s="166">
        <v>1455300</v>
      </c>
      <c r="F22" s="166">
        <v>1466200</v>
      </c>
      <c r="G22" s="166">
        <v>1475500</v>
      </c>
      <c r="H22" s="166">
        <v>1490000</v>
      </c>
      <c r="K22" s="165">
        <v>20409</v>
      </c>
      <c r="L22" s="166">
        <v>1227322.23</v>
      </c>
      <c r="M22" s="166">
        <v>1181400</v>
      </c>
      <c r="N22" s="166">
        <v>1134800</v>
      </c>
      <c r="O22" s="166">
        <v>1135300</v>
      </c>
      <c r="P22" s="166">
        <v>1146200</v>
      </c>
      <c r="Q22" s="166">
        <v>1156200</v>
      </c>
      <c r="T22" s="165">
        <v>20320</v>
      </c>
      <c r="U22" s="165">
        <v>33</v>
      </c>
      <c r="V22" s="166">
        <v>4978.62</v>
      </c>
      <c r="W22" s="166">
        <v>0</v>
      </c>
      <c r="X22" s="166">
        <v>0</v>
      </c>
      <c r="Y22" s="166">
        <v>0</v>
      </c>
      <c r="Z22" s="166">
        <v>0</v>
      </c>
      <c r="AA22" s="166">
        <v>0</v>
      </c>
      <c r="AD22" s="165">
        <v>20412</v>
      </c>
      <c r="AE22" s="166">
        <v>88544.53</v>
      </c>
      <c r="AF22" s="166">
        <v>387100</v>
      </c>
      <c r="AG22" s="166">
        <v>24800</v>
      </c>
      <c r="AH22" s="166">
        <v>24800</v>
      </c>
      <c r="AI22" s="166">
        <v>24800</v>
      </c>
      <c r="AJ22" s="166">
        <v>24800</v>
      </c>
      <c r="AV22" s="165">
        <v>20307</v>
      </c>
      <c r="AW22" s="165">
        <v>10</v>
      </c>
      <c r="AX22" s="166">
        <v>68386.12</v>
      </c>
      <c r="AY22" s="166">
        <v>0</v>
      </c>
      <c r="BB22" s="165">
        <v>20320</v>
      </c>
      <c r="BC22" s="165">
        <v>24</v>
      </c>
      <c r="BD22" s="166">
        <v>121971.15</v>
      </c>
      <c r="BE22" s="166">
        <v>5700</v>
      </c>
      <c r="BF22" s="166">
        <v>5800</v>
      </c>
      <c r="BG22" s="166">
        <v>5900</v>
      </c>
      <c r="BH22" s="166">
        <v>6000</v>
      </c>
      <c r="BI22" s="166">
        <v>6200</v>
      </c>
      <c r="BL22" s="165">
        <v>20307</v>
      </c>
      <c r="BM22" s="165">
        <v>35</v>
      </c>
      <c r="BN22" s="166">
        <v>259.5</v>
      </c>
      <c r="BO22" s="166">
        <v>400</v>
      </c>
      <c r="BP22" s="166">
        <v>400</v>
      </c>
      <c r="BQ22" s="166">
        <v>400</v>
      </c>
      <c r="BR22" s="166">
        <v>400</v>
      </c>
      <c r="BS22" s="166">
        <v>400</v>
      </c>
    </row>
    <row r="23" spans="2:71" x14ac:dyDescent="0.4">
      <c r="B23" s="165">
        <v>20412</v>
      </c>
      <c r="C23" s="166">
        <v>1198617.57</v>
      </c>
      <c r="D23" s="166">
        <v>1230900</v>
      </c>
      <c r="E23" s="166">
        <v>1231400</v>
      </c>
      <c r="F23" s="166">
        <v>1231400</v>
      </c>
      <c r="G23" s="166">
        <v>1231400</v>
      </c>
      <c r="H23" s="166">
        <v>1231400</v>
      </c>
      <c r="K23" s="165">
        <v>20412</v>
      </c>
      <c r="L23" s="166">
        <v>1076936.02</v>
      </c>
      <c r="M23" s="166">
        <v>1052900</v>
      </c>
      <c r="N23" s="166">
        <v>1049700</v>
      </c>
      <c r="O23" s="166">
        <v>1058700</v>
      </c>
      <c r="P23" s="166">
        <v>1073100</v>
      </c>
      <c r="Q23" s="166">
        <v>1080000</v>
      </c>
      <c r="T23" s="165">
        <v>20321</v>
      </c>
      <c r="U23" s="165">
        <v>31</v>
      </c>
      <c r="V23" s="166">
        <v>4890.1099999999997</v>
      </c>
      <c r="W23" s="166">
        <v>6500</v>
      </c>
      <c r="X23" s="166">
        <v>6500</v>
      </c>
      <c r="Y23" s="166">
        <v>6500</v>
      </c>
      <c r="Z23" s="166">
        <v>6500</v>
      </c>
      <c r="AA23" s="166">
        <v>6500</v>
      </c>
      <c r="AD23" s="165">
        <v>20414</v>
      </c>
      <c r="AE23" s="166">
        <v>190526.3</v>
      </c>
      <c r="AF23" s="166">
        <v>45000</v>
      </c>
      <c r="AG23" s="166">
        <v>45000</v>
      </c>
      <c r="AH23" s="166">
        <v>45000</v>
      </c>
      <c r="AI23" s="166">
        <v>45000</v>
      </c>
      <c r="AJ23" s="166">
        <v>45000</v>
      </c>
      <c r="AV23" s="165">
        <v>20307</v>
      </c>
      <c r="AW23" s="165">
        <v>13</v>
      </c>
      <c r="AX23" s="166">
        <v>13745.53</v>
      </c>
      <c r="AY23" s="166">
        <v>37092.18</v>
      </c>
      <c r="BB23" s="165">
        <v>20321</v>
      </c>
      <c r="BC23" s="165">
        <v>23</v>
      </c>
      <c r="BD23" s="166">
        <v>0</v>
      </c>
      <c r="BE23" s="166">
        <v>11900</v>
      </c>
      <c r="BF23" s="166">
        <v>500</v>
      </c>
      <c r="BG23" s="166">
        <v>500</v>
      </c>
      <c r="BH23" s="166">
        <v>500</v>
      </c>
      <c r="BI23" s="166">
        <v>500</v>
      </c>
      <c r="BL23" s="165">
        <v>20307</v>
      </c>
      <c r="BM23" s="165">
        <v>36</v>
      </c>
      <c r="BN23" s="166">
        <v>65043.99</v>
      </c>
      <c r="BO23" s="166">
        <v>41700</v>
      </c>
      <c r="BP23" s="166">
        <v>18400</v>
      </c>
      <c r="BQ23" s="166">
        <v>18800</v>
      </c>
      <c r="BR23" s="166">
        <v>18200</v>
      </c>
      <c r="BS23" s="166">
        <v>18400</v>
      </c>
    </row>
    <row r="24" spans="2:71" x14ac:dyDescent="0.4">
      <c r="B24" s="165">
        <v>20414</v>
      </c>
      <c r="C24" s="166">
        <v>940072.44</v>
      </c>
      <c r="D24" s="166">
        <v>874400</v>
      </c>
      <c r="E24" s="166">
        <v>874000</v>
      </c>
      <c r="F24" s="166">
        <v>859000</v>
      </c>
      <c r="G24" s="166">
        <v>856300</v>
      </c>
      <c r="H24" s="166">
        <v>853600</v>
      </c>
      <c r="K24" s="165">
        <v>20414</v>
      </c>
      <c r="L24" s="166">
        <v>623424.68000000005</v>
      </c>
      <c r="M24" s="166">
        <v>727800</v>
      </c>
      <c r="N24" s="166">
        <v>729900</v>
      </c>
      <c r="O24" s="166">
        <v>742900</v>
      </c>
      <c r="P24" s="166">
        <v>756600</v>
      </c>
      <c r="Q24" s="166">
        <v>756800</v>
      </c>
      <c r="T24" s="165">
        <v>20321</v>
      </c>
      <c r="U24" s="165">
        <v>33</v>
      </c>
      <c r="V24" s="166">
        <v>68139.86</v>
      </c>
      <c r="W24" s="166">
        <v>42700</v>
      </c>
      <c r="X24" s="166">
        <v>42700</v>
      </c>
      <c r="Y24" s="166">
        <v>42700</v>
      </c>
      <c r="Z24" s="166">
        <v>42700</v>
      </c>
      <c r="AA24" s="166">
        <v>42700</v>
      </c>
      <c r="AD24" s="165">
        <v>20415</v>
      </c>
      <c r="AE24" s="166">
        <v>57888.01</v>
      </c>
      <c r="AF24" s="166">
        <v>452600</v>
      </c>
      <c r="AG24" s="166">
        <v>22900</v>
      </c>
      <c r="AH24" s="166">
        <v>22900</v>
      </c>
      <c r="AI24" s="166">
        <v>22900</v>
      </c>
      <c r="AJ24" s="166">
        <v>22900</v>
      </c>
      <c r="AV24" s="165">
        <v>20316</v>
      </c>
      <c r="AW24" s="165">
        <v>10</v>
      </c>
      <c r="AX24" s="166">
        <v>32829.31</v>
      </c>
      <c r="AY24" s="166">
        <v>0</v>
      </c>
      <c r="BB24" s="165">
        <v>20321</v>
      </c>
      <c r="BC24" s="165">
        <v>24</v>
      </c>
      <c r="BD24" s="166">
        <v>862.1</v>
      </c>
      <c r="BE24" s="166">
        <v>28700</v>
      </c>
      <c r="BF24" s="166">
        <v>28700</v>
      </c>
      <c r="BG24" s="166">
        <v>28700</v>
      </c>
      <c r="BH24" s="166">
        <v>28700</v>
      </c>
      <c r="BI24" s="166">
        <v>28700</v>
      </c>
      <c r="BL24" s="165">
        <v>20316</v>
      </c>
      <c r="BM24" s="165">
        <v>33</v>
      </c>
      <c r="BN24" s="166">
        <v>130900</v>
      </c>
      <c r="BO24" s="166">
        <v>52000</v>
      </c>
      <c r="BP24" s="166">
        <v>52000</v>
      </c>
      <c r="BQ24" s="166">
        <v>51000</v>
      </c>
      <c r="BR24" s="166">
        <v>25000</v>
      </c>
      <c r="BS24" s="166">
        <v>0</v>
      </c>
    </row>
    <row r="25" spans="2:71" x14ac:dyDescent="0.4">
      <c r="B25" s="165">
        <v>20415</v>
      </c>
      <c r="C25" s="166">
        <v>2683780.9900000002</v>
      </c>
      <c r="D25" s="166">
        <v>2578300</v>
      </c>
      <c r="E25" s="166">
        <v>2577600</v>
      </c>
      <c r="F25" s="166">
        <v>2576800</v>
      </c>
      <c r="G25" s="166">
        <v>2576100</v>
      </c>
      <c r="H25" s="166">
        <v>2587000</v>
      </c>
      <c r="K25" s="165">
        <v>20415</v>
      </c>
      <c r="L25" s="166">
        <v>2304514.85</v>
      </c>
      <c r="M25" s="166">
        <v>2529600</v>
      </c>
      <c r="N25" s="166">
        <v>2469300</v>
      </c>
      <c r="O25" s="166">
        <v>2475200</v>
      </c>
      <c r="P25" s="166">
        <v>2480700</v>
      </c>
      <c r="Q25" s="166">
        <v>2487100</v>
      </c>
      <c r="T25" s="165">
        <v>20402</v>
      </c>
      <c r="U25" s="165">
        <v>31</v>
      </c>
      <c r="V25" s="166">
        <v>38707.589999999997</v>
      </c>
      <c r="W25" s="166">
        <v>0</v>
      </c>
      <c r="X25" s="166">
        <v>0</v>
      </c>
      <c r="Y25" s="166">
        <v>0</v>
      </c>
      <c r="Z25" s="166">
        <v>0</v>
      </c>
      <c r="AA25" s="166">
        <v>0</v>
      </c>
      <c r="AD25" s="165">
        <v>20416</v>
      </c>
      <c r="AE25" s="166">
        <v>98088.960000000006</v>
      </c>
      <c r="AF25" s="166">
        <v>134000</v>
      </c>
      <c r="AG25" s="166">
        <v>0</v>
      </c>
      <c r="AH25" s="166">
        <v>0</v>
      </c>
      <c r="AI25" s="166">
        <v>0</v>
      </c>
      <c r="AJ25" s="166">
        <v>0</v>
      </c>
      <c r="AV25" s="165">
        <v>20316</v>
      </c>
      <c r="AW25" s="165">
        <v>13</v>
      </c>
      <c r="AX25" s="166">
        <v>284227.07</v>
      </c>
      <c r="AY25" s="166">
        <v>329478.08</v>
      </c>
      <c r="BB25" s="165">
        <v>20402</v>
      </c>
      <c r="BC25" s="165">
        <v>23</v>
      </c>
      <c r="BD25" s="166">
        <v>1955734.99</v>
      </c>
      <c r="BE25" s="166">
        <v>0</v>
      </c>
      <c r="BF25" s="166">
        <v>0</v>
      </c>
      <c r="BG25" s="166">
        <v>0</v>
      </c>
      <c r="BH25" s="166">
        <v>0</v>
      </c>
      <c r="BI25" s="166">
        <v>0</v>
      </c>
      <c r="BL25" s="165">
        <v>20316</v>
      </c>
      <c r="BM25" s="165">
        <v>34</v>
      </c>
      <c r="BN25" s="166">
        <v>180000</v>
      </c>
      <c r="BO25" s="166">
        <v>0</v>
      </c>
      <c r="BP25" s="166">
        <v>0</v>
      </c>
      <c r="BQ25" s="166">
        <v>0</v>
      </c>
      <c r="BR25" s="166">
        <v>0</v>
      </c>
      <c r="BS25" s="166">
        <v>0</v>
      </c>
    </row>
    <row r="26" spans="2:71" x14ac:dyDescent="0.4">
      <c r="B26" s="165">
        <v>20416</v>
      </c>
      <c r="C26" s="166">
        <v>676818.05</v>
      </c>
      <c r="D26" s="166">
        <v>628900</v>
      </c>
      <c r="E26" s="166">
        <v>636800</v>
      </c>
      <c r="F26" s="166">
        <v>646500</v>
      </c>
      <c r="G26" s="166">
        <v>730700</v>
      </c>
      <c r="H26" s="166">
        <v>596000</v>
      </c>
      <c r="K26" s="165">
        <v>20416</v>
      </c>
      <c r="L26" s="166">
        <v>548719.93000000005</v>
      </c>
      <c r="M26" s="166">
        <v>492200</v>
      </c>
      <c r="N26" s="166">
        <v>490400</v>
      </c>
      <c r="O26" s="166">
        <v>486700</v>
      </c>
      <c r="P26" s="166">
        <v>485500</v>
      </c>
      <c r="Q26" s="166">
        <v>483900</v>
      </c>
      <c r="T26" s="165">
        <v>20402</v>
      </c>
      <c r="U26" s="165">
        <v>33</v>
      </c>
      <c r="V26" s="166">
        <v>129637.37</v>
      </c>
      <c r="W26" s="166">
        <v>0</v>
      </c>
      <c r="X26" s="166">
        <v>0</v>
      </c>
      <c r="Y26" s="166">
        <v>0</v>
      </c>
      <c r="Z26" s="166">
        <v>0</v>
      </c>
      <c r="AA26" s="166">
        <v>0</v>
      </c>
      <c r="AD26" s="165">
        <v>20417</v>
      </c>
      <c r="AE26" s="166">
        <v>21215.040000000001</v>
      </c>
      <c r="AF26" s="166">
        <v>5000</v>
      </c>
      <c r="AG26" s="166">
        <v>22200</v>
      </c>
      <c r="AH26" s="166">
        <v>21700</v>
      </c>
      <c r="AI26" s="166">
        <v>21700</v>
      </c>
      <c r="AJ26" s="166">
        <v>5000</v>
      </c>
      <c r="AV26" s="165">
        <v>20320</v>
      </c>
      <c r="AW26" s="165">
        <v>10</v>
      </c>
      <c r="AX26" s="166">
        <v>11624.91</v>
      </c>
      <c r="AY26" s="166">
        <v>24921.43</v>
      </c>
      <c r="BB26" s="165">
        <v>20402</v>
      </c>
      <c r="BC26" s="165">
        <v>24</v>
      </c>
      <c r="BD26" s="166">
        <v>1434305.52</v>
      </c>
      <c r="BE26" s="166">
        <v>0</v>
      </c>
      <c r="BF26" s="166">
        <v>300</v>
      </c>
      <c r="BG26" s="166">
        <v>300</v>
      </c>
      <c r="BH26" s="166">
        <v>300</v>
      </c>
      <c r="BI26" s="166">
        <v>300</v>
      </c>
      <c r="BL26" s="165">
        <v>20316</v>
      </c>
      <c r="BM26" s="165">
        <v>35</v>
      </c>
      <c r="BN26" s="166">
        <v>142899.42000000001</v>
      </c>
      <c r="BO26" s="166">
        <v>16000</v>
      </c>
      <c r="BP26" s="166">
        <v>16100</v>
      </c>
      <c r="BQ26" s="166">
        <v>16500</v>
      </c>
      <c r="BR26" s="166">
        <v>16500</v>
      </c>
      <c r="BS26" s="166">
        <v>1100</v>
      </c>
    </row>
    <row r="27" spans="2:71" x14ac:dyDescent="0.4">
      <c r="B27" s="165">
        <v>20417</v>
      </c>
      <c r="C27" s="166">
        <v>1280289.18</v>
      </c>
      <c r="D27" s="166">
        <v>1250300</v>
      </c>
      <c r="E27" s="166">
        <v>1336700</v>
      </c>
      <c r="F27" s="166">
        <v>1337100</v>
      </c>
      <c r="G27" s="166">
        <v>1326200</v>
      </c>
      <c r="H27" s="166">
        <v>1251900</v>
      </c>
      <c r="K27" s="165">
        <v>20417</v>
      </c>
      <c r="L27" s="166">
        <v>896081.06</v>
      </c>
      <c r="M27" s="166">
        <v>946200</v>
      </c>
      <c r="N27" s="166">
        <v>1053200</v>
      </c>
      <c r="O27" s="166">
        <v>1048600</v>
      </c>
      <c r="P27" s="166">
        <v>922200</v>
      </c>
      <c r="Q27" s="166">
        <v>873400</v>
      </c>
      <c r="T27" s="165">
        <v>20403</v>
      </c>
      <c r="U27" s="165">
        <v>31</v>
      </c>
      <c r="V27" s="166">
        <v>26412.57</v>
      </c>
      <c r="W27" s="166">
        <v>30000</v>
      </c>
      <c r="X27" s="166">
        <v>30600</v>
      </c>
      <c r="Y27" s="166">
        <v>31200</v>
      </c>
      <c r="Z27" s="166">
        <v>31800</v>
      </c>
      <c r="AA27" s="166">
        <v>32400</v>
      </c>
      <c r="AD27" s="165">
        <v>20418</v>
      </c>
      <c r="AE27" s="166">
        <v>114471.76</v>
      </c>
      <c r="AF27" s="166">
        <v>26000</v>
      </c>
      <c r="AG27" s="166">
        <v>26000</v>
      </c>
      <c r="AH27" s="166">
        <v>26000</v>
      </c>
      <c r="AI27" s="166">
        <v>26000</v>
      </c>
      <c r="AJ27" s="166">
        <v>26000</v>
      </c>
      <c r="AV27" s="165">
        <v>20320</v>
      </c>
      <c r="AW27" s="165">
        <v>13</v>
      </c>
      <c r="AX27" s="166">
        <v>174670.03</v>
      </c>
      <c r="AY27" s="166">
        <v>5822.33</v>
      </c>
      <c r="BB27" s="165">
        <v>20403</v>
      </c>
      <c r="BC27" s="165">
        <v>23</v>
      </c>
      <c r="BD27" s="166">
        <v>900000</v>
      </c>
      <c r="BE27" s="166">
        <v>0</v>
      </c>
      <c r="BF27" s="166">
        <v>0</v>
      </c>
      <c r="BG27" s="166">
        <v>0</v>
      </c>
      <c r="BH27" s="166">
        <v>0</v>
      </c>
      <c r="BI27" s="166">
        <v>0</v>
      </c>
      <c r="BL27" s="165">
        <v>20316</v>
      </c>
      <c r="BM27" s="165">
        <v>36</v>
      </c>
      <c r="BN27" s="166">
        <v>490970.4</v>
      </c>
      <c r="BO27" s="166">
        <v>371100</v>
      </c>
      <c r="BP27" s="166">
        <v>369200</v>
      </c>
      <c r="BQ27" s="166">
        <v>381500</v>
      </c>
      <c r="BR27" s="166">
        <v>381500</v>
      </c>
      <c r="BS27" s="166">
        <v>126800</v>
      </c>
    </row>
    <row r="28" spans="2:71" x14ac:dyDescent="0.4">
      <c r="B28" s="165">
        <v>20418</v>
      </c>
      <c r="C28" s="166">
        <v>2219764.0099999998</v>
      </c>
      <c r="D28" s="166">
        <v>2064500</v>
      </c>
      <c r="E28" s="166">
        <v>2064500</v>
      </c>
      <c r="F28" s="166">
        <v>2064500</v>
      </c>
      <c r="G28" s="166">
        <v>2064500</v>
      </c>
      <c r="H28" s="166">
        <v>2064500</v>
      </c>
      <c r="K28" s="165">
        <v>20418</v>
      </c>
      <c r="L28" s="166">
        <v>1736692.97</v>
      </c>
      <c r="M28" s="166">
        <v>1700800</v>
      </c>
      <c r="N28" s="166">
        <v>1691600</v>
      </c>
      <c r="O28" s="166">
        <v>1680600</v>
      </c>
      <c r="P28" s="166">
        <v>1669800</v>
      </c>
      <c r="Q28" s="166">
        <v>1658400</v>
      </c>
      <c r="T28" s="165">
        <v>20403</v>
      </c>
      <c r="U28" s="165">
        <v>33</v>
      </c>
      <c r="V28" s="166">
        <v>72968.850000000006</v>
      </c>
      <c r="W28" s="166">
        <v>73000</v>
      </c>
      <c r="X28" s="166">
        <v>74500</v>
      </c>
      <c r="Y28" s="166">
        <v>75900</v>
      </c>
      <c r="Z28" s="166">
        <v>77500</v>
      </c>
      <c r="AA28" s="166">
        <v>79000</v>
      </c>
      <c r="AD28" s="165">
        <v>20419</v>
      </c>
      <c r="AE28" s="166">
        <v>0</v>
      </c>
      <c r="AF28" s="166">
        <v>55000</v>
      </c>
      <c r="AG28" s="166">
        <v>0</v>
      </c>
      <c r="AH28" s="166">
        <v>0</v>
      </c>
      <c r="AI28" s="166">
        <v>0</v>
      </c>
      <c r="AJ28" s="166">
        <v>0</v>
      </c>
      <c r="AV28" s="165">
        <v>20321</v>
      </c>
      <c r="AW28" s="165">
        <v>10</v>
      </c>
      <c r="AX28" s="166">
        <v>100604.04</v>
      </c>
      <c r="AY28" s="166">
        <v>0</v>
      </c>
      <c r="BB28" s="165">
        <v>20403</v>
      </c>
      <c r="BC28" s="165">
        <v>24</v>
      </c>
      <c r="BD28" s="166">
        <v>913518.21</v>
      </c>
      <c r="BE28" s="166">
        <v>0</v>
      </c>
      <c r="BF28" s="166">
        <v>0</v>
      </c>
      <c r="BG28" s="166">
        <v>0</v>
      </c>
      <c r="BH28" s="166">
        <v>0</v>
      </c>
      <c r="BI28" s="166">
        <v>0</v>
      </c>
      <c r="BL28" s="165">
        <v>20320</v>
      </c>
      <c r="BM28" s="165">
        <v>33</v>
      </c>
      <c r="BN28" s="166">
        <v>302300</v>
      </c>
      <c r="BO28" s="166">
        <v>42000</v>
      </c>
      <c r="BP28" s="166">
        <v>119000</v>
      </c>
      <c r="BQ28" s="166">
        <v>4000</v>
      </c>
      <c r="BR28" s="166">
        <v>0</v>
      </c>
      <c r="BS28" s="166">
        <v>0</v>
      </c>
    </row>
    <row r="29" spans="2:71" x14ac:dyDescent="0.4">
      <c r="B29" s="165">
        <v>20419</v>
      </c>
      <c r="C29" s="166">
        <v>1216313.44</v>
      </c>
      <c r="D29" s="166">
        <v>1378100</v>
      </c>
      <c r="E29" s="166">
        <v>1239200</v>
      </c>
      <c r="F29" s="166">
        <v>1239900</v>
      </c>
      <c r="G29" s="166">
        <v>1240500</v>
      </c>
      <c r="H29" s="166">
        <v>1241100</v>
      </c>
      <c r="K29" s="165">
        <v>20419</v>
      </c>
      <c r="L29" s="166">
        <v>921059.43</v>
      </c>
      <c r="M29" s="166">
        <v>1469200</v>
      </c>
      <c r="N29" s="166">
        <v>1014300</v>
      </c>
      <c r="O29" s="166">
        <v>1025400</v>
      </c>
      <c r="P29" s="166">
        <v>1035500</v>
      </c>
      <c r="Q29" s="166">
        <v>1046200</v>
      </c>
      <c r="T29" s="165">
        <v>20405</v>
      </c>
      <c r="U29" s="165">
        <v>31</v>
      </c>
      <c r="V29" s="166">
        <v>545.4</v>
      </c>
      <c r="W29" s="166">
        <v>0</v>
      </c>
      <c r="X29" s="166">
        <v>0</v>
      </c>
      <c r="Y29" s="166">
        <v>0</v>
      </c>
      <c r="Z29" s="166">
        <v>0</v>
      </c>
      <c r="AA29" s="166">
        <v>0</v>
      </c>
      <c r="AD29" s="165">
        <v>20421</v>
      </c>
      <c r="AE29" s="166">
        <v>51079.13</v>
      </c>
      <c r="AF29" s="166">
        <v>21500</v>
      </c>
      <c r="AG29" s="166">
        <v>21500</v>
      </c>
      <c r="AH29" s="166">
        <v>21500</v>
      </c>
      <c r="AI29" s="166">
        <v>21500</v>
      </c>
      <c r="AJ29" s="166">
        <v>21500</v>
      </c>
      <c r="AV29" s="165">
        <v>20321</v>
      </c>
      <c r="AW29" s="165">
        <v>13</v>
      </c>
      <c r="AX29" s="166">
        <v>4056.16</v>
      </c>
      <c r="AY29" s="166">
        <v>48941.46</v>
      </c>
      <c r="BB29" s="165">
        <v>20405</v>
      </c>
      <c r="BC29" s="165">
        <v>24</v>
      </c>
      <c r="BD29" s="166">
        <v>23942.7</v>
      </c>
      <c r="BE29" s="166">
        <v>0</v>
      </c>
      <c r="BF29" s="166">
        <v>0</v>
      </c>
      <c r="BG29" s="166">
        <v>0</v>
      </c>
      <c r="BH29" s="166">
        <v>0</v>
      </c>
      <c r="BI29" s="166">
        <v>0</v>
      </c>
      <c r="BL29" s="165">
        <v>20320</v>
      </c>
      <c r="BM29" s="165">
        <v>34</v>
      </c>
      <c r="BN29" s="166">
        <v>306300</v>
      </c>
      <c r="BO29" s="166">
        <v>0</v>
      </c>
      <c r="BP29" s="166">
        <v>0</v>
      </c>
      <c r="BQ29" s="166">
        <v>0</v>
      </c>
      <c r="BR29" s="166">
        <v>0</v>
      </c>
      <c r="BS29" s="166">
        <v>0</v>
      </c>
    </row>
    <row r="30" spans="2:71" x14ac:dyDescent="0.4">
      <c r="B30" s="165">
        <v>20421</v>
      </c>
      <c r="C30" s="166">
        <v>2131105.7400000002</v>
      </c>
      <c r="D30" s="166">
        <v>2140400</v>
      </c>
      <c r="E30" s="166">
        <v>2114100</v>
      </c>
      <c r="F30" s="166">
        <v>2172000</v>
      </c>
      <c r="G30" s="166">
        <v>2231500</v>
      </c>
      <c r="H30" s="166">
        <v>2292700</v>
      </c>
      <c r="K30" s="165">
        <v>20421</v>
      </c>
      <c r="L30" s="166">
        <v>1712794.19</v>
      </c>
      <c r="M30" s="166">
        <v>1791200</v>
      </c>
      <c r="N30" s="166">
        <v>1757400</v>
      </c>
      <c r="O30" s="166">
        <v>1770300</v>
      </c>
      <c r="P30" s="166">
        <v>1759700</v>
      </c>
      <c r="Q30" s="166">
        <v>1772600</v>
      </c>
      <c r="T30" s="165">
        <v>20405</v>
      </c>
      <c r="U30" s="165">
        <v>33</v>
      </c>
      <c r="V30" s="166">
        <v>414830.51</v>
      </c>
      <c r="W30" s="166">
        <v>110000</v>
      </c>
      <c r="X30" s="166">
        <v>111000</v>
      </c>
      <c r="Y30" s="166">
        <v>112000</v>
      </c>
      <c r="Z30" s="166">
        <v>113000</v>
      </c>
      <c r="AA30" s="166">
        <v>114000</v>
      </c>
      <c r="AD30" s="165">
        <v>20424</v>
      </c>
      <c r="AE30" s="166">
        <v>62121.15</v>
      </c>
      <c r="AF30" s="166">
        <v>18000</v>
      </c>
      <c r="AG30" s="166">
        <v>11000</v>
      </c>
      <c r="AH30" s="166">
        <v>11000</v>
      </c>
      <c r="AI30" s="166">
        <v>11000</v>
      </c>
      <c r="AJ30" s="166">
        <v>10000</v>
      </c>
      <c r="AV30" s="165">
        <v>20402</v>
      </c>
      <c r="AW30" s="165">
        <v>10</v>
      </c>
      <c r="AX30" s="166">
        <v>963790.38</v>
      </c>
      <c r="AY30" s="166">
        <v>11357.2</v>
      </c>
      <c r="BB30" s="165">
        <v>20409</v>
      </c>
      <c r="BC30" s="165">
        <v>23</v>
      </c>
      <c r="BD30" s="166">
        <v>162900</v>
      </c>
      <c r="BE30" s="166">
        <v>0</v>
      </c>
      <c r="BF30" s="166">
        <v>0</v>
      </c>
      <c r="BG30" s="166">
        <v>0</v>
      </c>
      <c r="BH30" s="166">
        <v>0</v>
      </c>
      <c r="BI30" s="166">
        <v>0</v>
      </c>
      <c r="BL30" s="165">
        <v>20320</v>
      </c>
      <c r="BM30" s="165">
        <v>35</v>
      </c>
      <c r="BN30" s="166">
        <v>740.94</v>
      </c>
      <c r="BO30" s="166">
        <v>800</v>
      </c>
      <c r="BP30" s="166">
        <v>0</v>
      </c>
      <c r="BQ30" s="166">
        <v>0</v>
      </c>
      <c r="BR30" s="166">
        <v>0</v>
      </c>
      <c r="BS30" s="166">
        <v>0</v>
      </c>
    </row>
    <row r="31" spans="2:71" x14ac:dyDescent="0.4">
      <c r="B31" s="165">
        <v>20424</v>
      </c>
      <c r="C31" s="166">
        <v>1966007.71</v>
      </c>
      <c r="D31" s="166">
        <v>1818900</v>
      </c>
      <c r="E31" s="166">
        <v>1818900</v>
      </c>
      <c r="F31" s="166">
        <v>1818500</v>
      </c>
      <c r="G31" s="166">
        <v>1818100</v>
      </c>
      <c r="H31" s="166">
        <v>1817700</v>
      </c>
      <c r="K31" s="165">
        <v>20424</v>
      </c>
      <c r="L31" s="166">
        <v>1470730.41</v>
      </c>
      <c r="M31" s="166">
        <v>1598400</v>
      </c>
      <c r="N31" s="166">
        <v>1528700</v>
      </c>
      <c r="O31" s="166">
        <v>1533500</v>
      </c>
      <c r="P31" s="166">
        <v>1539000</v>
      </c>
      <c r="Q31" s="166">
        <v>1545800</v>
      </c>
      <c r="T31" s="165">
        <v>20409</v>
      </c>
      <c r="U31" s="165">
        <v>31</v>
      </c>
      <c r="V31" s="166">
        <v>-10793.06</v>
      </c>
      <c r="W31" s="166">
        <v>0</v>
      </c>
      <c r="X31" s="166">
        <v>0</v>
      </c>
      <c r="Y31" s="166">
        <v>0</v>
      </c>
      <c r="Z31" s="166">
        <v>0</v>
      </c>
      <c r="AA31" s="166">
        <v>0</v>
      </c>
      <c r="AD31" s="165">
        <v>20425</v>
      </c>
      <c r="AE31" s="166">
        <v>458996.14</v>
      </c>
      <c r="AF31" s="166">
        <v>71100</v>
      </c>
      <c r="AG31" s="166">
        <v>72400</v>
      </c>
      <c r="AH31" s="166">
        <v>74000</v>
      </c>
      <c r="AI31" s="166">
        <v>75400</v>
      </c>
      <c r="AJ31" s="166">
        <v>77100</v>
      </c>
      <c r="AV31" s="165">
        <v>20402</v>
      </c>
      <c r="AW31" s="165">
        <v>13</v>
      </c>
      <c r="AX31" s="166">
        <v>55146.11</v>
      </c>
      <c r="AY31" s="166">
        <v>397062.65</v>
      </c>
      <c r="BB31" s="165">
        <v>20409</v>
      </c>
      <c r="BC31" s="165">
        <v>24</v>
      </c>
      <c r="BD31" s="166">
        <v>254048.97</v>
      </c>
      <c r="BE31" s="166">
        <v>0</v>
      </c>
      <c r="BF31" s="166">
        <v>0</v>
      </c>
      <c r="BG31" s="166">
        <v>0</v>
      </c>
      <c r="BH31" s="166">
        <v>0</v>
      </c>
      <c r="BI31" s="166">
        <v>0</v>
      </c>
      <c r="BL31" s="165">
        <v>20320</v>
      </c>
      <c r="BM31" s="165">
        <v>36</v>
      </c>
      <c r="BN31" s="166">
        <v>48848.59</v>
      </c>
      <c r="BO31" s="166">
        <v>49800</v>
      </c>
      <c r="BP31" s="166">
        <v>100800</v>
      </c>
      <c r="BQ31" s="166">
        <v>47100</v>
      </c>
      <c r="BR31" s="166">
        <v>47700</v>
      </c>
      <c r="BS31" s="166">
        <v>48400</v>
      </c>
    </row>
    <row r="32" spans="2:71" x14ac:dyDescent="0.4">
      <c r="B32" s="165">
        <v>20425</v>
      </c>
      <c r="C32" s="166">
        <v>1762014.47</v>
      </c>
      <c r="D32" s="166">
        <v>1623700</v>
      </c>
      <c r="E32" s="166">
        <v>1640900</v>
      </c>
      <c r="F32" s="166">
        <v>1673300</v>
      </c>
      <c r="G32" s="166">
        <v>1721000</v>
      </c>
      <c r="H32" s="166">
        <v>1754900</v>
      </c>
      <c r="K32" s="165">
        <v>20425</v>
      </c>
      <c r="L32" s="166">
        <v>1673185.23</v>
      </c>
      <c r="M32" s="166">
        <v>1410900</v>
      </c>
      <c r="N32" s="166">
        <v>1408900</v>
      </c>
      <c r="O32" s="166">
        <v>1436100</v>
      </c>
      <c r="P32" s="166">
        <v>1479700</v>
      </c>
      <c r="Q32" s="166">
        <v>1508400</v>
      </c>
      <c r="T32" s="165">
        <v>20409</v>
      </c>
      <c r="U32" s="165">
        <v>33</v>
      </c>
      <c r="V32" s="166">
        <v>131873.56</v>
      </c>
      <c r="W32" s="166">
        <v>118300</v>
      </c>
      <c r="X32" s="166">
        <v>118300</v>
      </c>
      <c r="Y32" s="166">
        <v>118300</v>
      </c>
      <c r="Z32" s="166">
        <v>118300</v>
      </c>
      <c r="AA32" s="166">
        <v>118300</v>
      </c>
      <c r="AD32" s="165">
        <v>20432</v>
      </c>
      <c r="AE32" s="166">
        <v>1972.05</v>
      </c>
      <c r="AF32" s="166">
        <v>0</v>
      </c>
      <c r="AG32" s="166">
        <v>0</v>
      </c>
      <c r="AH32" s="166">
        <v>0</v>
      </c>
      <c r="AI32" s="166">
        <v>0</v>
      </c>
      <c r="AJ32" s="166">
        <v>0</v>
      </c>
      <c r="AV32" s="165">
        <v>20403</v>
      </c>
      <c r="AW32" s="165">
        <v>10</v>
      </c>
      <c r="AX32" s="166">
        <v>55044.05</v>
      </c>
      <c r="AY32" s="166">
        <v>0</v>
      </c>
      <c r="BB32" s="165">
        <v>20412</v>
      </c>
      <c r="BC32" s="165">
        <v>21</v>
      </c>
      <c r="BD32" s="166">
        <v>55420.71</v>
      </c>
      <c r="BE32" s="166">
        <v>0</v>
      </c>
      <c r="BF32" s="166">
        <v>0</v>
      </c>
      <c r="BG32" s="166">
        <v>0</v>
      </c>
      <c r="BH32" s="166">
        <v>0</v>
      </c>
      <c r="BI32" s="166">
        <v>0</v>
      </c>
      <c r="BL32" s="165">
        <v>20321</v>
      </c>
      <c r="BM32" s="165">
        <v>35</v>
      </c>
      <c r="BN32" s="166">
        <v>15154.26</v>
      </c>
      <c r="BO32" s="166">
        <v>0</v>
      </c>
      <c r="BP32" s="166">
        <v>0</v>
      </c>
      <c r="BQ32" s="166">
        <v>0</v>
      </c>
      <c r="BR32" s="166">
        <v>0</v>
      </c>
      <c r="BS32" s="166">
        <v>0</v>
      </c>
    </row>
    <row r="33" spans="2:71" x14ac:dyDescent="0.4">
      <c r="B33" s="165">
        <v>20428</v>
      </c>
      <c r="C33" s="166">
        <v>375215.06</v>
      </c>
      <c r="D33" s="166">
        <v>358800</v>
      </c>
      <c r="E33" s="166">
        <v>364800</v>
      </c>
      <c r="F33" s="166">
        <v>362300</v>
      </c>
      <c r="G33" s="166">
        <v>379400</v>
      </c>
      <c r="H33" s="166">
        <v>386900</v>
      </c>
      <c r="K33" s="165">
        <v>20428</v>
      </c>
      <c r="L33" s="166">
        <v>267812.84999999998</v>
      </c>
      <c r="M33" s="166">
        <v>258100</v>
      </c>
      <c r="N33" s="166">
        <v>260200</v>
      </c>
      <c r="O33" s="166">
        <v>262200</v>
      </c>
      <c r="P33" s="166">
        <v>264300</v>
      </c>
      <c r="Q33" s="166">
        <v>301400</v>
      </c>
      <c r="T33" s="165">
        <v>20412</v>
      </c>
      <c r="U33" s="165">
        <v>31</v>
      </c>
      <c r="V33" s="166">
        <v>36786.61</v>
      </c>
      <c r="W33" s="166">
        <v>42000</v>
      </c>
      <c r="X33" s="166">
        <v>42000</v>
      </c>
      <c r="Y33" s="166">
        <v>42000</v>
      </c>
      <c r="Z33" s="166">
        <v>42000</v>
      </c>
      <c r="AA33" s="166">
        <v>42000</v>
      </c>
      <c r="AD33" s="165">
        <v>20435</v>
      </c>
      <c r="AE33" s="166">
        <v>93145.41</v>
      </c>
      <c r="AF33" s="166">
        <v>7200</v>
      </c>
      <c r="AG33" s="166">
        <v>5800</v>
      </c>
      <c r="AH33" s="166">
        <v>5800</v>
      </c>
      <c r="AI33" s="166">
        <v>5900</v>
      </c>
      <c r="AJ33" s="166">
        <v>5900</v>
      </c>
      <c r="AV33" s="165">
        <v>20403</v>
      </c>
      <c r="AW33" s="165">
        <v>13</v>
      </c>
      <c r="AX33" s="166">
        <v>0</v>
      </c>
      <c r="AY33" s="166">
        <v>134874.98000000001</v>
      </c>
      <c r="BB33" s="165">
        <v>20412</v>
      </c>
      <c r="BC33" s="165">
        <v>23</v>
      </c>
      <c r="BD33" s="166">
        <v>11046.16</v>
      </c>
      <c r="BE33" s="166">
        <v>362900</v>
      </c>
      <c r="BF33" s="166">
        <v>0</v>
      </c>
      <c r="BG33" s="166">
        <v>0</v>
      </c>
      <c r="BH33" s="166">
        <v>0</v>
      </c>
      <c r="BI33" s="166">
        <v>0</v>
      </c>
      <c r="BL33" s="165">
        <v>20321</v>
      </c>
      <c r="BM33" s="165">
        <v>36</v>
      </c>
      <c r="BN33" s="166">
        <v>77246.61</v>
      </c>
      <c r="BO33" s="166">
        <v>75400</v>
      </c>
      <c r="BP33" s="166">
        <v>75600</v>
      </c>
      <c r="BQ33" s="166">
        <v>75900</v>
      </c>
      <c r="BR33" s="166">
        <v>76300</v>
      </c>
      <c r="BS33" s="166">
        <v>79300</v>
      </c>
    </row>
    <row r="34" spans="2:71" x14ac:dyDescent="0.4">
      <c r="B34" s="165">
        <v>20432</v>
      </c>
      <c r="C34" s="166">
        <v>1067653.08</v>
      </c>
      <c r="D34" s="166">
        <v>1012100</v>
      </c>
      <c r="E34" s="166">
        <v>1028900</v>
      </c>
      <c r="F34" s="166">
        <v>1038900</v>
      </c>
      <c r="G34" s="166">
        <v>1062300</v>
      </c>
      <c r="H34" s="166">
        <v>1062200</v>
      </c>
      <c r="K34" s="165">
        <v>20432</v>
      </c>
      <c r="L34" s="166">
        <v>818924.9</v>
      </c>
      <c r="M34" s="166">
        <v>1041600</v>
      </c>
      <c r="N34" s="166">
        <v>1037000</v>
      </c>
      <c r="O34" s="166">
        <v>1053400</v>
      </c>
      <c r="P34" s="166">
        <v>1109000</v>
      </c>
      <c r="Q34" s="166">
        <v>1089700</v>
      </c>
      <c r="T34" s="165">
        <v>20412</v>
      </c>
      <c r="U34" s="165">
        <v>33</v>
      </c>
      <c r="V34" s="166">
        <v>0</v>
      </c>
      <c r="W34" s="166">
        <v>0</v>
      </c>
      <c r="X34" s="166">
        <v>0</v>
      </c>
      <c r="Y34" s="166">
        <v>0</v>
      </c>
      <c r="Z34" s="166">
        <v>0</v>
      </c>
      <c r="AA34" s="166">
        <v>0</v>
      </c>
      <c r="AD34" s="165">
        <v>20441</v>
      </c>
      <c r="AE34" s="166">
        <v>17634</v>
      </c>
      <c r="AF34" s="166">
        <v>0</v>
      </c>
      <c r="AG34" s="166">
        <v>0</v>
      </c>
      <c r="AH34" s="166">
        <v>0</v>
      </c>
      <c r="AI34" s="166">
        <v>0</v>
      </c>
      <c r="AJ34" s="166">
        <v>0</v>
      </c>
      <c r="AV34" s="165">
        <v>20405</v>
      </c>
      <c r="AW34" s="165">
        <v>10</v>
      </c>
      <c r="AX34" s="166">
        <v>202275.01</v>
      </c>
      <c r="AY34" s="166">
        <v>0</v>
      </c>
      <c r="BB34" s="165">
        <v>20412</v>
      </c>
      <c r="BC34" s="165">
        <v>24</v>
      </c>
      <c r="BD34" s="166">
        <v>118735.89</v>
      </c>
      <c r="BE34" s="166">
        <v>11500</v>
      </c>
      <c r="BF34" s="166">
        <v>0</v>
      </c>
      <c r="BG34" s="166">
        <v>0</v>
      </c>
      <c r="BH34" s="166">
        <v>0</v>
      </c>
      <c r="BI34" s="166">
        <v>0</v>
      </c>
      <c r="BL34" s="165">
        <v>20402</v>
      </c>
      <c r="BM34" s="165">
        <v>33</v>
      </c>
      <c r="BN34" s="166">
        <v>1912.99</v>
      </c>
      <c r="BO34" s="166">
        <v>0</v>
      </c>
      <c r="BP34" s="166">
        <v>0</v>
      </c>
      <c r="BQ34" s="166">
        <v>0</v>
      </c>
      <c r="BR34" s="166">
        <v>0</v>
      </c>
      <c r="BS34" s="166">
        <v>0</v>
      </c>
    </row>
    <row r="35" spans="2:71" x14ac:dyDescent="0.4">
      <c r="B35" s="165">
        <v>20435</v>
      </c>
      <c r="C35" s="166">
        <v>1722326.27</v>
      </c>
      <c r="D35" s="166">
        <v>1508000</v>
      </c>
      <c r="E35" s="166">
        <v>1489700</v>
      </c>
      <c r="F35" s="166">
        <v>1453300</v>
      </c>
      <c r="G35" s="166">
        <v>1334700</v>
      </c>
      <c r="H35" s="166">
        <v>1250100</v>
      </c>
      <c r="K35" s="165">
        <v>20435</v>
      </c>
      <c r="L35" s="166">
        <v>1176334.05</v>
      </c>
      <c r="M35" s="166">
        <v>1189100</v>
      </c>
      <c r="N35" s="166">
        <v>1134200</v>
      </c>
      <c r="O35" s="166">
        <v>1122300</v>
      </c>
      <c r="P35" s="166">
        <v>1111600</v>
      </c>
      <c r="Q35" s="166">
        <v>1069800</v>
      </c>
      <c r="T35" s="165">
        <v>20414</v>
      </c>
      <c r="U35" s="165">
        <v>31</v>
      </c>
      <c r="V35" s="166">
        <v>12348.28</v>
      </c>
      <c r="W35" s="166">
        <v>25000</v>
      </c>
      <c r="X35" s="166">
        <v>0</v>
      </c>
      <c r="Y35" s="166">
        <v>0</v>
      </c>
      <c r="Z35" s="166">
        <v>0</v>
      </c>
      <c r="AA35" s="166">
        <v>0</v>
      </c>
      <c r="AD35" s="165">
        <v>20442</v>
      </c>
      <c r="AE35" s="166">
        <v>969034.54</v>
      </c>
      <c r="AF35" s="166">
        <v>855800</v>
      </c>
      <c r="AG35" s="166">
        <v>148900</v>
      </c>
      <c r="AH35" s="166">
        <v>19000</v>
      </c>
      <c r="AI35" s="166">
        <v>19000</v>
      </c>
      <c r="AJ35" s="166">
        <v>19000</v>
      </c>
      <c r="AV35" s="165">
        <v>20405</v>
      </c>
      <c r="AW35" s="165">
        <v>13</v>
      </c>
      <c r="AX35" s="166">
        <v>222894.28</v>
      </c>
      <c r="AY35" s="166">
        <v>440652.88</v>
      </c>
      <c r="BB35" s="165">
        <v>20414</v>
      </c>
      <c r="BC35" s="165">
        <v>23</v>
      </c>
      <c r="BD35" s="166">
        <v>400000</v>
      </c>
      <c r="BE35" s="166">
        <v>0</v>
      </c>
      <c r="BF35" s="166">
        <v>0</v>
      </c>
      <c r="BG35" s="166">
        <v>0</v>
      </c>
      <c r="BH35" s="166">
        <v>0</v>
      </c>
      <c r="BI35" s="166">
        <v>0</v>
      </c>
      <c r="BL35" s="165">
        <v>20402</v>
      </c>
      <c r="BM35" s="165">
        <v>34</v>
      </c>
      <c r="BN35" s="166">
        <v>0</v>
      </c>
      <c r="BO35" s="166">
        <v>0</v>
      </c>
      <c r="BP35" s="166">
        <v>0</v>
      </c>
      <c r="BQ35" s="166">
        <v>0</v>
      </c>
      <c r="BR35" s="166">
        <v>0</v>
      </c>
      <c r="BS35" s="166">
        <v>0</v>
      </c>
    </row>
    <row r="36" spans="2:71" x14ac:dyDescent="0.4">
      <c r="B36" s="165">
        <v>20441</v>
      </c>
      <c r="C36" s="166">
        <v>178363</v>
      </c>
      <c r="D36" s="166">
        <v>167800</v>
      </c>
      <c r="E36" s="166">
        <v>169000</v>
      </c>
      <c r="F36" s="166">
        <v>170400</v>
      </c>
      <c r="G36" s="166">
        <v>171700</v>
      </c>
      <c r="H36" s="166">
        <v>172900</v>
      </c>
      <c r="K36" s="165">
        <v>20441</v>
      </c>
      <c r="L36" s="166">
        <v>145431.32999999999</v>
      </c>
      <c r="M36" s="166">
        <v>133100</v>
      </c>
      <c r="N36" s="166">
        <v>131700</v>
      </c>
      <c r="O36" s="166">
        <v>130700</v>
      </c>
      <c r="P36" s="166">
        <v>128800</v>
      </c>
      <c r="Q36" s="166">
        <v>127000</v>
      </c>
      <c r="T36" s="165">
        <v>20414</v>
      </c>
      <c r="U36" s="165">
        <v>33</v>
      </c>
      <c r="V36" s="166">
        <v>59587.78</v>
      </c>
      <c r="W36" s="166">
        <v>75900</v>
      </c>
      <c r="X36" s="166">
        <v>98700</v>
      </c>
      <c r="Y36" s="166">
        <v>88700</v>
      </c>
      <c r="Z36" s="166">
        <v>88700</v>
      </c>
      <c r="AA36" s="166">
        <v>88700</v>
      </c>
      <c r="AD36" s="165">
        <v>20501</v>
      </c>
      <c r="AE36" s="166">
        <v>581629.18999999994</v>
      </c>
      <c r="AF36" s="166">
        <v>525100</v>
      </c>
      <c r="AG36" s="166">
        <v>20000</v>
      </c>
      <c r="AH36" s="166">
        <v>20000</v>
      </c>
      <c r="AI36" s="166">
        <v>20000</v>
      </c>
      <c r="AJ36" s="166">
        <v>20000</v>
      </c>
      <c r="AV36" s="165">
        <v>20409</v>
      </c>
      <c r="AW36" s="165">
        <v>10</v>
      </c>
      <c r="AX36" s="166">
        <v>12497.13</v>
      </c>
      <c r="AY36" s="166">
        <v>0</v>
      </c>
      <c r="BB36" s="165">
        <v>20414</v>
      </c>
      <c r="BC36" s="165">
        <v>24</v>
      </c>
      <c r="BD36" s="166">
        <v>16196.11</v>
      </c>
      <c r="BE36" s="166">
        <v>0</v>
      </c>
      <c r="BF36" s="166">
        <v>0</v>
      </c>
      <c r="BG36" s="166">
        <v>0</v>
      </c>
      <c r="BH36" s="166">
        <v>0</v>
      </c>
      <c r="BI36" s="166">
        <v>0</v>
      </c>
      <c r="BL36" s="165">
        <v>20402</v>
      </c>
      <c r="BM36" s="165">
        <v>35</v>
      </c>
      <c r="BN36" s="166">
        <v>11312.58</v>
      </c>
      <c r="BO36" s="166">
        <v>11500</v>
      </c>
      <c r="BP36" s="166">
        <v>11800</v>
      </c>
      <c r="BQ36" s="166">
        <v>11900</v>
      </c>
      <c r="BR36" s="166">
        <v>11900</v>
      </c>
      <c r="BS36" s="166">
        <v>12000</v>
      </c>
    </row>
    <row r="37" spans="2:71" x14ac:dyDescent="0.4">
      <c r="B37" s="165">
        <v>20442</v>
      </c>
      <c r="C37" s="166">
        <v>1482519.78</v>
      </c>
      <c r="D37" s="166">
        <v>1556800</v>
      </c>
      <c r="E37" s="166">
        <v>1559900</v>
      </c>
      <c r="F37" s="166">
        <v>1532600</v>
      </c>
      <c r="G37" s="166">
        <v>1416500</v>
      </c>
      <c r="H37" s="166">
        <v>1379400</v>
      </c>
      <c r="K37" s="165">
        <v>20442</v>
      </c>
      <c r="L37" s="166">
        <v>1322316.1299999999</v>
      </c>
      <c r="M37" s="166">
        <v>1308800</v>
      </c>
      <c r="N37" s="166">
        <v>1333100</v>
      </c>
      <c r="O37" s="166">
        <v>1323300</v>
      </c>
      <c r="P37" s="166">
        <v>1309000</v>
      </c>
      <c r="Q37" s="166">
        <v>1234000</v>
      </c>
      <c r="T37" s="165">
        <v>20415</v>
      </c>
      <c r="U37" s="165">
        <v>31</v>
      </c>
      <c r="V37" s="166">
        <v>68448.820000000007</v>
      </c>
      <c r="W37" s="166">
        <v>130000</v>
      </c>
      <c r="X37" s="166">
        <v>130000</v>
      </c>
      <c r="Y37" s="166">
        <v>130000</v>
      </c>
      <c r="Z37" s="166">
        <v>130000</v>
      </c>
      <c r="AA37" s="166">
        <v>130000</v>
      </c>
      <c r="AD37" s="165">
        <v>20502</v>
      </c>
      <c r="AE37" s="166">
        <v>987657.27</v>
      </c>
      <c r="AF37" s="166">
        <v>670000</v>
      </c>
      <c r="AG37" s="166">
        <v>0</v>
      </c>
      <c r="AH37" s="166">
        <v>0</v>
      </c>
      <c r="AI37" s="166">
        <v>0</v>
      </c>
      <c r="AJ37" s="166">
        <v>0</v>
      </c>
      <c r="AV37" s="165">
        <v>20409</v>
      </c>
      <c r="AW37" s="165">
        <v>13</v>
      </c>
      <c r="AX37" s="166">
        <v>49799.81</v>
      </c>
      <c r="AY37" s="166">
        <v>15452.48</v>
      </c>
      <c r="BB37" s="165">
        <v>20415</v>
      </c>
      <c r="BC37" s="165">
        <v>23</v>
      </c>
      <c r="BD37" s="166">
        <v>0</v>
      </c>
      <c r="BE37" s="166">
        <v>380700</v>
      </c>
      <c r="BF37" s="166">
        <v>0</v>
      </c>
      <c r="BG37" s="166">
        <v>0</v>
      </c>
      <c r="BH37" s="166">
        <v>0</v>
      </c>
      <c r="BI37" s="166">
        <v>0</v>
      </c>
      <c r="BL37" s="165">
        <v>20402</v>
      </c>
      <c r="BM37" s="165">
        <v>36</v>
      </c>
      <c r="BN37" s="166">
        <v>286846.37</v>
      </c>
      <c r="BO37" s="166">
        <v>297600</v>
      </c>
      <c r="BP37" s="166">
        <v>306400</v>
      </c>
      <c r="BQ37" s="166">
        <v>315200</v>
      </c>
      <c r="BR37" s="166">
        <v>324000</v>
      </c>
      <c r="BS37" s="166">
        <v>333300</v>
      </c>
    </row>
    <row r="38" spans="2:71" x14ac:dyDescent="0.4">
      <c r="B38" s="165">
        <v>20501</v>
      </c>
      <c r="C38" s="166">
        <v>1676735.09</v>
      </c>
      <c r="D38" s="166">
        <v>1687600</v>
      </c>
      <c r="E38" s="166">
        <v>1631000</v>
      </c>
      <c r="F38" s="166">
        <v>1631000</v>
      </c>
      <c r="G38" s="166">
        <v>1651000</v>
      </c>
      <c r="H38" s="166">
        <v>1651000</v>
      </c>
      <c r="K38" s="165">
        <v>20501</v>
      </c>
      <c r="L38" s="166">
        <v>1333745.3899999999</v>
      </c>
      <c r="M38" s="166">
        <v>1266700</v>
      </c>
      <c r="N38" s="166">
        <v>1233900</v>
      </c>
      <c r="O38" s="166">
        <v>1236900</v>
      </c>
      <c r="P38" s="166">
        <v>1223500</v>
      </c>
      <c r="Q38" s="166">
        <v>1235200</v>
      </c>
      <c r="T38" s="165">
        <v>20416</v>
      </c>
      <c r="U38" s="165">
        <v>31</v>
      </c>
      <c r="V38" s="166">
        <v>24849.75</v>
      </c>
      <c r="W38" s="166">
        <v>0</v>
      </c>
      <c r="X38" s="166">
        <v>18200</v>
      </c>
      <c r="Y38" s="166">
        <v>18200</v>
      </c>
      <c r="Z38" s="166">
        <v>18200</v>
      </c>
      <c r="AA38" s="166">
        <v>18200</v>
      </c>
      <c r="AD38" s="165">
        <v>20503</v>
      </c>
      <c r="AE38" s="166">
        <v>198700.98</v>
      </c>
      <c r="AF38" s="166">
        <v>0</v>
      </c>
      <c r="AG38" s="166">
        <v>0</v>
      </c>
      <c r="AH38" s="166">
        <v>0</v>
      </c>
      <c r="AI38" s="166">
        <v>0</v>
      </c>
      <c r="AJ38" s="166">
        <v>0</v>
      </c>
      <c r="AV38" s="165">
        <v>20412</v>
      </c>
      <c r="AW38" s="165">
        <v>10</v>
      </c>
      <c r="AX38" s="166">
        <v>98584.53</v>
      </c>
      <c r="AY38" s="166">
        <v>0</v>
      </c>
      <c r="BB38" s="165">
        <v>20415</v>
      </c>
      <c r="BC38" s="165">
        <v>24</v>
      </c>
      <c r="BD38" s="166">
        <v>294388.34000000003</v>
      </c>
      <c r="BE38" s="166">
        <v>150700</v>
      </c>
      <c r="BF38" s="166">
        <v>0</v>
      </c>
      <c r="BG38" s="166">
        <v>0</v>
      </c>
      <c r="BH38" s="166">
        <v>0</v>
      </c>
      <c r="BI38" s="166">
        <v>0</v>
      </c>
      <c r="BL38" s="165">
        <v>20403</v>
      </c>
      <c r="BM38" s="165">
        <v>36</v>
      </c>
      <c r="BN38" s="166">
        <v>206517.73</v>
      </c>
      <c r="BO38" s="166">
        <v>164100</v>
      </c>
      <c r="BP38" s="166">
        <v>167400</v>
      </c>
      <c r="BQ38" s="166">
        <v>170700</v>
      </c>
      <c r="BR38" s="166">
        <v>174200</v>
      </c>
      <c r="BS38" s="166">
        <v>177600</v>
      </c>
    </row>
    <row r="39" spans="2:71" x14ac:dyDescent="0.4">
      <c r="B39" s="165">
        <v>20502</v>
      </c>
      <c r="C39" s="166">
        <v>1105745.8400000001</v>
      </c>
      <c r="D39" s="166">
        <v>1110000</v>
      </c>
      <c r="E39" s="166">
        <v>1099200</v>
      </c>
      <c r="F39" s="166">
        <v>1130200</v>
      </c>
      <c r="G39" s="166">
        <v>1163000</v>
      </c>
      <c r="H39" s="166">
        <v>990700</v>
      </c>
      <c r="K39" s="165">
        <v>20502</v>
      </c>
      <c r="L39" s="166">
        <v>984376.86</v>
      </c>
      <c r="M39" s="166">
        <v>948600</v>
      </c>
      <c r="N39" s="166">
        <v>916700</v>
      </c>
      <c r="O39" s="166">
        <v>919800</v>
      </c>
      <c r="P39" s="166">
        <v>922900</v>
      </c>
      <c r="Q39" s="166">
        <v>926000</v>
      </c>
      <c r="T39" s="165">
        <v>20416</v>
      </c>
      <c r="U39" s="165">
        <v>33</v>
      </c>
      <c r="V39" s="166">
        <v>182388.61</v>
      </c>
      <c r="W39" s="166">
        <v>120500</v>
      </c>
      <c r="X39" s="166">
        <v>101000</v>
      </c>
      <c r="Y39" s="166">
        <v>95800</v>
      </c>
      <c r="Z39" s="166">
        <v>83400</v>
      </c>
      <c r="AA39" s="166">
        <v>64100</v>
      </c>
      <c r="AD39" s="165">
        <v>20504</v>
      </c>
      <c r="AE39" s="166">
        <v>27796.82</v>
      </c>
      <c r="AF39" s="166">
        <v>5000</v>
      </c>
      <c r="AG39" s="166">
        <v>0</v>
      </c>
      <c r="AH39" s="166">
        <v>0</v>
      </c>
      <c r="AI39" s="166">
        <v>0</v>
      </c>
      <c r="AJ39" s="166">
        <v>0</v>
      </c>
      <c r="AV39" s="165">
        <v>20412</v>
      </c>
      <c r="AW39" s="165">
        <v>13</v>
      </c>
      <c r="AX39" s="166">
        <v>0</v>
      </c>
      <c r="AY39" s="166">
        <v>243783.71</v>
      </c>
      <c r="BB39" s="165">
        <v>20416</v>
      </c>
      <c r="BC39" s="165">
        <v>23</v>
      </c>
      <c r="BD39" s="166">
        <v>991000</v>
      </c>
      <c r="BE39" s="166">
        <v>110000</v>
      </c>
      <c r="BF39" s="166">
        <v>0</v>
      </c>
      <c r="BG39" s="166">
        <v>0</v>
      </c>
      <c r="BH39" s="166">
        <v>0</v>
      </c>
      <c r="BI39" s="166">
        <v>0</v>
      </c>
      <c r="BL39" s="165">
        <v>20405</v>
      </c>
      <c r="BM39" s="165">
        <v>35</v>
      </c>
      <c r="BN39" s="166">
        <v>33346.089999999997</v>
      </c>
      <c r="BO39" s="166">
        <v>33500</v>
      </c>
      <c r="BP39" s="166">
        <v>33500</v>
      </c>
      <c r="BQ39" s="166">
        <v>33600</v>
      </c>
      <c r="BR39" s="166">
        <v>33600</v>
      </c>
      <c r="BS39" s="166">
        <v>33700</v>
      </c>
    </row>
    <row r="40" spans="2:71" x14ac:dyDescent="0.4">
      <c r="B40" s="165">
        <v>20503</v>
      </c>
      <c r="C40" s="166">
        <v>190849.77</v>
      </c>
      <c r="D40" s="166">
        <v>165300</v>
      </c>
      <c r="E40" s="166">
        <v>169500</v>
      </c>
      <c r="F40" s="166">
        <v>169500</v>
      </c>
      <c r="G40" s="166">
        <v>169500</v>
      </c>
      <c r="H40" s="166">
        <v>169500</v>
      </c>
      <c r="K40" s="165">
        <v>20503</v>
      </c>
      <c r="L40" s="166">
        <v>147456.38</v>
      </c>
      <c r="M40" s="166">
        <v>154400</v>
      </c>
      <c r="N40" s="166">
        <v>127400</v>
      </c>
      <c r="O40" s="166">
        <v>127000</v>
      </c>
      <c r="P40" s="166">
        <v>127000</v>
      </c>
      <c r="Q40" s="166">
        <v>127000</v>
      </c>
      <c r="T40" s="165">
        <v>20417</v>
      </c>
      <c r="U40" s="165">
        <v>33</v>
      </c>
      <c r="V40" s="166">
        <v>102104.39</v>
      </c>
      <c r="W40" s="166">
        <v>116300</v>
      </c>
      <c r="X40" s="166">
        <v>126300</v>
      </c>
      <c r="Y40" s="166">
        <v>126300</v>
      </c>
      <c r="Z40" s="166">
        <v>116300</v>
      </c>
      <c r="AA40" s="166">
        <v>116300</v>
      </c>
      <c r="AD40" s="165">
        <v>20505</v>
      </c>
      <c r="AE40" s="166">
        <v>77186.62</v>
      </c>
      <c r="AF40" s="166">
        <v>10000</v>
      </c>
      <c r="AG40" s="166">
        <v>0</v>
      </c>
      <c r="AH40" s="166">
        <v>0</v>
      </c>
      <c r="AI40" s="166">
        <v>0</v>
      </c>
      <c r="AJ40" s="166">
        <v>0</v>
      </c>
      <c r="AV40" s="165">
        <v>20414</v>
      </c>
      <c r="AW40" s="165">
        <v>10</v>
      </c>
      <c r="AX40" s="166">
        <v>190526.3</v>
      </c>
      <c r="AY40" s="166">
        <v>0</v>
      </c>
      <c r="BB40" s="165">
        <v>20416</v>
      </c>
      <c r="BC40" s="165">
        <v>24</v>
      </c>
      <c r="BD40" s="166">
        <v>421795.61</v>
      </c>
      <c r="BE40" s="166">
        <v>0</v>
      </c>
      <c r="BF40" s="166">
        <v>0</v>
      </c>
      <c r="BG40" s="166">
        <v>0</v>
      </c>
      <c r="BH40" s="166">
        <v>0</v>
      </c>
      <c r="BI40" s="166">
        <v>0</v>
      </c>
      <c r="BL40" s="165">
        <v>20405</v>
      </c>
      <c r="BM40" s="165">
        <v>36</v>
      </c>
      <c r="BN40" s="166">
        <v>522941.66</v>
      </c>
      <c r="BO40" s="166">
        <v>542500</v>
      </c>
      <c r="BP40" s="166">
        <v>545500</v>
      </c>
      <c r="BQ40" s="166">
        <v>548500</v>
      </c>
      <c r="BR40" s="166">
        <v>551500</v>
      </c>
      <c r="BS40" s="166">
        <v>554500</v>
      </c>
    </row>
    <row r="41" spans="2:71" x14ac:dyDescent="0.4">
      <c r="B41" s="165">
        <v>20504</v>
      </c>
      <c r="C41" s="166">
        <v>370027.65</v>
      </c>
      <c r="D41" s="166">
        <v>384000</v>
      </c>
      <c r="E41" s="166">
        <v>390900</v>
      </c>
      <c r="F41" s="166">
        <v>399200</v>
      </c>
      <c r="G41" s="166">
        <v>407100</v>
      </c>
      <c r="H41" s="166">
        <v>414700</v>
      </c>
      <c r="K41" s="165">
        <v>20504</v>
      </c>
      <c r="L41" s="166">
        <v>337549.94</v>
      </c>
      <c r="M41" s="166">
        <v>374700</v>
      </c>
      <c r="N41" s="166">
        <v>396000</v>
      </c>
      <c r="O41" s="166">
        <v>415600</v>
      </c>
      <c r="P41" s="166">
        <v>440000</v>
      </c>
      <c r="Q41" s="166">
        <v>462700</v>
      </c>
      <c r="T41" s="165">
        <v>20418</v>
      </c>
      <c r="U41" s="165">
        <v>31</v>
      </c>
      <c r="V41" s="166">
        <v>170985.4</v>
      </c>
      <c r="W41" s="166">
        <v>120000</v>
      </c>
      <c r="X41" s="166">
        <v>120000</v>
      </c>
      <c r="Y41" s="166">
        <v>120000</v>
      </c>
      <c r="Z41" s="166">
        <v>120000</v>
      </c>
      <c r="AA41" s="166">
        <v>120000</v>
      </c>
      <c r="AD41" s="165">
        <v>20506</v>
      </c>
      <c r="AE41" s="166">
        <v>11927.8</v>
      </c>
      <c r="AF41" s="166">
        <v>0</v>
      </c>
      <c r="AG41" s="166">
        <v>0</v>
      </c>
      <c r="AH41" s="166">
        <v>0</v>
      </c>
      <c r="AI41" s="166">
        <v>0</v>
      </c>
      <c r="AJ41" s="166">
        <v>0</v>
      </c>
      <c r="AV41" s="165">
        <v>20414</v>
      </c>
      <c r="AW41" s="165">
        <v>13</v>
      </c>
      <c r="AX41" s="166">
        <v>39166.79</v>
      </c>
      <c r="AY41" s="166">
        <v>225657.59</v>
      </c>
      <c r="BB41" s="165">
        <v>20417</v>
      </c>
      <c r="BC41" s="165">
        <v>23</v>
      </c>
      <c r="BD41" s="166">
        <v>70.11</v>
      </c>
      <c r="BE41" s="166">
        <v>0</v>
      </c>
      <c r="BF41" s="166">
        <v>0</v>
      </c>
      <c r="BG41" s="166">
        <v>0</v>
      </c>
      <c r="BH41" s="166">
        <v>0</v>
      </c>
      <c r="BI41" s="166">
        <v>0</v>
      </c>
      <c r="BL41" s="165">
        <v>20409</v>
      </c>
      <c r="BM41" s="165">
        <v>35</v>
      </c>
      <c r="BN41" s="166">
        <v>3442.74</v>
      </c>
      <c r="BO41" s="166">
        <v>3400</v>
      </c>
      <c r="BP41" s="166">
        <v>3500</v>
      </c>
      <c r="BQ41" s="166">
        <v>3600</v>
      </c>
      <c r="BR41" s="166">
        <v>3600</v>
      </c>
      <c r="BS41" s="166">
        <v>3600</v>
      </c>
    </row>
    <row r="42" spans="2:71" x14ac:dyDescent="0.4">
      <c r="B42" s="165">
        <v>20505</v>
      </c>
      <c r="C42" s="166">
        <v>1917329.04</v>
      </c>
      <c r="D42" s="166">
        <v>1810700</v>
      </c>
      <c r="E42" s="166">
        <v>1838300</v>
      </c>
      <c r="F42" s="166">
        <v>1868400</v>
      </c>
      <c r="G42" s="166">
        <v>1897700</v>
      </c>
      <c r="H42" s="166">
        <v>1916300</v>
      </c>
      <c r="K42" s="165">
        <v>20505</v>
      </c>
      <c r="L42" s="166">
        <v>1276702.18</v>
      </c>
      <c r="M42" s="166">
        <v>1341100</v>
      </c>
      <c r="N42" s="166">
        <v>1355800</v>
      </c>
      <c r="O42" s="166">
        <v>1364200</v>
      </c>
      <c r="P42" s="166">
        <v>1371600</v>
      </c>
      <c r="Q42" s="166">
        <v>1378700</v>
      </c>
      <c r="T42" s="165">
        <v>20418</v>
      </c>
      <c r="U42" s="165">
        <v>33</v>
      </c>
      <c r="V42" s="166">
        <v>77657.05</v>
      </c>
      <c r="W42" s="166">
        <v>22200</v>
      </c>
      <c r="X42" s="166">
        <v>15500</v>
      </c>
      <c r="Y42" s="166">
        <v>6000</v>
      </c>
      <c r="Z42" s="166">
        <v>6000</v>
      </c>
      <c r="AA42" s="166">
        <v>6000</v>
      </c>
      <c r="AD42" s="165">
        <v>20508</v>
      </c>
      <c r="AE42" s="166">
        <v>118902.92</v>
      </c>
      <c r="AF42" s="166">
        <v>0</v>
      </c>
      <c r="AG42" s="166">
        <v>0</v>
      </c>
      <c r="AH42" s="166">
        <v>0</v>
      </c>
      <c r="AI42" s="166">
        <v>0</v>
      </c>
      <c r="AJ42" s="166">
        <v>0</v>
      </c>
      <c r="AV42" s="165">
        <v>20415</v>
      </c>
      <c r="AW42" s="165">
        <v>10</v>
      </c>
      <c r="AX42" s="166">
        <v>57888.01</v>
      </c>
      <c r="AY42" s="166">
        <v>0</v>
      </c>
      <c r="BB42" s="165">
        <v>20417</v>
      </c>
      <c r="BC42" s="165">
        <v>24</v>
      </c>
      <c r="BD42" s="166">
        <v>0</v>
      </c>
      <c r="BE42" s="166">
        <v>0</v>
      </c>
      <c r="BF42" s="166">
        <v>100</v>
      </c>
      <c r="BG42" s="166">
        <v>0</v>
      </c>
      <c r="BH42" s="166">
        <v>0</v>
      </c>
      <c r="BI42" s="166">
        <v>0</v>
      </c>
      <c r="BL42" s="165">
        <v>20409</v>
      </c>
      <c r="BM42" s="165">
        <v>36</v>
      </c>
      <c r="BN42" s="166">
        <v>327721.31</v>
      </c>
      <c r="BO42" s="166">
        <v>346800</v>
      </c>
      <c r="BP42" s="166">
        <v>356500</v>
      </c>
      <c r="BQ42" s="166">
        <v>347800</v>
      </c>
      <c r="BR42" s="166">
        <v>282500</v>
      </c>
      <c r="BS42" s="166">
        <v>258200</v>
      </c>
    </row>
    <row r="43" spans="2:71" x14ac:dyDescent="0.4">
      <c r="B43" s="165">
        <v>20506</v>
      </c>
      <c r="C43" s="166">
        <v>396582.23</v>
      </c>
      <c r="D43" s="166">
        <v>376200</v>
      </c>
      <c r="E43" s="166">
        <v>383900</v>
      </c>
      <c r="F43" s="166">
        <v>391700</v>
      </c>
      <c r="G43" s="166">
        <v>399400</v>
      </c>
      <c r="H43" s="166">
        <v>399900</v>
      </c>
      <c r="K43" s="165">
        <v>20506</v>
      </c>
      <c r="L43" s="166">
        <v>350277.87</v>
      </c>
      <c r="M43" s="166">
        <v>348500</v>
      </c>
      <c r="N43" s="166">
        <v>352800</v>
      </c>
      <c r="O43" s="166">
        <v>357200</v>
      </c>
      <c r="P43" s="166">
        <v>361600</v>
      </c>
      <c r="Q43" s="166">
        <v>366100</v>
      </c>
      <c r="T43" s="165">
        <v>20419</v>
      </c>
      <c r="U43" s="165">
        <v>31</v>
      </c>
      <c r="V43" s="166">
        <v>65438.89</v>
      </c>
      <c r="W43" s="166">
        <v>65000</v>
      </c>
      <c r="X43" s="166">
        <v>30000</v>
      </c>
      <c r="Y43" s="166">
        <v>30000</v>
      </c>
      <c r="Z43" s="166">
        <v>30000</v>
      </c>
      <c r="AA43" s="166">
        <v>30000</v>
      </c>
      <c r="AD43" s="165">
        <v>20509</v>
      </c>
      <c r="AE43" s="166">
        <v>669557</v>
      </c>
      <c r="AF43" s="166">
        <v>319300</v>
      </c>
      <c r="AG43" s="166">
        <v>270500</v>
      </c>
      <c r="AH43" s="166">
        <v>140200</v>
      </c>
      <c r="AI43" s="166">
        <v>10000</v>
      </c>
      <c r="AJ43" s="166">
        <v>10000</v>
      </c>
      <c r="AV43" s="165">
        <v>20415</v>
      </c>
      <c r="AW43" s="165">
        <v>13</v>
      </c>
      <c r="AX43" s="166">
        <v>0</v>
      </c>
      <c r="AY43" s="166">
        <v>64878.78</v>
      </c>
      <c r="BB43" s="165">
        <v>20418</v>
      </c>
      <c r="BC43" s="165">
        <v>21</v>
      </c>
      <c r="BD43" s="166">
        <v>66996.240000000005</v>
      </c>
      <c r="BE43" s="166">
        <v>0</v>
      </c>
      <c r="BF43" s="166">
        <v>0</v>
      </c>
      <c r="BG43" s="166">
        <v>0</v>
      </c>
      <c r="BH43" s="166">
        <v>0</v>
      </c>
      <c r="BI43" s="166">
        <v>0</v>
      </c>
      <c r="BL43" s="165">
        <v>20412</v>
      </c>
      <c r="BM43" s="165">
        <v>35</v>
      </c>
      <c r="BN43" s="166">
        <v>0</v>
      </c>
      <c r="BO43" s="166">
        <v>60000</v>
      </c>
      <c r="BP43" s="166">
        <v>0</v>
      </c>
      <c r="BQ43" s="166">
        <v>0</v>
      </c>
      <c r="BR43" s="166">
        <v>0</v>
      </c>
      <c r="BS43" s="166">
        <v>0</v>
      </c>
    </row>
    <row r="44" spans="2:71" x14ac:dyDescent="0.4">
      <c r="B44" s="165">
        <v>20508</v>
      </c>
      <c r="C44" s="166">
        <v>596683.32999999996</v>
      </c>
      <c r="D44" s="166">
        <v>555700</v>
      </c>
      <c r="E44" s="166">
        <v>555700</v>
      </c>
      <c r="F44" s="166">
        <v>555700</v>
      </c>
      <c r="G44" s="166">
        <v>555700</v>
      </c>
      <c r="H44" s="166">
        <v>555700</v>
      </c>
      <c r="K44" s="165">
        <v>20508</v>
      </c>
      <c r="L44" s="166">
        <v>430443.43</v>
      </c>
      <c r="M44" s="166">
        <v>455200</v>
      </c>
      <c r="N44" s="166">
        <v>454900</v>
      </c>
      <c r="O44" s="166">
        <v>454600</v>
      </c>
      <c r="P44" s="166">
        <v>453900</v>
      </c>
      <c r="Q44" s="166">
        <v>453600</v>
      </c>
      <c r="T44" s="165">
        <v>20419</v>
      </c>
      <c r="U44" s="165">
        <v>33</v>
      </c>
      <c r="V44" s="166">
        <v>24447.05</v>
      </c>
      <c r="W44" s="166">
        <v>21100</v>
      </c>
      <c r="X44" s="166">
        <v>20100</v>
      </c>
      <c r="Y44" s="166">
        <v>19200</v>
      </c>
      <c r="Z44" s="166">
        <v>18400</v>
      </c>
      <c r="AA44" s="166">
        <v>17600</v>
      </c>
      <c r="AD44" s="165">
        <v>20511</v>
      </c>
      <c r="AE44" s="166">
        <v>770</v>
      </c>
      <c r="AF44" s="166">
        <v>0</v>
      </c>
      <c r="AG44" s="166">
        <v>0</v>
      </c>
      <c r="AH44" s="166">
        <v>0</v>
      </c>
      <c r="AI44" s="166">
        <v>0</v>
      </c>
      <c r="AJ44" s="166">
        <v>0</v>
      </c>
      <c r="AV44" s="165">
        <v>20416</v>
      </c>
      <c r="AW44" s="165">
        <v>10</v>
      </c>
      <c r="AX44" s="166">
        <v>99426.58</v>
      </c>
      <c r="AY44" s="166">
        <v>0</v>
      </c>
      <c r="BB44" s="165">
        <v>20418</v>
      </c>
      <c r="BC44" s="165">
        <v>22</v>
      </c>
      <c r="BD44" s="166">
        <v>66996.240000000005</v>
      </c>
      <c r="BE44" s="166">
        <v>0</v>
      </c>
      <c r="BF44" s="166">
        <v>0</v>
      </c>
      <c r="BG44" s="166">
        <v>0</v>
      </c>
      <c r="BH44" s="166">
        <v>0</v>
      </c>
      <c r="BI44" s="166">
        <v>0</v>
      </c>
      <c r="BL44" s="165">
        <v>20412</v>
      </c>
      <c r="BM44" s="165">
        <v>36</v>
      </c>
      <c r="BN44" s="166">
        <v>102912.39</v>
      </c>
      <c r="BO44" s="166">
        <v>79100</v>
      </c>
      <c r="BP44" s="166">
        <v>66600</v>
      </c>
      <c r="BQ44" s="166">
        <v>67200</v>
      </c>
      <c r="BR44" s="166">
        <v>67700</v>
      </c>
      <c r="BS44" s="166">
        <v>19100</v>
      </c>
    </row>
    <row r="45" spans="2:71" x14ac:dyDescent="0.4">
      <c r="B45" s="165">
        <v>20509</v>
      </c>
      <c r="C45" s="166">
        <v>504951.25</v>
      </c>
      <c r="D45" s="166">
        <v>510200</v>
      </c>
      <c r="E45" s="166">
        <v>510500</v>
      </c>
      <c r="F45" s="166">
        <v>510700</v>
      </c>
      <c r="G45" s="166">
        <v>511000</v>
      </c>
      <c r="H45" s="166">
        <v>511300</v>
      </c>
      <c r="K45" s="165">
        <v>20509</v>
      </c>
      <c r="L45" s="166">
        <v>468586.04</v>
      </c>
      <c r="M45" s="166">
        <v>482500</v>
      </c>
      <c r="N45" s="166">
        <v>489600</v>
      </c>
      <c r="O45" s="166">
        <v>491700</v>
      </c>
      <c r="P45" s="166">
        <v>487200</v>
      </c>
      <c r="Q45" s="166">
        <v>473200</v>
      </c>
      <c r="T45" s="165">
        <v>20421</v>
      </c>
      <c r="U45" s="165">
        <v>33</v>
      </c>
      <c r="V45" s="166">
        <v>165693.9</v>
      </c>
      <c r="W45" s="166">
        <v>606100</v>
      </c>
      <c r="X45" s="166">
        <v>217400</v>
      </c>
      <c r="Y45" s="166">
        <v>218700</v>
      </c>
      <c r="Z45" s="166">
        <v>219800</v>
      </c>
      <c r="AA45" s="166">
        <v>221500</v>
      </c>
      <c r="AD45" s="165">
        <v>20512</v>
      </c>
      <c r="AE45" s="166">
        <v>11768.37</v>
      </c>
      <c r="AF45" s="166">
        <v>100000</v>
      </c>
      <c r="AG45" s="166">
        <v>0</v>
      </c>
      <c r="AH45" s="166">
        <v>0</v>
      </c>
      <c r="AI45" s="166">
        <v>0</v>
      </c>
      <c r="AJ45" s="166">
        <v>0</v>
      </c>
      <c r="AV45" s="165">
        <v>20416</v>
      </c>
      <c r="AW45" s="165">
        <v>13</v>
      </c>
      <c r="AX45" s="166">
        <v>77498.09</v>
      </c>
      <c r="AY45" s="166">
        <v>171389.37</v>
      </c>
      <c r="BB45" s="165">
        <v>20418</v>
      </c>
      <c r="BC45" s="165">
        <v>23</v>
      </c>
      <c r="BD45" s="166">
        <v>50000</v>
      </c>
      <c r="BE45" s="166">
        <v>0</v>
      </c>
      <c r="BF45" s="166">
        <v>0</v>
      </c>
      <c r="BG45" s="166">
        <v>0</v>
      </c>
      <c r="BH45" s="166">
        <v>0</v>
      </c>
      <c r="BI45" s="166">
        <v>0</v>
      </c>
      <c r="BL45" s="165">
        <v>20414</v>
      </c>
      <c r="BM45" s="165">
        <v>33</v>
      </c>
      <c r="BN45" s="166">
        <v>0</v>
      </c>
      <c r="BO45" s="166">
        <v>73800</v>
      </c>
      <c r="BP45" s="166">
        <v>75300</v>
      </c>
      <c r="BQ45" s="166">
        <v>134400</v>
      </c>
      <c r="BR45" s="166">
        <v>137100</v>
      </c>
      <c r="BS45" s="166">
        <v>139900</v>
      </c>
    </row>
    <row r="46" spans="2:71" x14ac:dyDescent="0.4">
      <c r="B46" s="165">
        <v>20511</v>
      </c>
      <c r="C46" s="166">
        <v>1072600.1200000001</v>
      </c>
      <c r="D46" s="166">
        <v>870800</v>
      </c>
      <c r="E46" s="166">
        <v>831000</v>
      </c>
      <c r="F46" s="166">
        <v>805900</v>
      </c>
      <c r="G46" s="166">
        <v>805900</v>
      </c>
      <c r="H46" s="166">
        <v>805900</v>
      </c>
      <c r="K46" s="165">
        <v>20511</v>
      </c>
      <c r="L46" s="166">
        <v>979615.73</v>
      </c>
      <c r="M46" s="166">
        <v>841600</v>
      </c>
      <c r="N46" s="166">
        <v>822100</v>
      </c>
      <c r="O46" s="166">
        <v>826400</v>
      </c>
      <c r="P46" s="166">
        <v>831700</v>
      </c>
      <c r="Q46" s="166">
        <v>837200</v>
      </c>
      <c r="T46" s="165">
        <v>20424</v>
      </c>
      <c r="U46" s="165">
        <v>31</v>
      </c>
      <c r="V46" s="166">
        <v>127269.38</v>
      </c>
      <c r="W46" s="166">
        <v>200000</v>
      </c>
      <c r="X46" s="166">
        <v>200000</v>
      </c>
      <c r="Y46" s="166">
        <v>200000</v>
      </c>
      <c r="Z46" s="166">
        <v>200000</v>
      </c>
      <c r="AA46" s="166">
        <v>200000</v>
      </c>
      <c r="AD46" s="165">
        <v>20513</v>
      </c>
      <c r="AE46" s="166">
        <v>4143.6099999999997</v>
      </c>
      <c r="AF46" s="166">
        <v>0</v>
      </c>
      <c r="AG46" s="166">
        <v>0</v>
      </c>
      <c r="AH46" s="166">
        <v>0</v>
      </c>
      <c r="AI46" s="166">
        <v>0</v>
      </c>
      <c r="AJ46" s="166">
        <v>0</v>
      </c>
      <c r="AV46" s="165">
        <v>20417</v>
      </c>
      <c r="AW46" s="165">
        <v>10</v>
      </c>
      <c r="AX46" s="166">
        <v>21215.040000000001</v>
      </c>
      <c r="AY46" s="166">
        <v>0</v>
      </c>
      <c r="BB46" s="165">
        <v>20418</v>
      </c>
      <c r="BC46" s="165">
        <v>24</v>
      </c>
      <c r="BD46" s="166">
        <v>0</v>
      </c>
      <c r="BE46" s="166">
        <v>50000</v>
      </c>
      <c r="BF46" s="166">
        <v>0</v>
      </c>
      <c r="BG46" s="166">
        <v>0</v>
      </c>
      <c r="BH46" s="166">
        <v>0</v>
      </c>
      <c r="BI46" s="166">
        <v>0</v>
      </c>
      <c r="BL46" s="165">
        <v>20414</v>
      </c>
      <c r="BM46" s="165">
        <v>34</v>
      </c>
      <c r="BN46" s="166">
        <v>400000</v>
      </c>
      <c r="BO46" s="166">
        <v>300000</v>
      </c>
      <c r="BP46" s="166">
        <v>0</v>
      </c>
      <c r="BQ46" s="166">
        <v>0</v>
      </c>
      <c r="BR46" s="166">
        <v>0</v>
      </c>
      <c r="BS46" s="166">
        <v>0</v>
      </c>
    </row>
    <row r="47" spans="2:71" x14ac:dyDescent="0.4">
      <c r="B47" s="165">
        <v>20512</v>
      </c>
      <c r="C47" s="166">
        <v>679899.72</v>
      </c>
      <c r="D47" s="166">
        <v>667200</v>
      </c>
      <c r="E47" s="166">
        <v>663500</v>
      </c>
      <c r="F47" s="166">
        <v>661100</v>
      </c>
      <c r="G47" s="166">
        <v>652000</v>
      </c>
      <c r="H47" s="166">
        <v>645000</v>
      </c>
      <c r="K47" s="165">
        <v>20512</v>
      </c>
      <c r="L47" s="166">
        <v>494113.25</v>
      </c>
      <c r="M47" s="166">
        <v>466900</v>
      </c>
      <c r="N47" s="166">
        <v>461900</v>
      </c>
      <c r="O47" s="166">
        <v>458100</v>
      </c>
      <c r="P47" s="166">
        <v>454200</v>
      </c>
      <c r="Q47" s="166">
        <v>452200</v>
      </c>
      <c r="T47" s="165">
        <v>20424</v>
      </c>
      <c r="U47" s="165">
        <v>33</v>
      </c>
      <c r="V47" s="166">
        <v>8425.86</v>
      </c>
      <c r="W47" s="166">
        <v>8200</v>
      </c>
      <c r="X47" s="166">
        <v>8200</v>
      </c>
      <c r="Y47" s="166">
        <v>8200</v>
      </c>
      <c r="Z47" s="166">
        <v>8200</v>
      </c>
      <c r="AA47" s="166">
        <v>8200</v>
      </c>
      <c r="AD47" s="165">
        <v>20515</v>
      </c>
      <c r="AE47" s="166">
        <v>9583.41</v>
      </c>
      <c r="AF47" s="166">
        <v>200000</v>
      </c>
      <c r="AG47" s="166">
        <v>0</v>
      </c>
      <c r="AH47" s="166">
        <v>0</v>
      </c>
      <c r="AI47" s="166">
        <v>0</v>
      </c>
      <c r="AJ47" s="166">
        <v>0</v>
      </c>
      <c r="AV47" s="165">
        <v>20417</v>
      </c>
      <c r="AW47" s="165">
        <v>13</v>
      </c>
      <c r="AX47" s="166">
        <v>160343.04000000001</v>
      </c>
      <c r="AY47" s="166">
        <v>286906.7</v>
      </c>
      <c r="BB47" s="165">
        <v>20419</v>
      </c>
      <c r="BC47" s="165">
        <v>23</v>
      </c>
      <c r="BD47" s="166">
        <v>0</v>
      </c>
      <c r="BE47" s="166">
        <v>316600</v>
      </c>
      <c r="BF47" s="166">
        <v>0</v>
      </c>
      <c r="BG47" s="166">
        <v>0</v>
      </c>
      <c r="BH47" s="166">
        <v>0</v>
      </c>
      <c r="BI47" s="166">
        <v>0</v>
      </c>
      <c r="BL47" s="165">
        <v>20414</v>
      </c>
      <c r="BM47" s="165">
        <v>35</v>
      </c>
      <c r="BN47" s="166">
        <v>4948.42</v>
      </c>
      <c r="BO47" s="166">
        <v>5200</v>
      </c>
      <c r="BP47" s="166">
        <v>5700</v>
      </c>
      <c r="BQ47" s="166">
        <v>5700</v>
      </c>
      <c r="BR47" s="166">
        <v>4500</v>
      </c>
      <c r="BS47" s="166">
        <v>4500</v>
      </c>
    </row>
    <row r="48" spans="2:71" x14ac:dyDescent="0.4">
      <c r="B48" s="165">
        <v>20513</v>
      </c>
      <c r="C48" s="166">
        <v>624507.04</v>
      </c>
      <c r="D48" s="166">
        <v>583400</v>
      </c>
      <c r="E48" s="166">
        <v>580900</v>
      </c>
      <c r="F48" s="166">
        <v>586000</v>
      </c>
      <c r="G48" s="166">
        <v>590300</v>
      </c>
      <c r="H48" s="166">
        <v>595600</v>
      </c>
      <c r="K48" s="165">
        <v>20513</v>
      </c>
      <c r="L48" s="166">
        <v>469885.95</v>
      </c>
      <c r="M48" s="166">
        <v>519500</v>
      </c>
      <c r="N48" s="166">
        <v>511700</v>
      </c>
      <c r="O48" s="166">
        <v>516900</v>
      </c>
      <c r="P48" s="166">
        <v>521300</v>
      </c>
      <c r="Q48" s="166">
        <v>526100</v>
      </c>
      <c r="T48" s="165">
        <v>20425</v>
      </c>
      <c r="U48" s="165">
        <v>33</v>
      </c>
      <c r="V48" s="166">
        <v>439349.69</v>
      </c>
      <c r="W48" s="166">
        <v>176700</v>
      </c>
      <c r="X48" s="166">
        <v>165200</v>
      </c>
      <c r="Y48" s="166">
        <v>168100</v>
      </c>
      <c r="Z48" s="166">
        <v>172000</v>
      </c>
      <c r="AA48" s="166">
        <v>175300</v>
      </c>
      <c r="AD48" s="165">
        <v>20518</v>
      </c>
      <c r="AE48" s="166">
        <v>145852.6</v>
      </c>
      <c r="AF48" s="166">
        <v>265000</v>
      </c>
      <c r="AG48" s="166">
        <v>0</v>
      </c>
      <c r="AH48" s="166">
        <v>0</v>
      </c>
      <c r="AI48" s="166">
        <v>0</v>
      </c>
      <c r="AJ48" s="166">
        <v>0</v>
      </c>
      <c r="AV48" s="165">
        <v>20418</v>
      </c>
      <c r="AW48" s="165">
        <v>10</v>
      </c>
      <c r="AX48" s="166">
        <v>112229.48</v>
      </c>
      <c r="AY48" s="166">
        <v>0</v>
      </c>
      <c r="BB48" s="165">
        <v>20419</v>
      </c>
      <c r="BC48" s="165">
        <v>24</v>
      </c>
      <c r="BD48" s="166">
        <v>199219.78</v>
      </c>
      <c r="BE48" s="166">
        <v>48200</v>
      </c>
      <c r="BF48" s="166">
        <v>40900</v>
      </c>
      <c r="BG48" s="166">
        <v>42100</v>
      </c>
      <c r="BH48" s="166">
        <v>43600</v>
      </c>
      <c r="BI48" s="166">
        <v>43900</v>
      </c>
      <c r="BL48" s="165">
        <v>20415</v>
      </c>
      <c r="BM48" s="165">
        <v>33</v>
      </c>
      <c r="BN48" s="166">
        <v>0</v>
      </c>
      <c r="BO48" s="166">
        <v>146000</v>
      </c>
      <c r="BP48" s="166">
        <v>146700</v>
      </c>
      <c r="BQ48" s="166">
        <v>147500</v>
      </c>
      <c r="BR48" s="166">
        <v>148200</v>
      </c>
      <c r="BS48" s="166">
        <v>149000</v>
      </c>
    </row>
    <row r="49" spans="2:71" x14ac:dyDescent="0.4">
      <c r="B49" s="165">
        <v>20515</v>
      </c>
      <c r="C49" s="166">
        <v>1025386.56</v>
      </c>
      <c r="D49" s="166">
        <v>945500</v>
      </c>
      <c r="E49" s="166">
        <v>894600</v>
      </c>
      <c r="F49" s="166">
        <v>872100</v>
      </c>
      <c r="G49" s="166">
        <v>840300</v>
      </c>
      <c r="H49" s="166">
        <v>828700</v>
      </c>
      <c r="K49" s="165">
        <v>20515</v>
      </c>
      <c r="L49" s="166">
        <v>811863.62</v>
      </c>
      <c r="M49" s="166">
        <v>1066200</v>
      </c>
      <c r="N49" s="166">
        <v>884300</v>
      </c>
      <c r="O49" s="166">
        <v>884300</v>
      </c>
      <c r="P49" s="166">
        <v>884400</v>
      </c>
      <c r="Q49" s="166">
        <v>878400</v>
      </c>
      <c r="T49" s="165">
        <v>20428</v>
      </c>
      <c r="U49" s="165">
        <v>31</v>
      </c>
      <c r="V49" s="166">
        <v>11831.66</v>
      </c>
      <c r="W49" s="166">
        <v>12000</v>
      </c>
      <c r="X49" s="166">
        <v>12000</v>
      </c>
      <c r="Y49" s="166">
        <v>12000</v>
      </c>
      <c r="Z49" s="166">
        <v>12000</v>
      </c>
      <c r="AA49" s="166">
        <v>12000</v>
      </c>
      <c r="AD49" s="165">
        <v>20520</v>
      </c>
      <c r="AE49" s="166">
        <v>6458.12</v>
      </c>
      <c r="AF49" s="166">
        <v>0</v>
      </c>
      <c r="AG49" s="166">
        <v>0</v>
      </c>
      <c r="AH49" s="166">
        <v>0</v>
      </c>
      <c r="AI49" s="166">
        <v>0</v>
      </c>
      <c r="AJ49" s="166">
        <v>0</v>
      </c>
      <c r="AV49" s="165">
        <v>20418</v>
      </c>
      <c r="AW49" s="165">
        <v>13</v>
      </c>
      <c r="AX49" s="166">
        <v>48492.99</v>
      </c>
      <c r="AY49" s="166">
        <v>265075.5</v>
      </c>
      <c r="BB49" s="165">
        <v>20421</v>
      </c>
      <c r="BC49" s="165">
        <v>23</v>
      </c>
      <c r="BD49" s="166">
        <v>239000</v>
      </c>
      <c r="BE49" s="166">
        <v>0</v>
      </c>
      <c r="BF49" s="166">
        <v>0</v>
      </c>
      <c r="BG49" s="166">
        <v>0</v>
      </c>
      <c r="BH49" s="166">
        <v>0</v>
      </c>
      <c r="BI49" s="166">
        <v>0</v>
      </c>
      <c r="BL49" s="165">
        <v>20415</v>
      </c>
      <c r="BM49" s="165">
        <v>34</v>
      </c>
      <c r="BN49" s="166">
        <v>0</v>
      </c>
      <c r="BO49" s="166">
        <v>0</v>
      </c>
      <c r="BP49" s="166">
        <v>0</v>
      </c>
      <c r="BQ49" s="166">
        <v>0</v>
      </c>
      <c r="BR49" s="166">
        <v>0</v>
      </c>
      <c r="BS49" s="166">
        <v>0</v>
      </c>
    </row>
    <row r="50" spans="2:71" x14ac:dyDescent="0.4">
      <c r="B50" s="165">
        <v>20518</v>
      </c>
      <c r="C50" s="166">
        <v>501557.36</v>
      </c>
      <c r="D50" s="166">
        <v>470600</v>
      </c>
      <c r="E50" s="166">
        <v>484200</v>
      </c>
      <c r="F50" s="166">
        <v>498400</v>
      </c>
      <c r="G50" s="166">
        <v>513000</v>
      </c>
      <c r="H50" s="166">
        <v>528100</v>
      </c>
      <c r="K50" s="165">
        <v>20518</v>
      </c>
      <c r="L50" s="166">
        <v>437768.9</v>
      </c>
      <c r="M50" s="166">
        <v>345000</v>
      </c>
      <c r="N50" s="166">
        <v>343400</v>
      </c>
      <c r="O50" s="166">
        <v>352000</v>
      </c>
      <c r="P50" s="166">
        <v>360300</v>
      </c>
      <c r="Q50" s="166">
        <v>368300</v>
      </c>
      <c r="T50" s="165">
        <v>20428</v>
      </c>
      <c r="U50" s="165">
        <v>33</v>
      </c>
      <c r="V50" s="166">
        <v>0</v>
      </c>
      <c r="W50" s="166">
        <v>0</v>
      </c>
      <c r="X50" s="166">
        <v>0</v>
      </c>
      <c r="Y50" s="166">
        <v>0</v>
      </c>
      <c r="Z50" s="166">
        <v>0</v>
      </c>
      <c r="AA50" s="166">
        <v>0</v>
      </c>
      <c r="AD50" s="165">
        <v>20523</v>
      </c>
      <c r="AE50" s="166">
        <v>307354</v>
      </c>
      <c r="AF50" s="166">
        <v>278800</v>
      </c>
      <c r="AG50" s="166">
        <v>95500</v>
      </c>
      <c r="AH50" s="166">
        <v>100200</v>
      </c>
      <c r="AI50" s="166">
        <v>100500</v>
      </c>
      <c r="AJ50" s="166">
        <v>84800</v>
      </c>
      <c r="AV50" s="165">
        <v>20419</v>
      </c>
      <c r="AW50" s="165">
        <v>10</v>
      </c>
      <c r="AX50" s="166">
        <v>0</v>
      </c>
      <c r="AY50" s="166">
        <v>0</v>
      </c>
      <c r="BB50" s="165">
        <v>20421</v>
      </c>
      <c r="BC50" s="165">
        <v>24</v>
      </c>
      <c r="BD50" s="166">
        <v>105006.46</v>
      </c>
      <c r="BE50" s="166">
        <v>0</v>
      </c>
      <c r="BF50" s="166">
        <v>400</v>
      </c>
      <c r="BG50" s="166">
        <v>400</v>
      </c>
      <c r="BH50" s="166">
        <v>400</v>
      </c>
      <c r="BI50" s="166">
        <v>400</v>
      </c>
      <c r="BL50" s="165">
        <v>20416</v>
      </c>
      <c r="BM50" s="165">
        <v>33</v>
      </c>
      <c r="BN50" s="166">
        <v>420000</v>
      </c>
      <c r="BO50" s="166">
        <v>71000</v>
      </c>
      <c r="BP50" s="166">
        <v>200000</v>
      </c>
      <c r="BQ50" s="166">
        <v>200000</v>
      </c>
      <c r="BR50" s="166">
        <v>100000</v>
      </c>
      <c r="BS50" s="166">
        <v>0</v>
      </c>
    </row>
    <row r="51" spans="2:71" x14ac:dyDescent="0.4">
      <c r="B51" s="165">
        <v>20519</v>
      </c>
      <c r="C51" s="166">
        <v>395008.33</v>
      </c>
      <c r="D51" s="166">
        <v>387800</v>
      </c>
      <c r="E51" s="166">
        <v>387800</v>
      </c>
      <c r="F51" s="166">
        <v>387800</v>
      </c>
      <c r="G51" s="166">
        <v>387800</v>
      </c>
      <c r="H51" s="166">
        <v>387800</v>
      </c>
      <c r="K51" s="165">
        <v>20519</v>
      </c>
      <c r="L51" s="166">
        <v>305877.43</v>
      </c>
      <c r="M51" s="166">
        <v>314600</v>
      </c>
      <c r="N51" s="166">
        <v>314600</v>
      </c>
      <c r="O51" s="166">
        <v>314600</v>
      </c>
      <c r="P51" s="166">
        <v>314600</v>
      </c>
      <c r="Q51" s="166">
        <v>314600</v>
      </c>
      <c r="T51" s="165">
        <v>20432</v>
      </c>
      <c r="U51" s="165">
        <v>31</v>
      </c>
      <c r="V51" s="166">
        <v>30297.79</v>
      </c>
      <c r="W51" s="166">
        <v>40000</v>
      </c>
      <c r="X51" s="166">
        <v>40800</v>
      </c>
      <c r="Y51" s="166">
        <v>41600</v>
      </c>
      <c r="Z51" s="166">
        <v>42400</v>
      </c>
      <c r="AA51" s="166">
        <v>43200</v>
      </c>
      <c r="AD51" s="165">
        <v>20527</v>
      </c>
      <c r="AE51" s="166">
        <v>4147734.72</v>
      </c>
      <c r="AF51" s="166">
        <v>8021200</v>
      </c>
      <c r="AG51" s="166">
        <v>6761000</v>
      </c>
      <c r="AH51" s="166">
        <v>4862000</v>
      </c>
      <c r="AI51" s="166">
        <v>58000</v>
      </c>
      <c r="AJ51" s="166">
        <v>58000</v>
      </c>
      <c r="AV51" s="165">
        <v>20419</v>
      </c>
      <c r="AW51" s="165">
        <v>13</v>
      </c>
      <c r="AX51" s="166">
        <v>71916.259999999995</v>
      </c>
      <c r="AY51" s="166">
        <v>180052.16</v>
      </c>
      <c r="BB51" s="165">
        <v>20424</v>
      </c>
      <c r="BC51" s="165">
        <v>23</v>
      </c>
      <c r="BD51" s="166">
        <v>1039160.93</v>
      </c>
      <c r="BE51" s="166">
        <v>82600</v>
      </c>
      <c r="BF51" s="166">
        <v>0</v>
      </c>
      <c r="BG51" s="166">
        <v>0</v>
      </c>
      <c r="BH51" s="166">
        <v>0</v>
      </c>
      <c r="BI51" s="166">
        <v>0</v>
      </c>
      <c r="BL51" s="165">
        <v>20416</v>
      </c>
      <c r="BM51" s="165">
        <v>35</v>
      </c>
      <c r="BN51" s="166">
        <v>15064.21</v>
      </c>
      <c r="BO51" s="166">
        <v>15200</v>
      </c>
      <c r="BP51" s="166">
        <v>15300</v>
      </c>
      <c r="BQ51" s="166">
        <v>15600</v>
      </c>
      <c r="BR51" s="166">
        <v>15600</v>
      </c>
      <c r="BS51" s="166">
        <v>15800</v>
      </c>
    </row>
    <row r="52" spans="2:71" x14ac:dyDescent="0.4">
      <c r="B52" s="165">
        <v>20520</v>
      </c>
      <c r="C52" s="166">
        <v>339388.39</v>
      </c>
      <c r="D52" s="166">
        <v>306800</v>
      </c>
      <c r="E52" s="166">
        <v>291500</v>
      </c>
      <c r="F52" s="166">
        <v>290600</v>
      </c>
      <c r="G52" s="166">
        <v>289600</v>
      </c>
      <c r="H52" s="166">
        <v>289600</v>
      </c>
      <c r="K52" s="165">
        <v>20520</v>
      </c>
      <c r="L52" s="166">
        <v>178962.01</v>
      </c>
      <c r="M52" s="166">
        <v>203500</v>
      </c>
      <c r="N52" s="166">
        <v>202200</v>
      </c>
      <c r="O52" s="166">
        <v>201600</v>
      </c>
      <c r="P52" s="166">
        <v>201300</v>
      </c>
      <c r="Q52" s="166">
        <v>201000</v>
      </c>
      <c r="T52" s="165">
        <v>20432</v>
      </c>
      <c r="U52" s="165">
        <v>33</v>
      </c>
      <c r="V52" s="166">
        <v>5440.86</v>
      </c>
      <c r="W52" s="166">
        <v>0</v>
      </c>
      <c r="X52" s="166">
        <v>0</v>
      </c>
      <c r="Y52" s="166">
        <v>0</v>
      </c>
      <c r="Z52" s="166">
        <v>0</v>
      </c>
      <c r="AA52" s="166">
        <v>0</v>
      </c>
      <c r="AD52" s="165">
        <v>20530</v>
      </c>
      <c r="AE52" s="166">
        <v>10004</v>
      </c>
      <c r="AF52" s="166">
        <v>0</v>
      </c>
      <c r="AG52" s="166">
        <v>0</v>
      </c>
      <c r="AH52" s="166">
        <v>0</v>
      </c>
      <c r="AI52" s="166">
        <v>0</v>
      </c>
      <c r="AJ52" s="166">
        <v>0</v>
      </c>
      <c r="AV52" s="165">
        <v>20421</v>
      </c>
      <c r="AW52" s="165">
        <v>10</v>
      </c>
      <c r="AX52" s="166">
        <v>19130.75</v>
      </c>
      <c r="AY52" s="166">
        <v>0</v>
      </c>
      <c r="BB52" s="165">
        <v>20424</v>
      </c>
      <c r="BC52" s="165">
        <v>24</v>
      </c>
      <c r="BD52" s="166">
        <v>499176.96000000002</v>
      </c>
      <c r="BE52" s="166">
        <v>446300</v>
      </c>
      <c r="BF52" s="166">
        <v>139400</v>
      </c>
      <c r="BG52" s="166">
        <v>139200</v>
      </c>
      <c r="BH52" s="166">
        <v>89100</v>
      </c>
      <c r="BI52" s="166">
        <v>0</v>
      </c>
      <c r="BL52" s="165">
        <v>20416</v>
      </c>
      <c r="BM52" s="165">
        <v>36</v>
      </c>
      <c r="BN52" s="166">
        <v>366071.96</v>
      </c>
      <c r="BO52" s="166">
        <v>259200</v>
      </c>
      <c r="BP52" s="166">
        <v>260900</v>
      </c>
      <c r="BQ52" s="166">
        <v>262800</v>
      </c>
      <c r="BR52" s="166">
        <v>279300</v>
      </c>
      <c r="BS52" s="166">
        <v>334700</v>
      </c>
    </row>
    <row r="53" spans="2:71" x14ac:dyDescent="0.4">
      <c r="B53" s="165">
        <v>20523</v>
      </c>
      <c r="C53" s="166">
        <v>1051423.72</v>
      </c>
      <c r="D53" s="166">
        <v>915500</v>
      </c>
      <c r="E53" s="166">
        <v>909100</v>
      </c>
      <c r="F53" s="166">
        <v>909400</v>
      </c>
      <c r="G53" s="166">
        <v>895400</v>
      </c>
      <c r="H53" s="166">
        <v>895500</v>
      </c>
      <c r="K53" s="165">
        <v>20523</v>
      </c>
      <c r="L53" s="166">
        <v>830418.15</v>
      </c>
      <c r="M53" s="166">
        <v>829300</v>
      </c>
      <c r="N53" s="166">
        <v>822300</v>
      </c>
      <c r="O53" s="166">
        <v>817700</v>
      </c>
      <c r="P53" s="166">
        <v>796600</v>
      </c>
      <c r="Q53" s="166">
        <v>822800</v>
      </c>
      <c r="T53" s="165">
        <v>20435</v>
      </c>
      <c r="U53" s="165">
        <v>31</v>
      </c>
      <c r="V53" s="166">
        <v>38098.660000000003</v>
      </c>
      <c r="W53" s="166">
        <v>20000</v>
      </c>
      <c r="X53" s="166">
        <v>20400</v>
      </c>
      <c r="Y53" s="166">
        <v>20800</v>
      </c>
      <c r="Z53" s="166">
        <v>21200</v>
      </c>
      <c r="AA53" s="166">
        <v>21200</v>
      </c>
      <c r="AD53" s="165">
        <v>20531</v>
      </c>
      <c r="AE53" s="166">
        <v>14289.35</v>
      </c>
      <c r="AF53" s="166">
        <v>0</v>
      </c>
      <c r="AG53" s="166">
        <v>0</v>
      </c>
      <c r="AH53" s="166">
        <v>0</v>
      </c>
      <c r="AI53" s="166">
        <v>0</v>
      </c>
      <c r="AJ53" s="166">
        <v>0</v>
      </c>
      <c r="AV53" s="165">
        <v>20421</v>
      </c>
      <c r="AW53" s="165">
        <v>13</v>
      </c>
      <c r="AX53" s="166">
        <v>835533.19</v>
      </c>
      <c r="AY53" s="166">
        <v>841192.53</v>
      </c>
      <c r="BB53" s="165">
        <v>20425</v>
      </c>
      <c r="BC53" s="165">
        <v>23</v>
      </c>
      <c r="BD53" s="166">
        <v>79143.350000000006</v>
      </c>
      <c r="BE53" s="166">
        <v>0</v>
      </c>
      <c r="BF53" s="166">
        <v>0</v>
      </c>
      <c r="BG53" s="166">
        <v>0</v>
      </c>
      <c r="BH53" s="166">
        <v>0</v>
      </c>
      <c r="BI53" s="166">
        <v>0</v>
      </c>
      <c r="BL53" s="165">
        <v>20417</v>
      </c>
      <c r="BM53" s="165">
        <v>35</v>
      </c>
      <c r="BN53" s="166">
        <v>5127.22</v>
      </c>
      <c r="BO53" s="166">
        <v>5400</v>
      </c>
      <c r="BP53" s="166">
        <v>200</v>
      </c>
      <c r="BQ53" s="166">
        <v>200</v>
      </c>
      <c r="BR53" s="166">
        <v>200</v>
      </c>
      <c r="BS53" s="166">
        <v>200</v>
      </c>
    </row>
    <row r="54" spans="2:71" x14ac:dyDescent="0.4">
      <c r="B54" s="165">
        <v>20527</v>
      </c>
      <c r="C54" s="166">
        <v>13490080.07</v>
      </c>
      <c r="D54" s="166">
        <v>13403400</v>
      </c>
      <c r="E54" s="166">
        <v>13741700</v>
      </c>
      <c r="F54" s="166">
        <v>14160600</v>
      </c>
      <c r="G54" s="166">
        <v>14233400</v>
      </c>
      <c r="H54" s="166">
        <v>14301600</v>
      </c>
      <c r="K54" s="165">
        <v>20527</v>
      </c>
      <c r="L54" s="166">
        <v>11664534.949999999</v>
      </c>
      <c r="M54" s="166">
        <v>11840300</v>
      </c>
      <c r="N54" s="166">
        <v>11856300</v>
      </c>
      <c r="O54" s="166">
        <v>11884600</v>
      </c>
      <c r="P54" s="166">
        <v>11916500</v>
      </c>
      <c r="Q54" s="166">
        <v>11951100</v>
      </c>
      <c r="T54" s="165">
        <v>20435</v>
      </c>
      <c r="U54" s="165">
        <v>33</v>
      </c>
      <c r="V54" s="166">
        <v>302984.24</v>
      </c>
      <c r="W54" s="166">
        <v>226200</v>
      </c>
      <c r="X54" s="166">
        <v>205500</v>
      </c>
      <c r="Y54" s="166">
        <v>179400</v>
      </c>
      <c r="Z54" s="166">
        <v>144600</v>
      </c>
      <c r="AA54" s="166">
        <v>122500</v>
      </c>
      <c r="AD54" s="165">
        <v>20534</v>
      </c>
      <c r="AE54" s="166">
        <v>0</v>
      </c>
      <c r="AF54" s="166">
        <v>51300</v>
      </c>
      <c r="AG54" s="166">
        <v>52500</v>
      </c>
      <c r="AH54" s="166">
        <v>65100</v>
      </c>
      <c r="AI54" s="166">
        <v>37900</v>
      </c>
      <c r="AJ54" s="166">
        <v>67300</v>
      </c>
      <c r="AV54" s="165">
        <v>20424</v>
      </c>
      <c r="AW54" s="165">
        <v>10</v>
      </c>
      <c r="AX54" s="166">
        <v>55146.17</v>
      </c>
      <c r="AY54" s="166">
        <v>0</v>
      </c>
      <c r="BB54" s="165">
        <v>20425</v>
      </c>
      <c r="BC54" s="165">
        <v>24</v>
      </c>
      <c r="BD54" s="166">
        <v>15.02</v>
      </c>
      <c r="BE54" s="166">
        <v>0</v>
      </c>
      <c r="BF54" s="166">
        <v>0</v>
      </c>
      <c r="BG54" s="166">
        <v>0</v>
      </c>
      <c r="BH54" s="166">
        <v>0</v>
      </c>
      <c r="BI54" s="166">
        <v>0</v>
      </c>
      <c r="BL54" s="165">
        <v>20417</v>
      </c>
      <c r="BM54" s="165">
        <v>36</v>
      </c>
      <c r="BN54" s="166">
        <v>232341.52</v>
      </c>
      <c r="BO54" s="166">
        <v>183700</v>
      </c>
      <c r="BP54" s="166">
        <v>187400</v>
      </c>
      <c r="BQ54" s="166">
        <v>191300</v>
      </c>
      <c r="BR54" s="166">
        <v>195300</v>
      </c>
      <c r="BS54" s="166">
        <v>198300</v>
      </c>
    </row>
    <row r="55" spans="2:71" x14ac:dyDescent="0.4">
      <c r="B55" s="165">
        <v>20530</v>
      </c>
      <c r="C55" s="166">
        <v>671421.61</v>
      </c>
      <c r="D55" s="166">
        <v>598000</v>
      </c>
      <c r="E55" s="166">
        <v>598000</v>
      </c>
      <c r="F55" s="166">
        <v>598000</v>
      </c>
      <c r="G55" s="166">
        <v>598000</v>
      </c>
      <c r="H55" s="166">
        <v>598000</v>
      </c>
      <c r="K55" s="165">
        <v>20530</v>
      </c>
      <c r="L55" s="166">
        <v>402608.94</v>
      </c>
      <c r="M55" s="166">
        <v>566700</v>
      </c>
      <c r="N55" s="166">
        <v>566700</v>
      </c>
      <c r="O55" s="166">
        <v>566700</v>
      </c>
      <c r="P55" s="166">
        <v>566700</v>
      </c>
      <c r="Q55" s="166">
        <v>566700</v>
      </c>
      <c r="T55" s="165">
        <v>20441</v>
      </c>
      <c r="U55" s="165">
        <v>31</v>
      </c>
      <c r="V55" s="166">
        <v>0</v>
      </c>
      <c r="W55" s="166">
        <v>1300</v>
      </c>
      <c r="X55" s="166">
        <v>0</v>
      </c>
      <c r="Y55" s="166">
        <v>0</v>
      </c>
      <c r="Z55" s="166">
        <v>0</v>
      </c>
      <c r="AA55" s="166">
        <v>0</v>
      </c>
      <c r="AD55" s="165">
        <v>20601</v>
      </c>
      <c r="AE55" s="166">
        <v>284832.86</v>
      </c>
      <c r="AF55" s="166">
        <v>541000</v>
      </c>
      <c r="AG55" s="166">
        <v>435300</v>
      </c>
      <c r="AH55" s="166">
        <v>439600</v>
      </c>
      <c r="AI55" s="166">
        <v>444000</v>
      </c>
      <c r="AJ55" s="166">
        <v>448400</v>
      </c>
      <c r="AV55" s="165">
        <v>20424</v>
      </c>
      <c r="AW55" s="165">
        <v>13</v>
      </c>
      <c r="AX55" s="166">
        <v>0</v>
      </c>
      <c r="AY55" s="166">
        <v>90321.82</v>
      </c>
      <c r="BB55" s="165">
        <v>20428</v>
      </c>
      <c r="BC55" s="165">
        <v>23</v>
      </c>
      <c r="BD55" s="166">
        <v>251900.27</v>
      </c>
      <c r="BE55" s="166">
        <v>0</v>
      </c>
      <c r="BF55" s="166">
        <v>0</v>
      </c>
      <c r="BG55" s="166">
        <v>0</v>
      </c>
      <c r="BH55" s="166">
        <v>0</v>
      </c>
      <c r="BI55" s="166">
        <v>0</v>
      </c>
      <c r="BL55" s="165">
        <v>20418</v>
      </c>
      <c r="BM55" s="165">
        <v>33</v>
      </c>
      <c r="BN55" s="166">
        <v>0</v>
      </c>
      <c r="BO55" s="166">
        <v>50000</v>
      </c>
      <c r="BP55" s="166">
        <v>0</v>
      </c>
      <c r="BQ55" s="166">
        <v>0</v>
      </c>
      <c r="BR55" s="166">
        <v>0</v>
      </c>
      <c r="BS55" s="166">
        <v>0</v>
      </c>
    </row>
    <row r="56" spans="2:71" x14ac:dyDescent="0.4">
      <c r="B56" s="165">
        <v>20531</v>
      </c>
      <c r="C56" s="166">
        <v>758637.21</v>
      </c>
      <c r="D56" s="166">
        <v>617000</v>
      </c>
      <c r="E56" s="166">
        <v>626400</v>
      </c>
      <c r="F56" s="166">
        <v>636500</v>
      </c>
      <c r="G56" s="166">
        <v>636600</v>
      </c>
      <c r="H56" s="166">
        <v>636700</v>
      </c>
      <c r="K56" s="165">
        <v>20531</v>
      </c>
      <c r="L56" s="166">
        <v>712112.71</v>
      </c>
      <c r="M56" s="166">
        <v>530500</v>
      </c>
      <c r="N56" s="166">
        <v>523800</v>
      </c>
      <c r="O56" s="166">
        <v>516700</v>
      </c>
      <c r="P56" s="166">
        <v>512400</v>
      </c>
      <c r="Q56" s="166">
        <v>507800</v>
      </c>
      <c r="T56" s="165">
        <v>20441</v>
      </c>
      <c r="U56" s="165">
        <v>33</v>
      </c>
      <c r="V56" s="166">
        <v>7468.78</v>
      </c>
      <c r="W56" s="166">
        <v>33100</v>
      </c>
      <c r="X56" s="166">
        <v>32500</v>
      </c>
      <c r="Y56" s="166">
        <v>32000</v>
      </c>
      <c r="Z56" s="166">
        <v>31500</v>
      </c>
      <c r="AA56" s="166">
        <v>31000</v>
      </c>
      <c r="AD56" s="165">
        <v>20602</v>
      </c>
      <c r="AE56" s="166">
        <v>0</v>
      </c>
      <c r="AF56" s="166">
        <v>139400</v>
      </c>
      <c r="AG56" s="166">
        <v>131700</v>
      </c>
      <c r="AH56" s="166">
        <v>134400</v>
      </c>
      <c r="AI56" s="166">
        <v>137100</v>
      </c>
      <c r="AJ56" s="166">
        <v>139800</v>
      </c>
      <c r="AV56" s="165">
        <v>20425</v>
      </c>
      <c r="AW56" s="165">
        <v>10</v>
      </c>
      <c r="AX56" s="166">
        <v>451246.65</v>
      </c>
      <c r="AY56" s="166">
        <v>0</v>
      </c>
      <c r="BB56" s="165">
        <v>20428</v>
      </c>
      <c r="BC56" s="165">
        <v>24</v>
      </c>
      <c r="BD56" s="166">
        <v>252405.52</v>
      </c>
      <c r="BE56" s="166">
        <v>0</v>
      </c>
      <c r="BF56" s="166">
        <v>0</v>
      </c>
      <c r="BG56" s="166">
        <v>0</v>
      </c>
      <c r="BH56" s="166">
        <v>0</v>
      </c>
      <c r="BI56" s="166">
        <v>0</v>
      </c>
      <c r="BL56" s="165">
        <v>20418</v>
      </c>
      <c r="BM56" s="165">
        <v>34</v>
      </c>
      <c r="BN56" s="166">
        <v>50000</v>
      </c>
      <c r="BO56" s="166">
        <v>0</v>
      </c>
      <c r="BP56" s="166">
        <v>0</v>
      </c>
      <c r="BQ56" s="166">
        <v>0</v>
      </c>
      <c r="BR56" s="166">
        <v>0</v>
      </c>
      <c r="BS56" s="166">
        <v>0</v>
      </c>
    </row>
    <row r="57" spans="2:71" x14ac:dyDescent="0.4">
      <c r="B57" s="165">
        <v>20534</v>
      </c>
      <c r="C57" s="166">
        <v>1023041.13</v>
      </c>
      <c r="D57" s="166">
        <v>943000</v>
      </c>
      <c r="E57" s="166">
        <v>935600</v>
      </c>
      <c r="F57" s="166">
        <v>921700</v>
      </c>
      <c r="G57" s="166">
        <v>917400</v>
      </c>
      <c r="H57" s="166">
        <v>917400</v>
      </c>
      <c r="K57" s="165">
        <v>20534</v>
      </c>
      <c r="L57" s="166">
        <v>812879.16</v>
      </c>
      <c r="M57" s="166">
        <v>803300</v>
      </c>
      <c r="N57" s="166">
        <v>801000</v>
      </c>
      <c r="O57" s="166">
        <v>790300</v>
      </c>
      <c r="P57" s="166">
        <v>800200</v>
      </c>
      <c r="Q57" s="166">
        <v>800200</v>
      </c>
      <c r="T57" s="165">
        <v>20442</v>
      </c>
      <c r="U57" s="165">
        <v>31</v>
      </c>
      <c r="V57" s="166">
        <v>36977.230000000003</v>
      </c>
      <c r="W57" s="166">
        <v>0</v>
      </c>
      <c r="X57" s="166">
        <v>0</v>
      </c>
      <c r="Y57" s="166">
        <v>0</v>
      </c>
      <c r="Z57" s="166">
        <v>0</v>
      </c>
      <c r="AA57" s="166">
        <v>0</v>
      </c>
      <c r="AD57" s="165">
        <v>20603</v>
      </c>
      <c r="AE57" s="166">
        <v>7469.18</v>
      </c>
      <c r="AF57" s="166">
        <v>0</v>
      </c>
      <c r="AG57" s="166">
        <v>0</v>
      </c>
      <c r="AH57" s="166">
        <v>0</v>
      </c>
      <c r="AI57" s="166">
        <v>0</v>
      </c>
      <c r="AJ57" s="166">
        <v>0</v>
      </c>
      <c r="AV57" s="165">
        <v>20425</v>
      </c>
      <c r="AW57" s="165">
        <v>13</v>
      </c>
      <c r="AX57" s="166">
        <v>447857.36</v>
      </c>
      <c r="AY57" s="166">
        <v>273017.59000000003</v>
      </c>
      <c r="BB57" s="165">
        <v>20432</v>
      </c>
      <c r="BC57" s="165">
        <v>23</v>
      </c>
      <c r="BD57" s="166">
        <v>0</v>
      </c>
      <c r="BE57" s="166">
        <v>25100</v>
      </c>
      <c r="BF57" s="166">
        <v>0</v>
      </c>
      <c r="BG57" s="166">
        <v>0</v>
      </c>
      <c r="BH57" s="166">
        <v>0</v>
      </c>
      <c r="BI57" s="166">
        <v>0</v>
      </c>
      <c r="BL57" s="165">
        <v>20418</v>
      </c>
      <c r="BM57" s="165">
        <v>35</v>
      </c>
      <c r="BN57" s="166">
        <v>53267.22</v>
      </c>
      <c r="BO57" s="166">
        <v>3900</v>
      </c>
      <c r="BP57" s="166">
        <v>3900</v>
      </c>
      <c r="BQ57" s="166">
        <v>4100</v>
      </c>
      <c r="BR57" s="166">
        <v>4400</v>
      </c>
      <c r="BS57" s="166">
        <v>4200</v>
      </c>
    </row>
    <row r="58" spans="2:71" x14ac:dyDescent="0.4">
      <c r="B58" s="165">
        <v>20601</v>
      </c>
      <c r="C58" s="166">
        <v>1751332.65</v>
      </c>
      <c r="D58" s="166">
        <v>1895700</v>
      </c>
      <c r="E58" s="166">
        <v>1905100</v>
      </c>
      <c r="F58" s="166">
        <v>1914500</v>
      </c>
      <c r="G58" s="166">
        <v>1924100</v>
      </c>
      <c r="H58" s="166">
        <v>1934200</v>
      </c>
      <c r="K58" s="165">
        <v>20601</v>
      </c>
      <c r="L58" s="166">
        <v>1653873.24</v>
      </c>
      <c r="M58" s="166">
        <v>1692300</v>
      </c>
      <c r="N58" s="166">
        <v>1625600</v>
      </c>
      <c r="O58" s="166">
        <v>1655700</v>
      </c>
      <c r="P58" s="166">
        <v>1639900</v>
      </c>
      <c r="Q58" s="166">
        <v>1654800</v>
      </c>
      <c r="T58" s="165">
        <v>20442</v>
      </c>
      <c r="U58" s="165">
        <v>33</v>
      </c>
      <c r="V58" s="166">
        <v>207948.58</v>
      </c>
      <c r="W58" s="166">
        <v>413100</v>
      </c>
      <c r="X58" s="166">
        <v>128600</v>
      </c>
      <c r="Y58" s="166">
        <v>121800</v>
      </c>
      <c r="Z58" s="166">
        <v>63600</v>
      </c>
      <c r="AA58" s="166">
        <v>43700</v>
      </c>
      <c r="AD58" s="165">
        <v>20604</v>
      </c>
      <c r="AE58" s="166">
        <v>198455.46</v>
      </c>
      <c r="AF58" s="166">
        <v>20000</v>
      </c>
      <c r="AG58" s="166">
        <v>20000</v>
      </c>
      <c r="AH58" s="166">
        <v>20000</v>
      </c>
      <c r="AI58" s="166">
        <v>20000</v>
      </c>
      <c r="AJ58" s="166">
        <v>10000</v>
      </c>
      <c r="AV58" s="165">
        <v>20428</v>
      </c>
      <c r="AW58" s="165">
        <v>10</v>
      </c>
      <c r="AX58" s="166">
        <v>0</v>
      </c>
      <c r="AY58" s="166">
        <v>0</v>
      </c>
      <c r="BB58" s="165">
        <v>20432</v>
      </c>
      <c r="BC58" s="165">
        <v>24</v>
      </c>
      <c r="BD58" s="166">
        <v>229088.86</v>
      </c>
      <c r="BE58" s="166">
        <v>0</v>
      </c>
      <c r="BF58" s="166">
        <v>0</v>
      </c>
      <c r="BG58" s="166">
        <v>0</v>
      </c>
      <c r="BH58" s="166">
        <v>0</v>
      </c>
      <c r="BI58" s="166">
        <v>0</v>
      </c>
      <c r="BL58" s="165">
        <v>20418</v>
      </c>
      <c r="BM58" s="165">
        <v>36</v>
      </c>
      <c r="BN58" s="166">
        <v>415292.24</v>
      </c>
      <c r="BO58" s="166">
        <v>392400</v>
      </c>
      <c r="BP58" s="166">
        <v>342000</v>
      </c>
      <c r="BQ58" s="166">
        <v>347200</v>
      </c>
      <c r="BR58" s="166">
        <v>373200</v>
      </c>
      <c r="BS58" s="166">
        <v>332600</v>
      </c>
    </row>
    <row r="59" spans="2:71" x14ac:dyDescent="0.4">
      <c r="B59" s="165">
        <v>20602</v>
      </c>
      <c r="C59" s="166">
        <v>776620.34</v>
      </c>
      <c r="D59" s="166">
        <v>672100</v>
      </c>
      <c r="E59" s="166">
        <v>664400</v>
      </c>
      <c r="F59" s="166">
        <v>664600</v>
      </c>
      <c r="G59" s="166">
        <v>662100</v>
      </c>
      <c r="H59" s="166">
        <v>672000</v>
      </c>
      <c r="K59" s="165">
        <v>20602</v>
      </c>
      <c r="L59" s="166">
        <v>553555.42000000004</v>
      </c>
      <c r="M59" s="166">
        <v>594000</v>
      </c>
      <c r="N59" s="166">
        <v>590300</v>
      </c>
      <c r="O59" s="166">
        <v>598000</v>
      </c>
      <c r="P59" s="166">
        <v>605300</v>
      </c>
      <c r="Q59" s="166">
        <v>615300</v>
      </c>
      <c r="T59" s="165">
        <v>20501</v>
      </c>
      <c r="U59" s="165">
        <v>33</v>
      </c>
      <c r="V59" s="166">
        <v>116974.99</v>
      </c>
      <c r="W59" s="166">
        <v>159900</v>
      </c>
      <c r="X59" s="166">
        <v>59500</v>
      </c>
      <c r="Y59" s="166">
        <v>52000</v>
      </c>
      <c r="Z59" s="166">
        <v>47000</v>
      </c>
      <c r="AA59" s="166">
        <v>27000</v>
      </c>
      <c r="AD59" s="165">
        <v>20605</v>
      </c>
      <c r="AE59" s="166">
        <v>23765.89</v>
      </c>
      <c r="AF59" s="166">
        <v>10000</v>
      </c>
      <c r="AG59" s="166">
        <v>10000</v>
      </c>
      <c r="AH59" s="166">
        <v>10500</v>
      </c>
      <c r="AI59" s="166">
        <v>10600</v>
      </c>
      <c r="AJ59" s="166">
        <v>10800</v>
      </c>
      <c r="AV59" s="165">
        <v>20428</v>
      </c>
      <c r="AW59" s="165">
        <v>13</v>
      </c>
      <c r="AX59" s="166">
        <v>0</v>
      </c>
      <c r="AY59" s="166">
        <v>9521.68</v>
      </c>
      <c r="BB59" s="165">
        <v>20435</v>
      </c>
      <c r="BC59" s="165">
        <v>21</v>
      </c>
      <c r="BD59" s="166">
        <v>3.24</v>
      </c>
      <c r="BE59" s="166">
        <v>0</v>
      </c>
      <c r="BF59" s="166">
        <v>0</v>
      </c>
      <c r="BG59" s="166">
        <v>0</v>
      </c>
      <c r="BH59" s="166">
        <v>0</v>
      </c>
      <c r="BI59" s="166">
        <v>0</v>
      </c>
      <c r="BL59" s="165">
        <v>20419</v>
      </c>
      <c r="BM59" s="165">
        <v>35</v>
      </c>
      <c r="BN59" s="166">
        <v>5275.61</v>
      </c>
      <c r="BO59" s="166">
        <v>5200</v>
      </c>
      <c r="BP59" s="166">
        <v>5500</v>
      </c>
      <c r="BQ59" s="166">
        <v>5500</v>
      </c>
      <c r="BR59" s="166">
        <v>5500</v>
      </c>
      <c r="BS59" s="166">
        <v>5600</v>
      </c>
    </row>
    <row r="60" spans="2:71" x14ac:dyDescent="0.4">
      <c r="B60" s="165">
        <v>20603</v>
      </c>
      <c r="C60" s="166">
        <v>547489.29</v>
      </c>
      <c r="D60" s="166">
        <v>483700</v>
      </c>
      <c r="E60" s="166">
        <v>493800</v>
      </c>
      <c r="F60" s="166">
        <v>503600</v>
      </c>
      <c r="G60" s="166">
        <v>513200</v>
      </c>
      <c r="H60" s="166">
        <v>522900</v>
      </c>
      <c r="K60" s="165">
        <v>20603</v>
      </c>
      <c r="L60" s="166">
        <v>362678.38</v>
      </c>
      <c r="M60" s="166">
        <v>308700</v>
      </c>
      <c r="N60" s="166">
        <v>302900</v>
      </c>
      <c r="O60" s="166">
        <v>299300</v>
      </c>
      <c r="P60" s="166">
        <v>295500</v>
      </c>
      <c r="Q60" s="166">
        <v>291500</v>
      </c>
      <c r="T60" s="165">
        <v>20502</v>
      </c>
      <c r="U60" s="165">
        <v>31</v>
      </c>
      <c r="V60" s="166">
        <v>3555.18</v>
      </c>
      <c r="W60" s="166">
        <v>10000</v>
      </c>
      <c r="X60" s="166">
        <v>10000</v>
      </c>
      <c r="Y60" s="166">
        <v>10000</v>
      </c>
      <c r="Z60" s="166">
        <v>10000</v>
      </c>
      <c r="AA60" s="166">
        <v>10000</v>
      </c>
      <c r="AD60" s="165">
        <v>20607</v>
      </c>
      <c r="AE60" s="166">
        <v>537424.94999999995</v>
      </c>
      <c r="AF60" s="166">
        <v>6000</v>
      </c>
      <c r="AG60" s="166">
        <v>6000</v>
      </c>
      <c r="AH60" s="166">
        <v>6000</v>
      </c>
      <c r="AI60" s="166">
        <v>6000</v>
      </c>
      <c r="AJ60" s="166">
        <v>6000</v>
      </c>
      <c r="AV60" s="165">
        <v>20432</v>
      </c>
      <c r="AW60" s="165">
        <v>10</v>
      </c>
      <c r="AX60" s="166">
        <v>1972.05</v>
      </c>
      <c r="AY60" s="166">
        <v>0</v>
      </c>
      <c r="BB60" s="165">
        <v>20435</v>
      </c>
      <c r="BC60" s="165">
        <v>22</v>
      </c>
      <c r="BD60" s="166">
        <v>3.24</v>
      </c>
      <c r="BE60" s="166">
        <v>0</v>
      </c>
      <c r="BF60" s="166">
        <v>0</v>
      </c>
      <c r="BG60" s="166">
        <v>0</v>
      </c>
      <c r="BH60" s="166">
        <v>0</v>
      </c>
      <c r="BI60" s="166">
        <v>0</v>
      </c>
      <c r="BL60" s="165">
        <v>20419</v>
      </c>
      <c r="BM60" s="165">
        <v>36</v>
      </c>
      <c r="BN60" s="166">
        <v>216141.89</v>
      </c>
      <c r="BO60" s="166">
        <v>177500</v>
      </c>
      <c r="BP60" s="166">
        <v>177500</v>
      </c>
      <c r="BQ60" s="166">
        <v>177500</v>
      </c>
      <c r="BR60" s="166">
        <v>177500</v>
      </c>
      <c r="BS60" s="166">
        <v>92500</v>
      </c>
    </row>
    <row r="61" spans="2:71" x14ac:dyDescent="0.4">
      <c r="B61" s="165">
        <v>20604</v>
      </c>
      <c r="C61" s="166">
        <v>703641.61</v>
      </c>
      <c r="D61" s="166">
        <v>605400</v>
      </c>
      <c r="E61" s="166">
        <v>622700</v>
      </c>
      <c r="F61" s="166">
        <v>633500</v>
      </c>
      <c r="G61" s="166">
        <v>643900</v>
      </c>
      <c r="H61" s="166">
        <v>582100</v>
      </c>
      <c r="K61" s="165">
        <v>20604</v>
      </c>
      <c r="L61" s="166">
        <v>471573.89</v>
      </c>
      <c r="M61" s="166">
        <v>494100</v>
      </c>
      <c r="N61" s="166">
        <v>500900</v>
      </c>
      <c r="O61" s="166">
        <v>508100</v>
      </c>
      <c r="P61" s="166">
        <v>508500</v>
      </c>
      <c r="Q61" s="166">
        <v>518400</v>
      </c>
      <c r="T61" s="165">
        <v>20502</v>
      </c>
      <c r="U61" s="165">
        <v>33</v>
      </c>
      <c r="V61" s="166">
        <v>97606.68</v>
      </c>
      <c r="W61" s="166">
        <v>171500</v>
      </c>
      <c r="X61" s="166">
        <v>24800</v>
      </c>
      <c r="Y61" s="166">
        <v>24800</v>
      </c>
      <c r="Z61" s="166">
        <v>24800</v>
      </c>
      <c r="AA61" s="166">
        <v>24800</v>
      </c>
      <c r="AD61" s="165">
        <v>20608</v>
      </c>
      <c r="AE61" s="166">
        <v>550980.39</v>
      </c>
      <c r="AF61" s="166">
        <v>376600</v>
      </c>
      <c r="AG61" s="166">
        <v>0</v>
      </c>
      <c r="AH61" s="166">
        <v>0</v>
      </c>
      <c r="AI61" s="166">
        <v>0</v>
      </c>
      <c r="AJ61" s="166">
        <v>0</v>
      </c>
      <c r="AV61" s="165">
        <v>20432</v>
      </c>
      <c r="AW61" s="165">
        <v>13</v>
      </c>
      <c r="AX61" s="166">
        <v>0</v>
      </c>
      <c r="AY61" s="166">
        <v>182034.14</v>
      </c>
      <c r="BB61" s="165">
        <v>20435</v>
      </c>
      <c r="BC61" s="165">
        <v>23</v>
      </c>
      <c r="BD61" s="166">
        <v>0</v>
      </c>
      <c r="BE61" s="166">
        <v>600</v>
      </c>
      <c r="BF61" s="166">
        <v>600</v>
      </c>
      <c r="BG61" s="166">
        <v>600</v>
      </c>
      <c r="BH61" s="166">
        <v>0</v>
      </c>
      <c r="BI61" s="166">
        <v>0</v>
      </c>
      <c r="BL61" s="165">
        <v>20421</v>
      </c>
      <c r="BM61" s="165">
        <v>33</v>
      </c>
      <c r="BN61" s="166">
        <v>96000</v>
      </c>
      <c r="BO61" s="166">
        <v>96000</v>
      </c>
      <c r="BP61" s="166">
        <v>50000</v>
      </c>
      <c r="BQ61" s="166">
        <v>0</v>
      </c>
      <c r="BR61" s="166">
        <v>0</v>
      </c>
      <c r="BS61" s="166">
        <v>0</v>
      </c>
    </row>
    <row r="62" spans="2:71" x14ac:dyDescent="0.4">
      <c r="B62" s="165">
        <v>20605</v>
      </c>
      <c r="C62" s="166">
        <v>620123.54</v>
      </c>
      <c r="D62" s="166">
        <v>575200</v>
      </c>
      <c r="E62" s="166">
        <v>581200</v>
      </c>
      <c r="F62" s="166">
        <v>575300</v>
      </c>
      <c r="G62" s="166">
        <v>569300</v>
      </c>
      <c r="H62" s="166">
        <v>497800</v>
      </c>
      <c r="K62" s="165">
        <v>20605</v>
      </c>
      <c r="L62" s="166">
        <v>318124.58</v>
      </c>
      <c r="M62" s="166">
        <v>291200</v>
      </c>
      <c r="N62" s="166">
        <v>294300</v>
      </c>
      <c r="O62" s="166">
        <v>296800</v>
      </c>
      <c r="P62" s="166">
        <v>300200</v>
      </c>
      <c r="Q62" s="166">
        <v>302900</v>
      </c>
      <c r="T62" s="165">
        <v>20503</v>
      </c>
      <c r="U62" s="165">
        <v>33</v>
      </c>
      <c r="V62" s="166">
        <v>173113.85</v>
      </c>
      <c r="W62" s="166">
        <v>4900</v>
      </c>
      <c r="X62" s="166">
        <v>4900</v>
      </c>
      <c r="Y62" s="166">
        <v>4900</v>
      </c>
      <c r="Z62" s="166">
        <v>4900</v>
      </c>
      <c r="AA62" s="166">
        <v>4800</v>
      </c>
      <c r="AD62" s="165">
        <v>20609</v>
      </c>
      <c r="AE62" s="166">
        <v>73081.48</v>
      </c>
      <c r="AF62" s="166">
        <v>0</v>
      </c>
      <c r="AG62" s="166">
        <v>0</v>
      </c>
      <c r="AH62" s="166">
        <v>0</v>
      </c>
      <c r="AI62" s="166">
        <v>0</v>
      </c>
      <c r="AJ62" s="166">
        <v>0</v>
      </c>
      <c r="AV62" s="165">
        <v>20435</v>
      </c>
      <c r="AW62" s="165">
        <v>10</v>
      </c>
      <c r="AX62" s="166">
        <v>93145.41</v>
      </c>
      <c r="AY62" s="166">
        <v>0</v>
      </c>
      <c r="BB62" s="165">
        <v>20435</v>
      </c>
      <c r="BC62" s="165">
        <v>24</v>
      </c>
      <c r="BD62" s="166">
        <v>9249.19</v>
      </c>
      <c r="BE62" s="166">
        <v>600</v>
      </c>
      <c r="BF62" s="166">
        <v>600</v>
      </c>
      <c r="BG62" s="166">
        <v>600</v>
      </c>
      <c r="BH62" s="166">
        <v>0</v>
      </c>
      <c r="BI62" s="166">
        <v>0</v>
      </c>
      <c r="BL62" s="165">
        <v>20421</v>
      </c>
      <c r="BM62" s="165">
        <v>35</v>
      </c>
      <c r="BN62" s="166">
        <v>24026.51</v>
      </c>
      <c r="BO62" s="166">
        <v>24500</v>
      </c>
      <c r="BP62" s="166">
        <v>24700</v>
      </c>
      <c r="BQ62" s="166">
        <v>25000</v>
      </c>
      <c r="BR62" s="166">
        <v>25200</v>
      </c>
      <c r="BS62" s="166">
        <v>2900</v>
      </c>
    </row>
    <row r="63" spans="2:71" x14ac:dyDescent="0.4">
      <c r="B63" s="165">
        <v>20607</v>
      </c>
      <c r="C63" s="166">
        <v>630579.28</v>
      </c>
      <c r="D63" s="166">
        <v>622500</v>
      </c>
      <c r="E63" s="166">
        <v>631200</v>
      </c>
      <c r="F63" s="166">
        <v>640000</v>
      </c>
      <c r="G63" s="166">
        <v>649200</v>
      </c>
      <c r="H63" s="166">
        <v>658400</v>
      </c>
      <c r="K63" s="165">
        <v>20607</v>
      </c>
      <c r="L63" s="166">
        <v>536055.18000000005</v>
      </c>
      <c r="M63" s="166">
        <v>446700</v>
      </c>
      <c r="N63" s="166">
        <v>451700</v>
      </c>
      <c r="O63" s="166">
        <v>454800</v>
      </c>
      <c r="P63" s="166">
        <v>455500</v>
      </c>
      <c r="Q63" s="166">
        <v>462200</v>
      </c>
      <c r="T63" s="165">
        <v>20504</v>
      </c>
      <c r="U63" s="165">
        <v>31</v>
      </c>
      <c r="V63" s="166">
        <v>2153.09</v>
      </c>
      <c r="W63" s="166">
        <v>0</v>
      </c>
      <c r="X63" s="166">
        <v>0</v>
      </c>
      <c r="Y63" s="166">
        <v>3700</v>
      </c>
      <c r="Z63" s="166">
        <v>0</v>
      </c>
      <c r="AA63" s="166">
        <v>0</v>
      </c>
      <c r="AD63" s="165">
        <v>20610</v>
      </c>
      <c r="AE63" s="166">
        <v>186236.31</v>
      </c>
      <c r="AF63" s="166">
        <v>60000</v>
      </c>
      <c r="AG63" s="166">
        <v>61400</v>
      </c>
      <c r="AH63" s="166">
        <v>62500</v>
      </c>
      <c r="AI63" s="166">
        <v>63900</v>
      </c>
      <c r="AJ63" s="166">
        <v>65200</v>
      </c>
      <c r="AV63" s="165">
        <v>20435</v>
      </c>
      <c r="AW63" s="165">
        <v>13</v>
      </c>
      <c r="AX63" s="166">
        <v>57813.91</v>
      </c>
      <c r="AY63" s="166">
        <v>342387.8</v>
      </c>
      <c r="BB63" s="165">
        <v>20441</v>
      </c>
      <c r="BC63" s="165">
        <v>24</v>
      </c>
      <c r="BD63" s="166">
        <v>1411.43</v>
      </c>
      <c r="BE63" s="166">
        <v>0</v>
      </c>
      <c r="BF63" s="166">
        <v>0</v>
      </c>
      <c r="BG63" s="166">
        <v>0</v>
      </c>
      <c r="BH63" s="166">
        <v>0</v>
      </c>
      <c r="BI63" s="166">
        <v>0</v>
      </c>
      <c r="BL63" s="165">
        <v>20421</v>
      </c>
      <c r="BM63" s="165">
        <v>36</v>
      </c>
      <c r="BN63" s="166">
        <v>360303.52</v>
      </c>
      <c r="BO63" s="166">
        <v>309200</v>
      </c>
      <c r="BP63" s="166">
        <v>286400</v>
      </c>
      <c r="BQ63" s="166">
        <v>289000</v>
      </c>
      <c r="BR63" s="166">
        <v>291600</v>
      </c>
      <c r="BS63" s="166">
        <v>294200</v>
      </c>
    </row>
    <row r="64" spans="2:71" x14ac:dyDescent="0.4">
      <c r="B64" s="165">
        <v>20608</v>
      </c>
      <c r="C64" s="166">
        <v>1333913.81</v>
      </c>
      <c r="D64" s="166">
        <v>1290200</v>
      </c>
      <c r="E64" s="166">
        <v>1314100</v>
      </c>
      <c r="F64" s="166">
        <v>1295900</v>
      </c>
      <c r="G64" s="166">
        <v>1318600</v>
      </c>
      <c r="H64" s="166">
        <v>1333200</v>
      </c>
      <c r="K64" s="165">
        <v>20608</v>
      </c>
      <c r="L64" s="166">
        <v>1224103.17</v>
      </c>
      <c r="M64" s="166">
        <v>1081100</v>
      </c>
      <c r="N64" s="166">
        <v>1113500</v>
      </c>
      <c r="O64" s="166">
        <v>1132300</v>
      </c>
      <c r="P64" s="166">
        <v>1134400</v>
      </c>
      <c r="Q64" s="166">
        <v>1129300</v>
      </c>
      <c r="T64" s="165">
        <v>20504</v>
      </c>
      <c r="U64" s="165">
        <v>33</v>
      </c>
      <c r="V64" s="166">
        <v>10185.76</v>
      </c>
      <c r="W64" s="166">
        <v>7600</v>
      </c>
      <c r="X64" s="166">
        <v>7600</v>
      </c>
      <c r="Y64" s="166">
        <v>7700</v>
      </c>
      <c r="Z64" s="166">
        <v>7800</v>
      </c>
      <c r="AA64" s="166">
        <v>7800</v>
      </c>
      <c r="AD64" s="165">
        <v>20611</v>
      </c>
      <c r="AE64" s="166">
        <v>37142.49</v>
      </c>
      <c r="AF64" s="166">
        <v>0</v>
      </c>
      <c r="AG64" s="166">
        <v>0</v>
      </c>
      <c r="AH64" s="166">
        <v>0</v>
      </c>
      <c r="AI64" s="166">
        <v>0</v>
      </c>
      <c r="AJ64" s="166">
        <v>0</v>
      </c>
      <c r="AV64" s="165">
        <v>20441</v>
      </c>
      <c r="AW64" s="165">
        <v>10</v>
      </c>
      <c r="AX64" s="166">
        <v>17634</v>
      </c>
      <c r="AY64" s="166">
        <v>0</v>
      </c>
      <c r="BB64" s="165">
        <v>20442</v>
      </c>
      <c r="BC64" s="165">
        <v>24</v>
      </c>
      <c r="BD64" s="166">
        <v>15984.34</v>
      </c>
      <c r="BE64" s="166">
        <v>6800</v>
      </c>
      <c r="BF64" s="166">
        <v>0</v>
      </c>
      <c r="BG64" s="166">
        <v>0</v>
      </c>
      <c r="BH64" s="166">
        <v>0</v>
      </c>
      <c r="BI64" s="166">
        <v>0</v>
      </c>
      <c r="BL64" s="165">
        <v>20424</v>
      </c>
      <c r="BM64" s="165">
        <v>33</v>
      </c>
      <c r="BN64" s="166">
        <v>39000</v>
      </c>
      <c r="BO64" s="166">
        <v>39000</v>
      </c>
      <c r="BP64" s="166">
        <v>39000</v>
      </c>
      <c r="BQ64" s="166">
        <v>49800</v>
      </c>
      <c r="BR64" s="166">
        <v>49800</v>
      </c>
      <c r="BS64" s="166">
        <v>49800</v>
      </c>
    </row>
    <row r="65" spans="2:71" x14ac:dyDescent="0.4">
      <c r="B65" s="165">
        <v>20609</v>
      </c>
      <c r="C65" s="166">
        <v>848275.37</v>
      </c>
      <c r="D65" s="166">
        <v>815000</v>
      </c>
      <c r="E65" s="166">
        <v>838900</v>
      </c>
      <c r="F65" s="166">
        <v>863500</v>
      </c>
      <c r="G65" s="166">
        <v>888700</v>
      </c>
      <c r="H65" s="166">
        <v>861000</v>
      </c>
      <c r="K65" s="165">
        <v>20609</v>
      </c>
      <c r="L65" s="166">
        <v>628437.49</v>
      </c>
      <c r="M65" s="166">
        <v>575500</v>
      </c>
      <c r="N65" s="166">
        <v>565400</v>
      </c>
      <c r="O65" s="166">
        <v>569300</v>
      </c>
      <c r="P65" s="166">
        <v>570000</v>
      </c>
      <c r="Q65" s="166">
        <v>473800</v>
      </c>
      <c r="T65" s="165">
        <v>20505</v>
      </c>
      <c r="U65" s="165">
        <v>33</v>
      </c>
      <c r="V65" s="166">
        <v>34556.71</v>
      </c>
      <c r="W65" s="166">
        <v>27200</v>
      </c>
      <c r="X65" s="166">
        <v>25000</v>
      </c>
      <c r="Y65" s="166">
        <v>24300</v>
      </c>
      <c r="Z65" s="166">
        <v>22700</v>
      </c>
      <c r="AA65" s="166">
        <v>18600</v>
      </c>
      <c r="AD65" s="165">
        <v>20613</v>
      </c>
      <c r="AE65" s="166">
        <v>53210.17</v>
      </c>
      <c r="AF65" s="166">
        <v>200000</v>
      </c>
      <c r="AG65" s="166">
        <v>0</v>
      </c>
      <c r="AH65" s="166">
        <v>0</v>
      </c>
      <c r="AI65" s="166">
        <v>0</v>
      </c>
      <c r="AJ65" s="166">
        <v>0</v>
      </c>
      <c r="AV65" s="165">
        <v>20441</v>
      </c>
      <c r="AW65" s="165">
        <v>13</v>
      </c>
      <c r="AX65" s="166">
        <v>14176.82</v>
      </c>
      <c r="AY65" s="166">
        <v>32650.85</v>
      </c>
      <c r="BB65" s="165">
        <v>20501</v>
      </c>
      <c r="BC65" s="165">
        <v>21</v>
      </c>
      <c r="BD65" s="166">
        <v>148709.75</v>
      </c>
      <c r="BE65" s="166">
        <v>45200</v>
      </c>
      <c r="BF65" s="166">
        <v>0</v>
      </c>
      <c r="BG65" s="166">
        <v>0</v>
      </c>
      <c r="BH65" s="166">
        <v>0</v>
      </c>
      <c r="BI65" s="166">
        <v>0</v>
      </c>
      <c r="BL65" s="165">
        <v>20424</v>
      </c>
      <c r="BM65" s="165">
        <v>34</v>
      </c>
      <c r="BN65" s="166">
        <v>47300</v>
      </c>
      <c r="BO65" s="166">
        <v>82600</v>
      </c>
      <c r="BP65" s="166">
        <v>0</v>
      </c>
      <c r="BQ65" s="166">
        <v>0</v>
      </c>
      <c r="BR65" s="166">
        <v>0</v>
      </c>
      <c r="BS65" s="166">
        <v>0</v>
      </c>
    </row>
    <row r="66" spans="2:71" x14ac:dyDescent="0.4">
      <c r="B66" s="165">
        <v>20610</v>
      </c>
      <c r="C66" s="166">
        <v>782521.13</v>
      </c>
      <c r="D66" s="166">
        <v>790700</v>
      </c>
      <c r="E66" s="166">
        <v>800600</v>
      </c>
      <c r="F66" s="166">
        <v>810700</v>
      </c>
      <c r="G66" s="166">
        <v>820600</v>
      </c>
      <c r="H66" s="166">
        <v>831100</v>
      </c>
      <c r="K66" s="165">
        <v>20610</v>
      </c>
      <c r="L66" s="166">
        <v>550754.30000000005</v>
      </c>
      <c r="M66" s="166">
        <v>710000</v>
      </c>
      <c r="N66" s="166">
        <v>718400</v>
      </c>
      <c r="O66" s="166">
        <v>727300</v>
      </c>
      <c r="P66" s="166">
        <v>735700</v>
      </c>
      <c r="Q66" s="166">
        <v>744900</v>
      </c>
      <c r="T66" s="165">
        <v>20506</v>
      </c>
      <c r="U66" s="165">
        <v>31</v>
      </c>
      <c r="V66" s="166">
        <v>1714.53</v>
      </c>
      <c r="W66" s="166">
        <v>0</v>
      </c>
      <c r="X66" s="166">
        <v>0</v>
      </c>
      <c r="Y66" s="166">
        <v>0</v>
      </c>
      <c r="Z66" s="166">
        <v>0</v>
      </c>
      <c r="AA66" s="166">
        <v>0</v>
      </c>
      <c r="AD66" s="165">
        <v>20616</v>
      </c>
      <c r="AE66" s="166">
        <v>37962.75</v>
      </c>
      <c r="AF66" s="166">
        <v>10000</v>
      </c>
      <c r="AG66" s="166">
        <v>10200</v>
      </c>
      <c r="AH66" s="166">
        <v>10400</v>
      </c>
      <c r="AI66" s="166">
        <v>10600</v>
      </c>
      <c r="AJ66" s="166">
        <v>10800</v>
      </c>
      <c r="AV66" s="165">
        <v>20442</v>
      </c>
      <c r="AW66" s="165">
        <v>10</v>
      </c>
      <c r="AX66" s="166">
        <v>856241.15</v>
      </c>
      <c r="AY66" s="166">
        <v>0</v>
      </c>
      <c r="BB66" s="165">
        <v>20501</v>
      </c>
      <c r="BC66" s="165">
        <v>22</v>
      </c>
      <c r="BD66" s="166">
        <v>148709.75</v>
      </c>
      <c r="BE66" s="166">
        <v>45200</v>
      </c>
      <c r="BF66" s="166">
        <v>0</v>
      </c>
      <c r="BG66" s="166">
        <v>0</v>
      </c>
      <c r="BH66" s="166">
        <v>0</v>
      </c>
      <c r="BI66" s="166">
        <v>0</v>
      </c>
      <c r="BL66" s="165">
        <v>20424</v>
      </c>
      <c r="BM66" s="165">
        <v>35</v>
      </c>
      <c r="BN66" s="166">
        <v>0</v>
      </c>
      <c r="BO66" s="166">
        <v>0</v>
      </c>
      <c r="BP66" s="166">
        <v>0</v>
      </c>
      <c r="BQ66" s="166">
        <v>0</v>
      </c>
      <c r="BR66" s="166">
        <v>0</v>
      </c>
      <c r="BS66" s="166">
        <v>0</v>
      </c>
    </row>
    <row r="67" spans="2:71" x14ac:dyDescent="0.4">
      <c r="B67" s="165">
        <v>20611</v>
      </c>
      <c r="C67" s="166">
        <v>602468.86</v>
      </c>
      <c r="D67" s="166">
        <v>540700</v>
      </c>
      <c r="E67" s="166">
        <v>540900</v>
      </c>
      <c r="F67" s="166">
        <v>541100</v>
      </c>
      <c r="G67" s="166">
        <v>541300</v>
      </c>
      <c r="H67" s="166">
        <v>541500</v>
      </c>
      <c r="K67" s="165">
        <v>20611</v>
      </c>
      <c r="L67" s="166">
        <v>465526.87</v>
      </c>
      <c r="M67" s="166">
        <v>407900</v>
      </c>
      <c r="N67" s="166">
        <v>407400</v>
      </c>
      <c r="O67" s="166">
        <v>406900</v>
      </c>
      <c r="P67" s="166">
        <v>406400</v>
      </c>
      <c r="Q67" s="166">
        <v>405900</v>
      </c>
      <c r="T67" s="165">
        <v>20506</v>
      </c>
      <c r="U67" s="165">
        <v>33</v>
      </c>
      <c r="V67" s="166">
        <v>42476.83</v>
      </c>
      <c r="W67" s="166">
        <v>19100</v>
      </c>
      <c r="X67" s="166">
        <v>18300</v>
      </c>
      <c r="Y67" s="166">
        <v>17500</v>
      </c>
      <c r="Z67" s="166">
        <v>16800</v>
      </c>
      <c r="AA67" s="166">
        <v>11700</v>
      </c>
      <c r="AD67" s="165">
        <v>20618</v>
      </c>
      <c r="AE67" s="166">
        <v>59683.09</v>
      </c>
      <c r="AF67" s="166">
        <v>59700</v>
      </c>
      <c r="AG67" s="166">
        <v>59700</v>
      </c>
      <c r="AH67" s="166">
        <v>59700</v>
      </c>
      <c r="AI67" s="166">
        <v>59700</v>
      </c>
      <c r="AJ67" s="166">
        <v>59700</v>
      </c>
      <c r="AV67" s="165">
        <v>20442</v>
      </c>
      <c r="AW67" s="165">
        <v>13</v>
      </c>
      <c r="AX67" s="166">
        <v>69617.31</v>
      </c>
      <c r="AY67" s="166">
        <v>221165.34</v>
      </c>
      <c r="BB67" s="165">
        <v>20501</v>
      </c>
      <c r="BC67" s="165">
        <v>23</v>
      </c>
      <c r="BD67" s="166">
        <v>100005.34</v>
      </c>
      <c r="BE67" s="166">
        <v>0</v>
      </c>
      <c r="BF67" s="166">
        <v>0</v>
      </c>
      <c r="BG67" s="166">
        <v>0</v>
      </c>
      <c r="BH67" s="166">
        <v>0</v>
      </c>
      <c r="BI67" s="166">
        <v>0</v>
      </c>
      <c r="BL67" s="165">
        <v>20424</v>
      </c>
      <c r="BM67" s="165">
        <v>36</v>
      </c>
      <c r="BN67" s="166">
        <v>232155.82</v>
      </c>
      <c r="BO67" s="166">
        <v>7100</v>
      </c>
      <c r="BP67" s="166">
        <v>1800</v>
      </c>
      <c r="BQ67" s="166">
        <v>0</v>
      </c>
      <c r="BR67" s="166">
        <v>0</v>
      </c>
      <c r="BS67" s="166">
        <v>0</v>
      </c>
    </row>
    <row r="68" spans="2:71" x14ac:dyDescent="0.4">
      <c r="B68" s="165">
        <v>20613</v>
      </c>
      <c r="C68" s="166">
        <v>322219.11</v>
      </c>
      <c r="D68" s="166">
        <v>350100</v>
      </c>
      <c r="E68" s="166">
        <v>250700</v>
      </c>
      <c r="F68" s="166">
        <v>251900</v>
      </c>
      <c r="G68" s="166">
        <v>253600</v>
      </c>
      <c r="H68" s="166">
        <v>213400</v>
      </c>
      <c r="K68" s="165">
        <v>20613</v>
      </c>
      <c r="L68" s="166">
        <v>262731.90000000002</v>
      </c>
      <c r="M68" s="166">
        <v>260900</v>
      </c>
      <c r="N68" s="166">
        <v>153800</v>
      </c>
      <c r="O68" s="166">
        <v>151200</v>
      </c>
      <c r="P68" s="166">
        <v>148800</v>
      </c>
      <c r="Q68" s="166">
        <v>147200</v>
      </c>
      <c r="T68" s="165">
        <v>20508</v>
      </c>
      <c r="U68" s="165">
        <v>33</v>
      </c>
      <c r="V68" s="166">
        <v>87870.1</v>
      </c>
      <c r="W68" s="166">
        <v>12000</v>
      </c>
      <c r="X68" s="166">
        <v>12000</v>
      </c>
      <c r="Y68" s="166">
        <v>12000</v>
      </c>
      <c r="Z68" s="166">
        <v>12000</v>
      </c>
      <c r="AA68" s="166">
        <v>12000</v>
      </c>
      <c r="AD68" s="165">
        <v>20619</v>
      </c>
      <c r="AE68" s="166">
        <v>834353.06</v>
      </c>
      <c r="AF68" s="166">
        <v>142700</v>
      </c>
      <c r="AG68" s="166">
        <v>0</v>
      </c>
      <c r="AH68" s="166">
        <v>0</v>
      </c>
      <c r="AI68" s="166">
        <v>0</v>
      </c>
      <c r="AJ68" s="166">
        <v>0</v>
      </c>
      <c r="AV68" s="165">
        <v>20501</v>
      </c>
      <c r="AW68" s="165">
        <v>10</v>
      </c>
      <c r="AX68" s="166">
        <v>651294.9</v>
      </c>
      <c r="AY68" s="166">
        <v>0</v>
      </c>
      <c r="BB68" s="165">
        <v>20501</v>
      </c>
      <c r="BC68" s="165">
        <v>24</v>
      </c>
      <c r="BD68" s="166">
        <v>9928.35</v>
      </c>
      <c r="BE68" s="166">
        <v>0</v>
      </c>
      <c r="BF68" s="166">
        <v>0</v>
      </c>
      <c r="BG68" s="166">
        <v>0</v>
      </c>
      <c r="BH68" s="166">
        <v>0</v>
      </c>
      <c r="BI68" s="166">
        <v>0</v>
      </c>
      <c r="BL68" s="165">
        <v>20425</v>
      </c>
      <c r="BM68" s="165">
        <v>35</v>
      </c>
      <c r="BN68" s="166">
        <v>27293.439999999999</v>
      </c>
      <c r="BO68" s="166">
        <v>0</v>
      </c>
      <c r="BP68" s="166">
        <v>0</v>
      </c>
      <c r="BQ68" s="166">
        <v>0</v>
      </c>
      <c r="BR68" s="166">
        <v>0</v>
      </c>
      <c r="BS68" s="166">
        <v>0</v>
      </c>
    </row>
    <row r="69" spans="2:71" x14ac:dyDescent="0.4">
      <c r="B69" s="165">
        <v>20616</v>
      </c>
      <c r="C69" s="166">
        <v>539141.93999999994</v>
      </c>
      <c r="D69" s="166">
        <v>546100</v>
      </c>
      <c r="E69" s="166">
        <v>557100</v>
      </c>
      <c r="F69" s="166">
        <v>568200</v>
      </c>
      <c r="G69" s="166">
        <v>579300</v>
      </c>
      <c r="H69" s="166">
        <v>591000</v>
      </c>
      <c r="K69" s="165">
        <v>20616</v>
      </c>
      <c r="L69" s="166">
        <v>366391.82</v>
      </c>
      <c r="M69" s="166">
        <v>352900</v>
      </c>
      <c r="N69" s="166">
        <v>366600</v>
      </c>
      <c r="O69" s="166">
        <v>373700</v>
      </c>
      <c r="P69" s="166">
        <v>380900</v>
      </c>
      <c r="Q69" s="166">
        <v>388100</v>
      </c>
      <c r="T69" s="165">
        <v>20509</v>
      </c>
      <c r="U69" s="165">
        <v>33</v>
      </c>
      <c r="V69" s="166">
        <v>182637.14</v>
      </c>
      <c r="W69" s="166">
        <v>27800</v>
      </c>
      <c r="X69" s="166">
        <v>28300</v>
      </c>
      <c r="Y69" s="166">
        <v>28900</v>
      </c>
      <c r="Z69" s="166">
        <v>29500</v>
      </c>
      <c r="AA69" s="166">
        <v>30100</v>
      </c>
      <c r="AD69" s="165">
        <v>20620</v>
      </c>
      <c r="AE69" s="166">
        <v>261996.73</v>
      </c>
      <c r="AF69" s="166">
        <v>4500</v>
      </c>
      <c r="AG69" s="166">
        <v>56000</v>
      </c>
      <c r="AH69" s="166">
        <v>56000</v>
      </c>
      <c r="AI69" s="166">
        <v>56000</v>
      </c>
      <c r="AJ69" s="166">
        <v>56000</v>
      </c>
      <c r="AV69" s="165">
        <v>20501</v>
      </c>
      <c r="AW69" s="165">
        <v>13</v>
      </c>
      <c r="AX69" s="166">
        <v>34054.449999999997</v>
      </c>
      <c r="AY69" s="166">
        <v>52.81</v>
      </c>
      <c r="BB69" s="165">
        <v>20502</v>
      </c>
      <c r="BC69" s="165">
        <v>23</v>
      </c>
      <c r="BD69" s="166">
        <v>103099.07</v>
      </c>
      <c r="BE69" s="166">
        <v>264100</v>
      </c>
      <c r="BF69" s="166">
        <v>64100</v>
      </c>
      <c r="BG69" s="166">
        <v>64100</v>
      </c>
      <c r="BH69" s="166">
        <v>64100</v>
      </c>
      <c r="BI69" s="166">
        <v>64100</v>
      </c>
      <c r="BL69" s="165">
        <v>20425</v>
      </c>
      <c r="BM69" s="165">
        <v>36</v>
      </c>
      <c r="BN69" s="166">
        <v>307601.03999999998</v>
      </c>
      <c r="BO69" s="166">
        <v>318400</v>
      </c>
      <c r="BP69" s="166">
        <v>324800</v>
      </c>
      <c r="BQ69" s="166">
        <v>331300</v>
      </c>
      <c r="BR69" s="166">
        <v>337900</v>
      </c>
      <c r="BS69" s="166">
        <v>344700</v>
      </c>
    </row>
    <row r="70" spans="2:71" x14ac:dyDescent="0.4">
      <c r="B70" s="165">
        <v>20618</v>
      </c>
      <c r="C70" s="166">
        <v>458866.43</v>
      </c>
      <c r="D70" s="166">
        <v>420300</v>
      </c>
      <c r="E70" s="166">
        <v>401300</v>
      </c>
      <c r="F70" s="166">
        <v>409100</v>
      </c>
      <c r="G70" s="166">
        <v>417500</v>
      </c>
      <c r="H70" s="166">
        <v>423900</v>
      </c>
      <c r="K70" s="165">
        <v>20618</v>
      </c>
      <c r="L70" s="166">
        <v>462611.38</v>
      </c>
      <c r="M70" s="166">
        <v>409500</v>
      </c>
      <c r="N70" s="166">
        <v>369900</v>
      </c>
      <c r="O70" s="166">
        <v>369400</v>
      </c>
      <c r="P70" s="166">
        <v>369000</v>
      </c>
      <c r="Q70" s="166">
        <v>368500</v>
      </c>
      <c r="T70" s="165">
        <v>20511</v>
      </c>
      <c r="U70" s="165">
        <v>31</v>
      </c>
      <c r="V70" s="166">
        <v>2845.54</v>
      </c>
      <c r="W70" s="166">
        <v>0</v>
      </c>
      <c r="X70" s="166">
        <v>0</v>
      </c>
      <c r="Y70" s="166">
        <v>0</v>
      </c>
      <c r="Z70" s="166">
        <v>0</v>
      </c>
      <c r="AA70" s="166">
        <v>0</v>
      </c>
      <c r="AD70" s="165">
        <v>20622</v>
      </c>
      <c r="AE70" s="166">
        <v>49016.38</v>
      </c>
      <c r="AF70" s="166">
        <v>10000</v>
      </c>
      <c r="AG70" s="166">
        <v>10000</v>
      </c>
      <c r="AH70" s="166">
        <v>10000</v>
      </c>
      <c r="AI70" s="166">
        <v>10000</v>
      </c>
      <c r="AJ70" s="166">
        <v>10000</v>
      </c>
      <c r="AV70" s="165">
        <v>20502</v>
      </c>
      <c r="AW70" s="165">
        <v>10</v>
      </c>
      <c r="AX70" s="166">
        <v>1015648.49</v>
      </c>
      <c r="AY70" s="166">
        <v>0</v>
      </c>
      <c r="BB70" s="165">
        <v>20502</v>
      </c>
      <c r="BC70" s="165">
        <v>24</v>
      </c>
      <c r="BD70" s="166">
        <v>115897.39</v>
      </c>
      <c r="BE70" s="166">
        <v>63200</v>
      </c>
      <c r="BF70" s="166">
        <v>63200</v>
      </c>
      <c r="BG70" s="166">
        <v>63200</v>
      </c>
      <c r="BH70" s="166">
        <v>63200</v>
      </c>
      <c r="BI70" s="166">
        <v>63200</v>
      </c>
      <c r="BL70" s="165">
        <v>20428</v>
      </c>
      <c r="BM70" s="165">
        <v>33</v>
      </c>
      <c r="BN70" s="166">
        <v>184526.26</v>
      </c>
      <c r="BO70" s="166">
        <v>190000</v>
      </c>
      <c r="BP70" s="166">
        <v>190000</v>
      </c>
      <c r="BQ70" s="166">
        <v>190000</v>
      </c>
      <c r="BR70" s="166">
        <v>190000</v>
      </c>
      <c r="BS70" s="166">
        <v>190000</v>
      </c>
    </row>
    <row r="71" spans="2:71" x14ac:dyDescent="0.4">
      <c r="B71" s="165">
        <v>20619</v>
      </c>
      <c r="C71" s="166">
        <v>982942.76</v>
      </c>
      <c r="D71" s="166">
        <v>937900</v>
      </c>
      <c r="E71" s="166">
        <v>887600</v>
      </c>
      <c r="F71" s="166">
        <v>877200</v>
      </c>
      <c r="G71" s="166">
        <v>866300</v>
      </c>
      <c r="H71" s="166">
        <v>837300</v>
      </c>
      <c r="K71" s="165">
        <v>20619</v>
      </c>
      <c r="L71" s="166">
        <v>846490.34</v>
      </c>
      <c r="M71" s="166">
        <v>679000</v>
      </c>
      <c r="N71" s="166">
        <v>679600</v>
      </c>
      <c r="O71" s="166">
        <v>695100</v>
      </c>
      <c r="P71" s="166">
        <v>703500</v>
      </c>
      <c r="Q71" s="166">
        <v>711100</v>
      </c>
      <c r="T71" s="165">
        <v>20511</v>
      </c>
      <c r="U71" s="165">
        <v>33</v>
      </c>
      <c r="V71" s="166">
        <v>4004.96</v>
      </c>
      <c r="W71" s="166">
        <v>7600</v>
      </c>
      <c r="X71" s="166">
        <v>7100</v>
      </c>
      <c r="Y71" s="166">
        <v>0</v>
      </c>
      <c r="Z71" s="166">
        <v>0</v>
      </c>
      <c r="AA71" s="166">
        <v>0</v>
      </c>
      <c r="AD71" s="165">
        <v>20624</v>
      </c>
      <c r="AE71" s="166">
        <v>271057.09999999998</v>
      </c>
      <c r="AF71" s="166">
        <v>0</v>
      </c>
      <c r="AG71" s="166">
        <v>0</v>
      </c>
      <c r="AH71" s="166">
        <v>0</v>
      </c>
      <c r="AI71" s="166">
        <v>0</v>
      </c>
      <c r="AJ71" s="166">
        <v>0</v>
      </c>
      <c r="AV71" s="165">
        <v>20502</v>
      </c>
      <c r="AW71" s="165">
        <v>13</v>
      </c>
      <c r="AX71" s="166">
        <v>86354.68</v>
      </c>
      <c r="AY71" s="166">
        <v>41592.36</v>
      </c>
      <c r="BB71" s="165">
        <v>20503</v>
      </c>
      <c r="BC71" s="165">
        <v>23</v>
      </c>
      <c r="BD71" s="166">
        <v>0</v>
      </c>
      <c r="BE71" s="166">
        <v>0</v>
      </c>
      <c r="BF71" s="166">
        <v>0</v>
      </c>
      <c r="BG71" s="166">
        <v>0</v>
      </c>
      <c r="BH71" s="166">
        <v>0</v>
      </c>
      <c r="BI71" s="166">
        <v>0</v>
      </c>
      <c r="BL71" s="165">
        <v>20428</v>
      </c>
      <c r="BM71" s="165">
        <v>34</v>
      </c>
      <c r="BN71" s="166">
        <v>550420.46</v>
      </c>
      <c r="BO71" s="166">
        <v>200000</v>
      </c>
      <c r="BP71" s="166">
        <v>200000</v>
      </c>
      <c r="BQ71" s="166">
        <v>200000</v>
      </c>
      <c r="BR71" s="166">
        <v>200000</v>
      </c>
      <c r="BS71" s="166">
        <v>200000</v>
      </c>
    </row>
    <row r="72" spans="2:71" x14ac:dyDescent="0.4">
      <c r="B72" s="165">
        <v>20620</v>
      </c>
      <c r="C72" s="166">
        <v>1916978.88</v>
      </c>
      <c r="D72" s="166">
        <v>1932700</v>
      </c>
      <c r="E72" s="166">
        <v>1939400</v>
      </c>
      <c r="F72" s="166">
        <v>1950400</v>
      </c>
      <c r="G72" s="166">
        <v>1957700</v>
      </c>
      <c r="H72" s="166">
        <v>1969000</v>
      </c>
      <c r="K72" s="165">
        <v>20620</v>
      </c>
      <c r="L72" s="166">
        <v>1928529.43</v>
      </c>
      <c r="M72" s="166">
        <v>1897100</v>
      </c>
      <c r="N72" s="166">
        <v>1911400</v>
      </c>
      <c r="O72" s="166">
        <v>1925300</v>
      </c>
      <c r="P72" s="166">
        <v>1939300</v>
      </c>
      <c r="Q72" s="166">
        <v>1957200</v>
      </c>
      <c r="T72" s="165">
        <v>20512</v>
      </c>
      <c r="U72" s="165">
        <v>31</v>
      </c>
      <c r="V72" s="166">
        <v>7706.36</v>
      </c>
      <c r="W72" s="166">
        <v>18000</v>
      </c>
      <c r="X72" s="166">
        <v>18000</v>
      </c>
      <c r="Y72" s="166">
        <v>18000</v>
      </c>
      <c r="Z72" s="166">
        <v>18000</v>
      </c>
      <c r="AA72" s="166">
        <v>18000</v>
      </c>
      <c r="AD72" s="165">
        <v>20625</v>
      </c>
      <c r="AE72" s="166">
        <v>192654.83</v>
      </c>
      <c r="AF72" s="166">
        <v>218700</v>
      </c>
      <c r="AG72" s="166">
        <v>212800</v>
      </c>
      <c r="AH72" s="166">
        <v>112000</v>
      </c>
      <c r="AI72" s="166">
        <v>0</v>
      </c>
      <c r="AJ72" s="166">
        <v>0</v>
      </c>
      <c r="AV72" s="165">
        <v>20503</v>
      </c>
      <c r="AW72" s="165">
        <v>10</v>
      </c>
      <c r="AX72" s="166">
        <v>215560.98</v>
      </c>
      <c r="AY72" s="166">
        <v>5391.75</v>
      </c>
      <c r="BB72" s="165">
        <v>20503</v>
      </c>
      <c r="BC72" s="165">
        <v>24</v>
      </c>
      <c r="BD72" s="166">
        <v>34023.120000000003</v>
      </c>
      <c r="BE72" s="166">
        <v>0</v>
      </c>
      <c r="BF72" s="166">
        <v>0</v>
      </c>
      <c r="BG72" s="166">
        <v>0</v>
      </c>
      <c r="BH72" s="166">
        <v>0</v>
      </c>
      <c r="BI72" s="166">
        <v>0</v>
      </c>
      <c r="BL72" s="165">
        <v>20435</v>
      </c>
      <c r="BM72" s="165">
        <v>35</v>
      </c>
      <c r="BN72" s="166">
        <v>28983.14</v>
      </c>
      <c r="BO72" s="166">
        <v>29400</v>
      </c>
      <c r="BP72" s="166">
        <v>29800</v>
      </c>
      <c r="BQ72" s="166">
        <v>29800</v>
      </c>
      <c r="BR72" s="166">
        <v>30100</v>
      </c>
      <c r="BS72" s="166">
        <v>30400</v>
      </c>
    </row>
    <row r="73" spans="2:71" x14ac:dyDescent="0.4">
      <c r="B73" s="165">
        <v>20622</v>
      </c>
      <c r="C73" s="166">
        <v>277576.15999999997</v>
      </c>
      <c r="D73" s="166">
        <v>262600</v>
      </c>
      <c r="E73" s="166">
        <v>267700</v>
      </c>
      <c r="F73" s="166">
        <v>272900</v>
      </c>
      <c r="G73" s="166">
        <v>277900</v>
      </c>
      <c r="H73" s="166">
        <v>283000</v>
      </c>
      <c r="K73" s="165">
        <v>20622</v>
      </c>
      <c r="L73" s="166">
        <v>143910.16</v>
      </c>
      <c r="M73" s="166">
        <v>142600</v>
      </c>
      <c r="N73" s="166">
        <v>142600</v>
      </c>
      <c r="O73" s="166">
        <v>142400</v>
      </c>
      <c r="P73" s="166">
        <v>142300</v>
      </c>
      <c r="Q73" s="166">
        <v>124900</v>
      </c>
      <c r="T73" s="165">
        <v>20512</v>
      </c>
      <c r="U73" s="165">
        <v>33</v>
      </c>
      <c r="V73" s="166">
        <v>28907.06</v>
      </c>
      <c r="W73" s="166">
        <v>13500</v>
      </c>
      <c r="X73" s="166">
        <v>11300</v>
      </c>
      <c r="Y73" s="166">
        <v>9800</v>
      </c>
      <c r="Z73" s="166">
        <v>6200</v>
      </c>
      <c r="AA73" s="166">
        <v>2400</v>
      </c>
      <c r="AD73" s="165">
        <v>20627</v>
      </c>
      <c r="AE73" s="166">
        <v>541446.82999999996</v>
      </c>
      <c r="AF73" s="166">
        <v>160300</v>
      </c>
      <c r="AG73" s="166">
        <v>35500</v>
      </c>
      <c r="AH73" s="166">
        <v>35500</v>
      </c>
      <c r="AI73" s="166">
        <v>35500</v>
      </c>
      <c r="AJ73" s="166">
        <v>35500</v>
      </c>
      <c r="AV73" s="165">
        <v>20503</v>
      </c>
      <c r="AW73" s="165">
        <v>13</v>
      </c>
      <c r="AX73" s="166">
        <v>164302.67000000001</v>
      </c>
      <c r="AY73" s="166">
        <v>42155.28</v>
      </c>
      <c r="BB73" s="165">
        <v>20504</v>
      </c>
      <c r="BC73" s="165">
        <v>23</v>
      </c>
      <c r="BD73" s="166">
        <v>432500</v>
      </c>
      <c r="BE73" s="166">
        <v>0</v>
      </c>
      <c r="BF73" s="166">
        <v>0</v>
      </c>
      <c r="BG73" s="166">
        <v>0</v>
      </c>
      <c r="BH73" s="166">
        <v>0</v>
      </c>
      <c r="BI73" s="166">
        <v>0</v>
      </c>
      <c r="BL73" s="165">
        <v>20435</v>
      </c>
      <c r="BM73" s="165">
        <v>36</v>
      </c>
      <c r="BN73" s="166">
        <v>836706.6</v>
      </c>
      <c r="BO73" s="166">
        <v>697300</v>
      </c>
      <c r="BP73" s="166">
        <v>726800</v>
      </c>
      <c r="BQ73" s="166">
        <v>727300</v>
      </c>
      <c r="BR73" s="166">
        <v>731000</v>
      </c>
      <c r="BS73" s="166">
        <v>718200</v>
      </c>
    </row>
    <row r="74" spans="2:71" x14ac:dyDescent="0.4">
      <c r="B74" s="165">
        <v>20624</v>
      </c>
      <c r="C74" s="166">
        <v>398631.23</v>
      </c>
      <c r="D74" s="166">
        <v>367600</v>
      </c>
      <c r="E74" s="166">
        <v>383900</v>
      </c>
      <c r="F74" s="166">
        <v>400700</v>
      </c>
      <c r="G74" s="166">
        <v>418500</v>
      </c>
      <c r="H74" s="166">
        <v>435100</v>
      </c>
      <c r="K74" s="165">
        <v>20624</v>
      </c>
      <c r="L74" s="166">
        <v>361285.93</v>
      </c>
      <c r="M74" s="166">
        <v>323000</v>
      </c>
      <c r="N74" s="166">
        <v>318000</v>
      </c>
      <c r="O74" s="166">
        <v>318000</v>
      </c>
      <c r="P74" s="166">
        <v>318100</v>
      </c>
      <c r="Q74" s="166">
        <v>318100</v>
      </c>
      <c r="T74" s="165">
        <v>20513</v>
      </c>
      <c r="U74" s="165">
        <v>31</v>
      </c>
      <c r="V74" s="166">
        <v>10748.06</v>
      </c>
      <c r="W74" s="166">
        <v>0</v>
      </c>
      <c r="X74" s="166">
        <v>0</v>
      </c>
      <c r="Y74" s="166">
        <v>0</v>
      </c>
      <c r="Z74" s="166">
        <v>0</v>
      </c>
      <c r="AA74" s="166">
        <v>0</v>
      </c>
      <c r="AD74" s="165">
        <v>20630</v>
      </c>
      <c r="AE74" s="166">
        <v>300050.31</v>
      </c>
      <c r="AF74" s="166">
        <v>150300</v>
      </c>
      <c r="AG74" s="166">
        <v>0</v>
      </c>
      <c r="AH74" s="166">
        <v>0</v>
      </c>
      <c r="AI74" s="166">
        <v>0</v>
      </c>
      <c r="AJ74" s="166">
        <v>0</v>
      </c>
      <c r="AV74" s="165">
        <v>20504</v>
      </c>
      <c r="AW74" s="165">
        <v>10</v>
      </c>
      <c r="AX74" s="166">
        <v>40326.080000000002</v>
      </c>
      <c r="AY74" s="166">
        <v>0</v>
      </c>
      <c r="BB74" s="165">
        <v>20504</v>
      </c>
      <c r="BC74" s="165">
        <v>24</v>
      </c>
      <c r="BD74" s="166">
        <v>91.18</v>
      </c>
      <c r="BE74" s="166">
        <v>0</v>
      </c>
      <c r="BF74" s="166">
        <v>0</v>
      </c>
      <c r="BG74" s="166">
        <v>0</v>
      </c>
      <c r="BH74" s="166">
        <v>0</v>
      </c>
      <c r="BI74" s="166">
        <v>0</v>
      </c>
      <c r="BL74" s="165">
        <v>20441</v>
      </c>
      <c r="BM74" s="165">
        <v>35</v>
      </c>
      <c r="BN74" s="166">
        <v>29748.71</v>
      </c>
      <c r="BO74" s="166">
        <v>29700</v>
      </c>
      <c r="BP74" s="166">
        <v>29800</v>
      </c>
      <c r="BQ74" s="166">
        <v>29700</v>
      </c>
      <c r="BR74" s="166">
        <v>29800</v>
      </c>
      <c r="BS74" s="166">
        <v>29800</v>
      </c>
    </row>
    <row r="75" spans="2:71" x14ac:dyDescent="0.4">
      <c r="B75" s="165">
        <v>20625</v>
      </c>
      <c r="C75" s="166">
        <v>712154.89</v>
      </c>
      <c r="D75" s="166">
        <v>741300</v>
      </c>
      <c r="E75" s="166">
        <v>745700</v>
      </c>
      <c r="F75" s="166">
        <v>749700</v>
      </c>
      <c r="G75" s="166">
        <v>753700</v>
      </c>
      <c r="H75" s="166">
        <v>757300</v>
      </c>
      <c r="K75" s="165">
        <v>20625</v>
      </c>
      <c r="L75" s="166">
        <v>546457.43000000005</v>
      </c>
      <c r="M75" s="166">
        <v>514600</v>
      </c>
      <c r="N75" s="166">
        <v>554800</v>
      </c>
      <c r="O75" s="166">
        <v>570100</v>
      </c>
      <c r="P75" s="166">
        <v>1133800</v>
      </c>
      <c r="Q75" s="166">
        <v>526000</v>
      </c>
      <c r="T75" s="165">
        <v>20513</v>
      </c>
      <c r="U75" s="165">
        <v>33</v>
      </c>
      <c r="V75" s="166">
        <v>7287.1</v>
      </c>
      <c r="W75" s="166">
        <v>26300</v>
      </c>
      <c r="X75" s="166">
        <v>23400</v>
      </c>
      <c r="Y75" s="166">
        <v>23400</v>
      </c>
      <c r="Z75" s="166">
        <v>23400</v>
      </c>
      <c r="AA75" s="166">
        <v>23400</v>
      </c>
      <c r="AD75" s="165">
        <v>20631</v>
      </c>
      <c r="AE75" s="166">
        <v>14426.52</v>
      </c>
      <c r="AF75" s="166">
        <v>0</v>
      </c>
      <c r="AG75" s="166">
        <v>0</v>
      </c>
      <c r="AH75" s="166">
        <v>0</v>
      </c>
      <c r="AI75" s="166">
        <v>0</v>
      </c>
      <c r="AJ75" s="166">
        <v>0</v>
      </c>
      <c r="AV75" s="165">
        <v>20504</v>
      </c>
      <c r="AW75" s="165">
        <v>13</v>
      </c>
      <c r="AX75" s="166">
        <v>25483.119999999999</v>
      </c>
      <c r="AY75" s="166">
        <v>21372.94</v>
      </c>
      <c r="BB75" s="165">
        <v>20505</v>
      </c>
      <c r="BC75" s="165">
        <v>21</v>
      </c>
      <c r="BD75" s="166">
        <v>142376.74</v>
      </c>
      <c r="BE75" s="166">
        <v>10000</v>
      </c>
      <c r="BF75" s="166">
        <v>0</v>
      </c>
      <c r="BG75" s="166">
        <v>0</v>
      </c>
      <c r="BH75" s="166">
        <v>0</v>
      </c>
      <c r="BI75" s="166">
        <v>0</v>
      </c>
      <c r="BL75" s="165">
        <v>20441</v>
      </c>
      <c r="BM75" s="165">
        <v>36</v>
      </c>
      <c r="BN75" s="166">
        <v>276745.58</v>
      </c>
      <c r="BO75" s="166">
        <v>76000</v>
      </c>
      <c r="BP75" s="166">
        <v>76900</v>
      </c>
      <c r="BQ75" s="166">
        <v>77900</v>
      </c>
      <c r="BR75" s="166">
        <v>79100</v>
      </c>
      <c r="BS75" s="166">
        <v>80400</v>
      </c>
    </row>
    <row r="76" spans="2:71" x14ac:dyDescent="0.4">
      <c r="B76" s="165">
        <v>20627</v>
      </c>
      <c r="C76" s="166">
        <v>1130499.76</v>
      </c>
      <c r="D76" s="166">
        <v>936800</v>
      </c>
      <c r="E76" s="166">
        <v>927700</v>
      </c>
      <c r="F76" s="166">
        <v>828300</v>
      </c>
      <c r="G76" s="166">
        <v>844700</v>
      </c>
      <c r="H76" s="166">
        <v>861300</v>
      </c>
      <c r="K76" s="165">
        <v>20627</v>
      </c>
      <c r="L76" s="166">
        <v>834308.49</v>
      </c>
      <c r="M76" s="166">
        <v>732800</v>
      </c>
      <c r="N76" s="166">
        <v>717100</v>
      </c>
      <c r="O76" s="166">
        <v>722800</v>
      </c>
      <c r="P76" s="166">
        <v>735400</v>
      </c>
      <c r="Q76" s="166">
        <v>745500</v>
      </c>
      <c r="T76" s="165">
        <v>20515</v>
      </c>
      <c r="U76" s="165">
        <v>33</v>
      </c>
      <c r="V76" s="166">
        <v>78679.28</v>
      </c>
      <c r="W76" s="166">
        <v>267000</v>
      </c>
      <c r="X76" s="166">
        <v>90700</v>
      </c>
      <c r="Y76" s="166">
        <v>81200</v>
      </c>
      <c r="Z76" s="166">
        <v>71200</v>
      </c>
      <c r="AA76" s="166">
        <v>65600</v>
      </c>
      <c r="AD76" s="165">
        <v>20632</v>
      </c>
      <c r="AE76" s="166">
        <v>174653.34</v>
      </c>
      <c r="AF76" s="166">
        <v>0</v>
      </c>
      <c r="AG76" s="166">
        <v>0</v>
      </c>
      <c r="AH76" s="166">
        <v>0</v>
      </c>
      <c r="AI76" s="166">
        <v>0</v>
      </c>
      <c r="AJ76" s="166">
        <v>0</v>
      </c>
      <c r="AV76" s="165">
        <v>20505</v>
      </c>
      <c r="AW76" s="165">
        <v>10</v>
      </c>
      <c r="AX76" s="166">
        <v>154621.54</v>
      </c>
      <c r="AY76" s="166">
        <v>0</v>
      </c>
      <c r="BB76" s="165">
        <v>20505</v>
      </c>
      <c r="BC76" s="165">
        <v>22</v>
      </c>
      <c r="BD76" s="166">
        <v>142376.74</v>
      </c>
      <c r="BE76" s="166">
        <v>10000</v>
      </c>
      <c r="BF76" s="166">
        <v>0</v>
      </c>
      <c r="BG76" s="166">
        <v>0</v>
      </c>
      <c r="BH76" s="166">
        <v>0</v>
      </c>
      <c r="BI76" s="166">
        <v>0</v>
      </c>
      <c r="BL76" s="165">
        <v>20442</v>
      </c>
      <c r="BM76" s="165">
        <v>33</v>
      </c>
      <c r="BN76" s="166">
        <v>91247.61</v>
      </c>
      <c r="BO76" s="166">
        <v>6000</v>
      </c>
      <c r="BP76" s="166">
        <v>6000</v>
      </c>
      <c r="BQ76" s="166">
        <v>6000</v>
      </c>
      <c r="BR76" s="166">
        <v>6000</v>
      </c>
      <c r="BS76" s="166">
        <v>6000</v>
      </c>
    </row>
    <row r="77" spans="2:71" x14ac:dyDescent="0.4">
      <c r="B77" s="165">
        <v>20630</v>
      </c>
      <c r="C77" s="166">
        <v>2973912.29</v>
      </c>
      <c r="D77" s="166">
        <v>2831800</v>
      </c>
      <c r="E77" s="166">
        <v>2835000</v>
      </c>
      <c r="F77" s="166">
        <v>2891800</v>
      </c>
      <c r="G77" s="166">
        <v>2950000</v>
      </c>
      <c r="H77" s="166">
        <v>2998900</v>
      </c>
      <c r="K77" s="165">
        <v>20630</v>
      </c>
      <c r="L77" s="166">
        <v>2754914.77</v>
      </c>
      <c r="M77" s="166">
        <v>2703200</v>
      </c>
      <c r="N77" s="166">
        <v>2671800</v>
      </c>
      <c r="O77" s="166">
        <v>2706800</v>
      </c>
      <c r="P77" s="166">
        <v>2741300</v>
      </c>
      <c r="Q77" s="166">
        <v>2765500</v>
      </c>
      <c r="T77" s="165">
        <v>20518</v>
      </c>
      <c r="U77" s="165">
        <v>31</v>
      </c>
      <c r="V77" s="166">
        <v>5532.71</v>
      </c>
      <c r="W77" s="166">
        <v>0</v>
      </c>
      <c r="X77" s="166">
        <v>0</v>
      </c>
      <c r="Y77" s="166">
        <v>0</v>
      </c>
      <c r="Z77" s="166">
        <v>0</v>
      </c>
      <c r="AA77" s="166">
        <v>0</v>
      </c>
      <c r="AD77" s="165">
        <v>20633</v>
      </c>
      <c r="AE77" s="166">
        <v>60182.77</v>
      </c>
      <c r="AF77" s="166">
        <v>61600</v>
      </c>
      <c r="AG77" s="166">
        <v>56800</v>
      </c>
      <c r="AH77" s="166">
        <v>35000</v>
      </c>
      <c r="AI77" s="166">
        <v>35000</v>
      </c>
      <c r="AJ77" s="166">
        <v>35000</v>
      </c>
      <c r="AV77" s="165">
        <v>20505</v>
      </c>
      <c r="AW77" s="165">
        <v>13</v>
      </c>
      <c r="AX77" s="166">
        <v>11348.71</v>
      </c>
      <c r="AY77" s="166">
        <v>189363.98</v>
      </c>
      <c r="BB77" s="165">
        <v>20506</v>
      </c>
      <c r="BC77" s="165">
        <v>23</v>
      </c>
      <c r="BD77" s="166">
        <v>123000</v>
      </c>
      <c r="BE77" s="166">
        <v>0</v>
      </c>
      <c r="BF77" s="166">
        <v>0</v>
      </c>
      <c r="BG77" s="166">
        <v>0</v>
      </c>
      <c r="BH77" s="166">
        <v>0</v>
      </c>
      <c r="BI77" s="166">
        <v>0</v>
      </c>
      <c r="BL77" s="165">
        <v>20442</v>
      </c>
      <c r="BM77" s="165">
        <v>35</v>
      </c>
      <c r="BN77" s="166">
        <v>890779.91</v>
      </c>
      <c r="BO77" s="166">
        <v>646700</v>
      </c>
      <c r="BP77" s="166">
        <v>140700</v>
      </c>
      <c r="BQ77" s="166">
        <v>20000</v>
      </c>
      <c r="BR77" s="166">
        <v>11000</v>
      </c>
      <c r="BS77" s="166">
        <v>10800</v>
      </c>
    </row>
    <row r="78" spans="2:71" x14ac:dyDescent="0.4">
      <c r="B78" s="165">
        <v>20631</v>
      </c>
      <c r="C78" s="166">
        <v>776094.62</v>
      </c>
      <c r="D78" s="166">
        <v>745500</v>
      </c>
      <c r="E78" s="166">
        <v>750300</v>
      </c>
      <c r="F78" s="166">
        <v>755800</v>
      </c>
      <c r="G78" s="166">
        <v>761100</v>
      </c>
      <c r="H78" s="166">
        <v>765900</v>
      </c>
      <c r="K78" s="165">
        <v>20631</v>
      </c>
      <c r="L78" s="166">
        <v>667483.07999999996</v>
      </c>
      <c r="M78" s="166">
        <v>575900</v>
      </c>
      <c r="N78" s="166">
        <v>564800</v>
      </c>
      <c r="O78" s="166">
        <v>553400</v>
      </c>
      <c r="P78" s="166">
        <v>542100</v>
      </c>
      <c r="Q78" s="166">
        <v>530800</v>
      </c>
      <c r="T78" s="165">
        <v>20518</v>
      </c>
      <c r="U78" s="165">
        <v>33</v>
      </c>
      <c r="V78" s="166">
        <v>27968.91</v>
      </c>
      <c r="W78" s="166">
        <v>34400</v>
      </c>
      <c r="X78" s="166">
        <v>35500</v>
      </c>
      <c r="Y78" s="166">
        <v>36600</v>
      </c>
      <c r="Z78" s="166">
        <v>37700</v>
      </c>
      <c r="AA78" s="166">
        <v>38800</v>
      </c>
      <c r="AD78" s="165">
        <v>20634</v>
      </c>
      <c r="AE78" s="166">
        <v>595302.56000000006</v>
      </c>
      <c r="AF78" s="166">
        <v>571500</v>
      </c>
      <c r="AG78" s="166">
        <v>1500</v>
      </c>
      <c r="AH78" s="166">
        <v>1500</v>
      </c>
      <c r="AI78" s="166">
        <v>1500</v>
      </c>
      <c r="AJ78" s="166">
        <v>1500</v>
      </c>
      <c r="AV78" s="165">
        <v>20506</v>
      </c>
      <c r="AW78" s="165">
        <v>10</v>
      </c>
      <c r="AX78" s="166">
        <v>9103.16</v>
      </c>
      <c r="AY78" s="166">
        <v>0</v>
      </c>
      <c r="BB78" s="165">
        <v>20506</v>
      </c>
      <c r="BC78" s="165">
        <v>24</v>
      </c>
      <c r="BD78" s="166">
        <v>27184.11</v>
      </c>
      <c r="BE78" s="166">
        <v>0</v>
      </c>
      <c r="BF78" s="166">
        <v>0</v>
      </c>
      <c r="BG78" s="166">
        <v>0</v>
      </c>
      <c r="BH78" s="166">
        <v>0</v>
      </c>
      <c r="BI78" s="166">
        <v>0</v>
      </c>
      <c r="BL78" s="165">
        <v>20442</v>
      </c>
      <c r="BM78" s="165">
        <v>36</v>
      </c>
      <c r="BN78" s="166">
        <v>523357.35</v>
      </c>
      <c r="BO78" s="166">
        <v>440100</v>
      </c>
      <c r="BP78" s="166">
        <v>494300</v>
      </c>
      <c r="BQ78" s="166">
        <v>514100</v>
      </c>
      <c r="BR78" s="166">
        <v>558500</v>
      </c>
      <c r="BS78" s="166">
        <v>348000</v>
      </c>
    </row>
    <row r="79" spans="2:71" x14ac:dyDescent="0.4">
      <c r="B79" s="165">
        <v>20632</v>
      </c>
      <c r="C79" s="166">
        <v>1057038.95</v>
      </c>
      <c r="D79" s="166">
        <v>1158100</v>
      </c>
      <c r="E79" s="166">
        <v>1167700</v>
      </c>
      <c r="F79" s="166">
        <v>1072700</v>
      </c>
      <c r="G79" s="166">
        <v>1048600</v>
      </c>
      <c r="H79" s="166">
        <v>1025700</v>
      </c>
      <c r="K79" s="165">
        <v>20632</v>
      </c>
      <c r="L79" s="166">
        <v>830681.29</v>
      </c>
      <c r="M79" s="166">
        <v>899200</v>
      </c>
      <c r="N79" s="166">
        <v>879200</v>
      </c>
      <c r="O79" s="166">
        <v>865200</v>
      </c>
      <c r="P79" s="166">
        <v>888500</v>
      </c>
      <c r="Q79" s="166">
        <v>895100</v>
      </c>
      <c r="T79" s="165">
        <v>20519</v>
      </c>
      <c r="U79" s="165">
        <v>33</v>
      </c>
      <c r="V79" s="166">
        <v>17682.2</v>
      </c>
      <c r="W79" s="166">
        <v>6500</v>
      </c>
      <c r="X79" s="166">
        <v>6500</v>
      </c>
      <c r="Y79" s="166">
        <v>6500</v>
      </c>
      <c r="Z79" s="166">
        <v>6500</v>
      </c>
      <c r="AA79" s="166">
        <v>6500</v>
      </c>
      <c r="AD79" s="165">
        <v>20635</v>
      </c>
      <c r="AE79" s="166">
        <v>8302004.1500000004</v>
      </c>
      <c r="AF79" s="166">
        <v>11295700</v>
      </c>
      <c r="AG79" s="166">
        <v>5309700</v>
      </c>
      <c r="AH79" s="166">
        <v>1793600</v>
      </c>
      <c r="AI79" s="166">
        <v>352000</v>
      </c>
      <c r="AJ79" s="166">
        <v>352000</v>
      </c>
      <c r="AV79" s="165">
        <v>20506</v>
      </c>
      <c r="AW79" s="165">
        <v>13</v>
      </c>
      <c r="AX79" s="166">
        <v>22368.29</v>
      </c>
      <c r="AY79" s="166">
        <v>75742.41</v>
      </c>
      <c r="BB79" s="165">
        <v>20508</v>
      </c>
      <c r="BC79" s="165">
        <v>23</v>
      </c>
      <c r="BD79" s="166">
        <v>933.92</v>
      </c>
      <c r="BE79" s="166">
        <v>0</v>
      </c>
      <c r="BF79" s="166">
        <v>0</v>
      </c>
      <c r="BG79" s="166">
        <v>0</v>
      </c>
      <c r="BH79" s="166">
        <v>0</v>
      </c>
      <c r="BI79" s="166">
        <v>0</v>
      </c>
      <c r="BL79" s="165">
        <v>20501</v>
      </c>
      <c r="BM79" s="165">
        <v>33</v>
      </c>
      <c r="BN79" s="166">
        <v>0</v>
      </c>
      <c r="BO79" s="166">
        <v>10100</v>
      </c>
      <c r="BP79" s="166">
        <v>10300</v>
      </c>
      <c r="BQ79" s="166">
        <v>10600</v>
      </c>
      <c r="BR79" s="166">
        <v>10800</v>
      </c>
      <c r="BS79" s="166">
        <v>11100</v>
      </c>
    </row>
    <row r="80" spans="2:71" x14ac:dyDescent="0.4">
      <c r="B80" s="165">
        <v>20633</v>
      </c>
      <c r="C80" s="166">
        <v>770729.35</v>
      </c>
      <c r="D80" s="166">
        <v>759400</v>
      </c>
      <c r="E80" s="166">
        <v>750000</v>
      </c>
      <c r="F80" s="166">
        <v>754400</v>
      </c>
      <c r="G80" s="166">
        <v>757900</v>
      </c>
      <c r="H80" s="166">
        <v>694600</v>
      </c>
      <c r="K80" s="165">
        <v>20633</v>
      </c>
      <c r="L80" s="166">
        <v>429406.99</v>
      </c>
      <c r="M80" s="166">
        <v>461700</v>
      </c>
      <c r="N80" s="166">
        <v>434000</v>
      </c>
      <c r="O80" s="166">
        <v>436700</v>
      </c>
      <c r="P80" s="166">
        <v>440700</v>
      </c>
      <c r="Q80" s="166">
        <v>443100</v>
      </c>
      <c r="T80" s="165">
        <v>20520</v>
      </c>
      <c r="U80" s="165">
        <v>33</v>
      </c>
      <c r="V80" s="166">
        <v>47532.61</v>
      </c>
      <c r="W80" s="166">
        <v>16500</v>
      </c>
      <c r="X80" s="166">
        <v>800</v>
      </c>
      <c r="Y80" s="166">
        <v>400</v>
      </c>
      <c r="Z80" s="166">
        <v>0</v>
      </c>
      <c r="AA80" s="166">
        <v>0</v>
      </c>
      <c r="AD80" s="165">
        <v>20636</v>
      </c>
      <c r="AE80" s="166">
        <v>330622.53999999998</v>
      </c>
      <c r="AF80" s="166">
        <v>500</v>
      </c>
      <c r="AG80" s="166">
        <v>500</v>
      </c>
      <c r="AH80" s="166">
        <v>500</v>
      </c>
      <c r="AI80" s="166">
        <v>500</v>
      </c>
      <c r="AJ80" s="166">
        <v>500</v>
      </c>
      <c r="AV80" s="165">
        <v>20508</v>
      </c>
      <c r="AW80" s="165">
        <v>10</v>
      </c>
      <c r="AX80" s="166">
        <v>118902.92</v>
      </c>
      <c r="AY80" s="166">
        <v>0</v>
      </c>
      <c r="BB80" s="165">
        <v>20508</v>
      </c>
      <c r="BC80" s="165">
        <v>24</v>
      </c>
      <c r="BD80" s="166">
        <v>134674.17000000001</v>
      </c>
      <c r="BE80" s="166">
        <v>0</v>
      </c>
      <c r="BF80" s="166">
        <v>0</v>
      </c>
      <c r="BG80" s="166">
        <v>0</v>
      </c>
      <c r="BH80" s="166">
        <v>0</v>
      </c>
      <c r="BI80" s="166">
        <v>0</v>
      </c>
      <c r="BL80" s="165">
        <v>20501</v>
      </c>
      <c r="BM80" s="165">
        <v>35</v>
      </c>
      <c r="BN80" s="166">
        <v>0</v>
      </c>
      <c r="BO80" s="166">
        <v>379800</v>
      </c>
      <c r="BP80" s="166">
        <v>0</v>
      </c>
      <c r="BQ80" s="166">
        <v>0</v>
      </c>
      <c r="BR80" s="166">
        <v>0</v>
      </c>
      <c r="BS80" s="166">
        <v>0</v>
      </c>
    </row>
    <row r="81" spans="2:71" x14ac:dyDescent="0.4">
      <c r="B81" s="165">
        <v>20634</v>
      </c>
      <c r="C81" s="166">
        <v>2854372.05</v>
      </c>
      <c r="D81" s="166">
        <v>2847700</v>
      </c>
      <c r="E81" s="166">
        <v>2847700</v>
      </c>
      <c r="F81" s="166">
        <v>2847700</v>
      </c>
      <c r="G81" s="166">
        <v>2847700</v>
      </c>
      <c r="H81" s="166">
        <v>2847700</v>
      </c>
      <c r="K81" s="165">
        <v>20634</v>
      </c>
      <c r="L81" s="166">
        <v>2779252.67</v>
      </c>
      <c r="M81" s="166">
        <v>2910000</v>
      </c>
      <c r="N81" s="166">
        <v>2922900</v>
      </c>
      <c r="O81" s="166">
        <v>2892900</v>
      </c>
      <c r="P81" s="166">
        <v>2893600</v>
      </c>
      <c r="Q81" s="166">
        <v>2882200</v>
      </c>
      <c r="T81" s="165">
        <v>20523</v>
      </c>
      <c r="U81" s="165">
        <v>31</v>
      </c>
      <c r="V81" s="166">
        <v>8000</v>
      </c>
      <c r="W81" s="166">
        <v>0</v>
      </c>
      <c r="X81" s="166">
        <v>0</v>
      </c>
      <c r="Y81" s="166">
        <v>0</v>
      </c>
      <c r="Z81" s="166">
        <v>0</v>
      </c>
      <c r="AA81" s="166">
        <v>0</v>
      </c>
      <c r="AD81" s="165">
        <v>20637</v>
      </c>
      <c r="AE81" s="166">
        <v>9721.01</v>
      </c>
      <c r="AF81" s="166">
        <v>11000</v>
      </c>
      <c r="AG81" s="166">
        <v>0</v>
      </c>
      <c r="AH81" s="166">
        <v>0</v>
      </c>
      <c r="AI81" s="166">
        <v>0</v>
      </c>
      <c r="AJ81" s="166">
        <v>0</v>
      </c>
      <c r="AV81" s="165">
        <v>20508</v>
      </c>
      <c r="AW81" s="165">
        <v>13</v>
      </c>
      <c r="AX81" s="166">
        <v>79367.69</v>
      </c>
      <c r="AY81" s="166">
        <v>64224.79</v>
      </c>
      <c r="BB81" s="165">
        <v>20509</v>
      </c>
      <c r="BC81" s="165">
        <v>21</v>
      </c>
      <c r="BD81" s="166">
        <v>13911.2</v>
      </c>
      <c r="BE81" s="166">
        <v>0</v>
      </c>
      <c r="BF81" s="166">
        <v>0</v>
      </c>
      <c r="BG81" s="166">
        <v>0</v>
      </c>
      <c r="BH81" s="166">
        <v>0</v>
      </c>
      <c r="BI81" s="166">
        <v>0</v>
      </c>
      <c r="BL81" s="165">
        <v>20501</v>
      </c>
      <c r="BM81" s="165">
        <v>36</v>
      </c>
      <c r="BN81" s="166">
        <v>140828.94</v>
      </c>
      <c r="BO81" s="166">
        <v>171400</v>
      </c>
      <c r="BP81" s="166">
        <v>148900</v>
      </c>
      <c r="BQ81" s="166">
        <v>126200</v>
      </c>
      <c r="BR81" s="166">
        <v>128500</v>
      </c>
      <c r="BS81" s="166">
        <v>131600</v>
      </c>
    </row>
    <row r="82" spans="2:71" x14ac:dyDescent="0.4">
      <c r="B82" s="165">
        <v>20635</v>
      </c>
      <c r="C82" s="166">
        <v>13041484.83</v>
      </c>
      <c r="D82" s="166">
        <v>12937000</v>
      </c>
      <c r="E82" s="166">
        <v>13592100</v>
      </c>
      <c r="F82" s="166">
        <v>14153200</v>
      </c>
      <c r="G82" s="166">
        <v>14465200</v>
      </c>
      <c r="H82" s="166">
        <v>14866600</v>
      </c>
      <c r="K82" s="165">
        <v>20635</v>
      </c>
      <c r="L82" s="166">
        <v>9074994.9299999997</v>
      </c>
      <c r="M82" s="166">
        <v>10076800</v>
      </c>
      <c r="N82" s="166">
        <v>10170200</v>
      </c>
      <c r="O82" s="166">
        <v>10178700</v>
      </c>
      <c r="P82" s="166">
        <v>10170900</v>
      </c>
      <c r="Q82" s="166">
        <v>10138700</v>
      </c>
      <c r="T82" s="165">
        <v>20523</v>
      </c>
      <c r="U82" s="165">
        <v>33</v>
      </c>
      <c r="V82" s="166">
        <v>92741.6</v>
      </c>
      <c r="W82" s="166">
        <v>48800</v>
      </c>
      <c r="X82" s="166">
        <v>46400</v>
      </c>
      <c r="Y82" s="166">
        <v>46200</v>
      </c>
      <c r="Z82" s="166">
        <v>40200</v>
      </c>
      <c r="AA82" s="166">
        <v>40300</v>
      </c>
      <c r="AD82" s="165">
        <v>20638</v>
      </c>
      <c r="AE82" s="166">
        <v>257938.01</v>
      </c>
      <c r="AF82" s="166">
        <v>394500</v>
      </c>
      <c r="AG82" s="166">
        <v>12500</v>
      </c>
      <c r="AH82" s="166">
        <v>12500</v>
      </c>
      <c r="AI82" s="166">
        <v>12500</v>
      </c>
      <c r="AJ82" s="166">
        <v>12500</v>
      </c>
      <c r="AV82" s="165">
        <v>20509</v>
      </c>
      <c r="AW82" s="165">
        <v>10</v>
      </c>
      <c r="AX82" s="166">
        <v>733091.87</v>
      </c>
      <c r="AY82" s="166">
        <v>0</v>
      </c>
      <c r="BB82" s="165">
        <v>20509</v>
      </c>
      <c r="BC82" s="165">
        <v>22</v>
      </c>
      <c r="BD82" s="166">
        <v>13911.2</v>
      </c>
      <c r="BE82" s="166">
        <v>0</v>
      </c>
      <c r="BF82" s="166">
        <v>0</v>
      </c>
      <c r="BG82" s="166">
        <v>0</v>
      </c>
      <c r="BH82" s="166">
        <v>0</v>
      </c>
      <c r="BI82" s="166">
        <v>0</v>
      </c>
      <c r="BL82" s="165">
        <v>20502</v>
      </c>
      <c r="BM82" s="165">
        <v>35</v>
      </c>
      <c r="BN82" s="166">
        <v>813000</v>
      </c>
      <c r="BO82" s="166">
        <v>323300</v>
      </c>
      <c r="BP82" s="166">
        <v>0</v>
      </c>
      <c r="BQ82" s="166">
        <v>0</v>
      </c>
      <c r="BR82" s="166">
        <v>0</v>
      </c>
      <c r="BS82" s="166">
        <v>0</v>
      </c>
    </row>
    <row r="83" spans="2:71" x14ac:dyDescent="0.4">
      <c r="B83" s="165">
        <v>20636</v>
      </c>
      <c r="C83" s="166">
        <v>480565.07</v>
      </c>
      <c r="D83" s="166">
        <v>472500</v>
      </c>
      <c r="E83" s="166">
        <v>472500</v>
      </c>
      <c r="F83" s="166">
        <v>472500</v>
      </c>
      <c r="G83" s="166">
        <v>472500</v>
      </c>
      <c r="H83" s="166">
        <v>472500</v>
      </c>
      <c r="K83" s="165">
        <v>20636</v>
      </c>
      <c r="L83" s="166">
        <v>408531.09</v>
      </c>
      <c r="M83" s="166">
        <v>458100</v>
      </c>
      <c r="N83" s="166">
        <v>418400</v>
      </c>
      <c r="O83" s="166">
        <v>415800</v>
      </c>
      <c r="P83" s="166">
        <v>397300</v>
      </c>
      <c r="Q83" s="166">
        <v>397300</v>
      </c>
      <c r="T83" s="165">
        <v>20527</v>
      </c>
      <c r="U83" s="165">
        <v>33</v>
      </c>
      <c r="V83" s="166">
        <v>328924.96999999997</v>
      </c>
      <c r="W83" s="166">
        <v>81100</v>
      </c>
      <c r="X83" s="166">
        <v>81100</v>
      </c>
      <c r="Y83" s="166">
        <v>81100</v>
      </c>
      <c r="Z83" s="166">
        <v>80800</v>
      </c>
      <c r="AA83" s="166">
        <v>80800</v>
      </c>
      <c r="AD83" s="165">
        <v>20639</v>
      </c>
      <c r="AE83" s="166">
        <v>567922.57999999996</v>
      </c>
      <c r="AF83" s="166">
        <v>335000</v>
      </c>
      <c r="AG83" s="166">
        <v>30100</v>
      </c>
      <c r="AH83" s="166">
        <v>30600</v>
      </c>
      <c r="AI83" s="166">
        <v>31000</v>
      </c>
      <c r="AJ83" s="166">
        <v>31000</v>
      </c>
      <c r="AV83" s="165">
        <v>20509</v>
      </c>
      <c r="AW83" s="165">
        <v>13</v>
      </c>
      <c r="AX83" s="166">
        <v>282640.51</v>
      </c>
      <c r="AY83" s="166">
        <v>48920.160000000003</v>
      </c>
      <c r="BB83" s="165">
        <v>20509</v>
      </c>
      <c r="BC83" s="165">
        <v>23</v>
      </c>
      <c r="BD83" s="166">
        <v>0</v>
      </c>
      <c r="BE83" s="166">
        <v>5100</v>
      </c>
      <c r="BF83" s="166">
        <v>0</v>
      </c>
      <c r="BG83" s="166">
        <v>0</v>
      </c>
      <c r="BH83" s="166">
        <v>0</v>
      </c>
      <c r="BI83" s="166">
        <v>0</v>
      </c>
      <c r="BL83" s="165">
        <v>20502</v>
      </c>
      <c r="BM83" s="165">
        <v>36</v>
      </c>
      <c r="BN83" s="166">
        <v>135430.79999999999</v>
      </c>
      <c r="BO83" s="166">
        <v>197100</v>
      </c>
      <c r="BP83" s="166">
        <v>193500</v>
      </c>
      <c r="BQ83" s="166">
        <v>193500</v>
      </c>
      <c r="BR83" s="166">
        <v>193500</v>
      </c>
      <c r="BS83" s="166">
        <v>193500</v>
      </c>
    </row>
    <row r="84" spans="2:71" x14ac:dyDescent="0.4">
      <c r="B84" s="165">
        <v>20637</v>
      </c>
      <c r="C84" s="166">
        <v>829032.64</v>
      </c>
      <c r="D84" s="166">
        <v>910500</v>
      </c>
      <c r="E84" s="166">
        <v>947800</v>
      </c>
      <c r="F84" s="166">
        <v>984600</v>
      </c>
      <c r="G84" s="166">
        <v>1013000</v>
      </c>
      <c r="H84" s="166">
        <v>1040600</v>
      </c>
      <c r="K84" s="165">
        <v>20637</v>
      </c>
      <c r="L84" s="166">
        <v>654614.1</v>
      </c>
      <c r="M84" s="166">
        <v>633600</v>
      </c>
      <c r="N84" s="166">
        <v>622900</v>
      </c>
      <c r="O84" s="166">
        <v>620700</v>
      </c>
      <c r="P84" s="166">
        <v>568600</v>
      </c>
      <c r="Q84" s="166">
        <v>575100</v>
      </c>
      <c r="T84" s="165">
        <v>20530</v>
      </c>
      <c r="U84" s="165">
        <v>31</v>
      </c>
      <c r="V84" s="166">
        <v>7216.42</v>
      </c>
      <c r="W84" s="166">
        <v>13000</v>
      </c>
      <c r="X84" s="166">
        <v>13000</v>
      </c>
      <c r="Y84" s="166">
        <v>13000</v>
      </c>
      <c r="Z84" s="166">
        <v>13000</v>
      </c>
      <c r="AA84" s="166">
        <v>13000</v>
      </c>
      <c r="AD84" s="165">
        <v>20640</v>
      </c>
      <c r="AE84" s="166">
        <v>75531.66</v>
      </c>
      <c r="AF84" s="166">
        <v>48700</v>
      </c>
      <c r="AG84" s="166">
        <v>4600</v>
      </c>
      <c r="AH84" s="166">
        <v>4700</v>
      </c>
      <c r="AI84" s="166">
        <v>4800</v>
      </c>
      <c r="AJ84" s="166">
        <v>4800</v>
      </c>
      <c r="AV84" s="165">
        <v>20511</v>
      </c>
      <c r="AW84" s="165">
        <v>10</v>
      </c>
      <c r="AX84" s="166">
        <v>770</v>
      </c>
      <c r="AY84" s="166">
        <v>0</v>
      </c>
      <c r="BB84" s="165">
        <v>20509</v>
      </c>
      <c r="BC84" s="165">
        <v>24</v>
      </c>
      <c r="BD84" s="166">
        <v>423.7</v>
      </c>
      <c r="BE84" s="166">
        <v>0</v>
      </c>
      <c r="BF84" s="166">
        <v>0</v>
      </c>
      <c r="BG84" s="166">
        <v>0</v>
      </c>
      <c r="BH84" s="166">
        <v>0</v>
      </c>
      <c r="BI84" s="166">
        <v>0</v>
      </c>
      <c r="BL84" s="165">
        <v>20503</v>
      </c>
      <c r="BM84" s="165">
        <v>35</v>
      </c>
      <c r="BN84" s="166">
        <v>0</v>
      </c>
      <c r="BO84" s="166">
        <v>0</v>
      </c>
      <c r="BP84" s="166">
        <v>0</v>
      </c>
      <c r="BQ84" s="166">
        <v>0</v>
      </c>
      <c r="BR84" s="166">
        <v>0</v>
      </c>
      <c r="BS84" s="166">
        <v>0</v>
      </c>
    </row>
    <row r="85" spans="2:71" x14ac:dyDescent="0.4">
      <c r="B85" s="165">
        <v>20638</v>
      </c>
      <c r="C85" s="166">
        <v>454236.96</v>
      </c>
      <c r="D85" s="166">
        <v>333500</v>
      </c>
      <c r="E85" s="166">
        <v>309600</v>
      </c>
      <c r="F85" s="166">
        <v>309700</v>
      </c>
      <c r="G85" s="166">
        <v>303300</v>
      </c>
      <c r="H85" s="166">
        <v>189700</v>
      </c>
      <c r="K85" s="165">
        <v>20638</v>
      </c>
      <c r="L85" s="166">
        <v>407879.43</v>
      </c>
      <c r="M85" s="166">
        <v>312700</v>
      </c>
      <c r="N85" s="166">
        <v>283400</v>
      </c>
      <c r="O85" s="166">
        <v>300600</v>
      </c>
      <c r="P85" s="166">
        <v>283900</v>
      </c>
      <c r="Q85" s="166">
        <v>258700</v>
      </c>
      <c r="T85" s="165">
        <v>20530</v>
      </c>
      <c r="U85" s="165">
        <v>33</v>
      </c>
      <c r="V85" s="166">
        <v>30321.439999999999</v>
      </c>
      <c r="W85" s="166">
        <v>27300</v>
      </c>
      <c r="X85" s="166">
        <v>27300</v>
      </c>
      <c r="Y85" s="166">
        <v>27300</v>
      </c>
      <c r="Z85" s="166">
        <v>27300</v>
      </c>
      <c r="AA85" s="166">
        <v>27300</v>
      </c>
      <c r="AD85" s="165">
        <v>20642</v>
      </c>
      <c r="AE85" s="166">
        <v>10165.31</v>
      </c>
      <c r="AF85" s="166">
        <v>0</v>
      </c>
      <c r="AG85" s="166">
        <v>0</v>
      </c>
      <c r="AH85" s="166">
        <v>0</v>
      </c>
      <c r="AI85" s="166">
        <v>0</v>
      </c>
      <c r="AJ85" s="166">
        <v>0</v>
      </c>
      <c r="AV85" s="165">
        <v>20511</v>
      </c>
      <c r="AW85" s="165">
        <v>13</v>
      </c>
      <c r="AX85" s="166">
        <v>0</v>
      </c>
      <c r="AY85" s="166">
        <v>191625.36</v>
      </c>
      <c r="BB85" s="165">
        <v>20511</v>
      </c>
      <c r="BC85" s="165">
        <v>22</v>
      </c>
      <c r="BD85" s="166">
        <v>99.46</v>
      </c>
      <c r="BE85" s="166">
        <v>0</v>
      </c>
      <c r="BF85" s="166">
        <v>0</v>
      </c>
      <c r="BG85" s="166">
        <v>0</v>
      </c>
      <c r="BH85" s="166">
        <v>0</v>
      </c>
      <c r="BI85" s="166">
        <v>0</v>
      </c>
      <c r="BL85" s="165">
        <v>20503</v>
      </c>
      <c r="BM85" s="165">
        <v>36</v>
      </c>
      <c r="BN85" s="166">
        <v>29207.94</v>
      </c>
      <c r="BO85" s="166">
        <v>30600</v>
      </c>
      <c r="BP85" s="166">
        <v>15900</v>
      </c>
      <c r="BQ85" s="166">
        <v>0</v>
      </c>
      <c r="BR85" s="166">
        <v>0</v>
      </c>
      <c r="BS85" s="166">
        <v>0</v>
      </c>
    </row>
    <row r="86" spans="2:71" x14ac:dyDescent="0.4">
      <c r="B86" s="165">
        <v>20639</v>
      </c>
      <c r="C86" s="166">
        <v>912674.2</v>
      </c>
      <c r="D86" s="166">
        <v>911200</v>
      </c>
      <c r="E86" s="166">
        <v>920000</v>
      </c>
      <c r="F86" s="166">
        <v>928900</v>
      </c>
      <c r="G86" s="166">
        <v>937800</v>
      </c>
      <c r="H86" s="166">
        <v>947000</v>
      </c>
      <c r="K86" s="165">
        <v>20639</v>
      </c>
      <c r="L86" s="166">
        <v>715468.96</v>
      </c>
      <c r="M86" s="166">
        <v>714900</v>
      </c>
      <c r="N86" s="166">
        <v>719200</v>
      </c>
      <c r="O86" s="166">
        <v>723000</v>
      </c>
      <c r="P86" s="166">
        <v>728500</v>
      </c>
      <c r="Q86" s="166">
        <v>732700</v>
      </c>
      <c r="T86" s="165">
        <v>20531</v>
      </c>
      <c r="U86" s="165">
        <v>31</v>
      </c>
      <c r="V86" s="166">
        <v>2857.56</v>
      </c>
      <c r="W86" s="166">
        <v>0</v>
      </c>
      <c r="X86" s="166">
        <v>0</v>
      </c>
      <c r="Y86" s="166">
        <v>0</v>
      </c>
      <c r="Z86" s="166">
        <v>0</v>
      </c>
      <c r="AA86" s="166">
        <v>0</v>
      </c>
      <c r="AD86" s="165">
        <v>20643</v>
      </c>
      <c r="AE86" s="166">
        <v>98446.22</v>
      </c>
      <c r="AF86" s="166">
        <v>113900</v>
      </c>
      <c r="AG86" s="166">
        <v>0</v>
      </c>
      <c r="AH86" s="166">
        <v>0</v>
      </c>
      <c r="AI86" s="166">
        <v>0</v>
      </c>
      <c r="AJ86" s="166">
        <v>0</v>
      </c>
      <c r="AV86" s="165">
        <v>20512</v>
      </c>
      <c r="AW86" s="165">
        <v>10</v>
      </c>
      <c r="AX86" s="166">
        <v>6904.52</v>
      </c>
      <c r="AY86" s="166">
        <v>0</v>
      </c>
      <c r="BB86" s="165">
        <v>20511</v>
      </c>
      <c r="BC86" s="165">
        <v>23</v>
      </c>
      <c r="BD86" s="166">
        <v>43900</v>
      </c>
      <c r="BE86" s="166">
        <v>0</v>
      </c>
      <c r="BF86" s="166">
        <v>0</v>
      </c>
      <c r="BG86" s="166">
        <v>0</v>
      </c>
      <c r="BH86" s="166">
        <v>0</v>
      </c>
      <c r="BI86" s="166">
        <v>0</v>
      </c>
      <c r="BL86" s="165">
        <v>20504</v>
      </c>
      <c r="BM86" s="165">
        <v>34</v>
      </c>
      <c r="BN86" s="166">
        <v>399500</v>
      </c>
      <c r="BO86" s="166">
        <v>0</v>
      </c>
      <c r="BP86" s="166">
        <v>0</v>
      </c>
      <c r="BQ86" s="166">
        <v>0</v>
      </c>
      <c r="BR86" s="166">
        <v>0</v>
      </c>
      <c r="BS86" s="166">
        <v>0</v>
      </c>
    </row>
    <row r="87" spans="2:71" x14ac:dyDescent="0.4">
      <c r="B87" s="165">
        <v>20640</v>
      </c>
      <c r="C87" s="166">
        <v>684720.11</v>
      </c>
      <c r="D87" s="166">
        <v>609000</v>
      </c>
      <c r="E87" s="166">
        <v>582100</v>
      </c>
      <c r="F87" s="166">
        <v>562900</v>
      </c>
      <c r="G87" s="166">
        <v>574100</v>
      </c>
      <c r="H87" s="166">
        <v>543200</v>
      </c>
      <c r="K87" s="165">
        <v>20640</v>
      </c>
      <c r="L87" s="166">
        <v>425878.28</v>
      </c>
      <c r="M87" s="166">
        <v>397400</v>
      </c>
      <c r="N87" s="166">
        <v>392700</v>
      </c>
      <c r="O87" s="166">
        <v>396300</v>
      </c>
      <c r="P87" s="166">
        <v>399900</v>
      </c>
      <c r="Q87" s="166">
        <v>397000</v>
      </c>
      <c r="T87" s="165">
        <v>20531</v>
      </c>
      <c r="U87" s="165">
        <v>33</v>
      </c>
      <c r="V87" s="166">
        <v>102689.28</v>
      </c>
      <c r="W87" s="166">
        <v>146800</v>
      </c>
      <c r="X87" s="166">
        <v>120000</v>
      </c>
      <c r="Y87" s="166">
        <v>120000</v>
      </c>
      <c r="Z87" s="166">
        <v>120000</v>
      </c>
      <c r="AA87" s="166">
        <v>120000</v>
      </c>
      <c r="AD87" s="165">
        <v>20644</v>
      </c>
      <c r="AE87" s="166">
        <v>100137.32</v>
      </c>
      <c r="AF87" s="166">
        <v>0</v>
      </c>
      <c r="AG87" s="166">
        <v>0</v>
      </c>
      <c r="AH87" s="166">
        <v>0</v>
      </c>
      <c r="AI87" s="166">
        <v>0</v>
      </c>
      <c r="AJ87" s="166">
        <v>0</v>
      </c>
      <c r="AV87" s="165">
        <v>20512</v>
      </c>
      <c r="AW87" s="165">
        <v>13</v>
      </c>
      <c r="AX87" s="166">
        <v>11768.37</v>
      </c>
      <c r="AY87" s="166">
        <v>46765.32</v>
      </c>
      <c r="BB87" s="165">
        <v>20511</v>
      </c>
      <c r="BC87" s="165">
        <v>24</v>
      </c>
      <c r="BD87" s="166">
        <v>645.48</v>
      </c>
      <c r="BE87" s="166">
        <v>0</v>
      </c>
      <c r="BF87" s="166">
        <v>0</v>
      </c>
      <c r="BG87" s="166">
        <v>0</v>
      </c>
      <c r="BH87" s="166">
        <v>0</v>
      </c>
      <c r="BI87" s="166">
        <v>0</v>
      </c>
      <c r="BL87" s="165">
        <v>20504</v>
      </c>
      <c r="BM87" s="165">
        <v>36</v>
      </c>
      <c r="BN87" s="166">
        <v>2744.05</v>
      </c>
      <c r="BO87" s="166">
        <v>3300</v>
      </c>
      <c r="BP87" s="166">
        <v>3300</v>
      </c>
      <c r="BQ87" s="166">
        <v>0</v>
      </c>
      <c r="BR87" s="166">
        <v>0</v>
      </c>
      <c r="BS87" s="166">
        <v>0</v>
      </c>
    </row>
    <row r="88" spans="2:71" x14ac:dyDescent="0.4">
      <c r="B88" s="165">
        <v>20642</v>
      </c>
      <c r="C88" s="166">
        <v>745934.03</v>
      </c>
      <c r="D88" s="166">
        <v>709100</v>
      </c>
      <c r="E88" s="166">
        <v>678800</v>
      </c>
      <c r="F88" s="166">
        <v>692100</v>
      </c>
      <c r="G88" s="166">
        <v>705300</v>
      </c>
      <c r="H88" s="166">
        <v>718800</v>
      </c>
      <c r="K88" s="165">
        <v>20642</v>
      </c>
      <c r="L88" s="166">
        <v>837597.62</v>
      </c>
      <c r="M88" s="166">
        <v>580500</v>
      </c>
      <c r="N88" s="166">
        <v>571000</v>
      </c>
      <c r="O88" s="166">
        <v>557700</v>
      </c>
      <c r="P88" s="166">
        <v>546500</v>
      </c>
      <c r="Q88" s="166">
        <v>533600</v>
      </c>
      <c r="T88" s="165">
        <v>20534</v>
      </c>
      <c r="U88" s="165">
        <v>33</v>
      </c>
      <c r="V88" s="166">
        <v>97039.28</v>
      </c>
      <c r="W88" s="166">
        <v>49300</v>
      </c>
      <c r="X88" s="166">
        <v>49300</v>
      </c>
      <c r="Y88" s="166">
        <v>49300</v>
      </c>
      <c r="Z88" s="166">
        <v>49300</v>
      </c>
      <c r="AA88" s="166">
        <v>49300</v>
      </c>
      <c r="AD88" s="165">
        <v>20702</v>
      </c>
      <c r="AE88" s="166">
        <v>1121802.8999999999</v>
      </c>
      <c r="AF88" s="166">
        <v>56000</v>
      </c>
      <c r="AG88" s="166">
        <v>58000</v>
      </c>
      <c r="AH88" s="166">
        <v>58000</v>
      </c>
      <c r="AI88" s="166">
        <v>58000</v>
      </c>
      <c r="AJ88" s="166">
        <v>58000</v>
      </c>
      <c r="AV88" s="165">
        <v>20513</v>
      </c>
      <c r="AW88" s="165">
        <v>10</v>
      </c>
      <c r="AX88" s="166">
        <v>4143.6099999999997</v>
      </c>
      <c r="AY88" s="166">
        <v>0</v>
      </c>
      <c r="BB88" s="165">
        <v>20512</v>
      </c>
      <c r="BC88" s="165">
        <v>21</v>
      </c>
      <c r="BD88" s="166">
        <v>0</v>
      </c>
      <c r="BE88" s="166">
        <v>100000</v>
      </c>
      <c r="BF88" s="166">
        <v>0</v>
      </c>
      <c r="BG88" s="166">
        <v>0</v>
      </c>
      <c r="BH88" s="166">
        <v>0</v>
      </c>
      <c r="BI88" s="166">
        <v>0</v>
      </c>
      <c r="BL88" s="165">
        <v>20505</v>
      </c>
      <c r="BM88" s="165">
        <v>35</v>
      </c>
      <c r="BN88" s="166">
        <v>274.74</v>
      </c>
      <c r="BO88" s="166">
        <v>300</v>
      </c>
      <c r="BP88" s="166">
        <v>300</v>
      </c>
      <c r="BQ88" s="166">
        <v>300</v>
      </c>
      <c r="BR88" s="166">
        <v>300</v>
      </c>
      <c r="BS88" s="166">
        <v>300</v>
      </c>
    </row>
    <row r="89" spans="2:71" x14ac:dyDescent="0.4">
      <c r="B89" s="165">
        <v>20643</v>
      </c>
      <c r="C89" s="166">
        <v>1146361.46</v>
      </c>
      <c r="D89" s="166">
        <v>1051700</v>
      </c>
      <c r="E89" s="166">
        <v>1002000</v>
      </c>
      <c r="F89" s="166">
        <v>1002400</v>
      </c>
      <c r="G89" s="166">
        <v>1002700</v>
      </c>
      <c r="H89" s="166">
        <v>1002900</v>
      </c>
      <c r="K89" s="165">
        <v>20643</v>
      </c>
      <c r="L89" s="166">
        <v>854942.93</v>
      </c>
      <c r="M89" s="166">
        <v>846100</v>
      </c>
      <c r="N89" s="166">
        <v>787700</v>
      </c>
      <c r="O89" s="166">
        <v>779100</v>
      </c>
      <c r="P89" s="166">
        <v>770100</v>
      </c>
      <c r="Q89" s="166">
        <v>760900</v>
      </c>
      <c r="T89" s="165">
        <v>20601</v>
      </c>
      <c r="U89" s="165">
        <v>31</v>
      </c>
      <c r="V89" s="166">
        <v>20299.849999999999</v>
      </c>
      <c r="W89" s="166">
        <v>50000</v>
      </c>
      <c r="X89" s="166">
        <v>50000</v>
      </c>
      <c r="Y89" s="166">
        <v>50000</v>
      </c>
      <c r="Z89" s="166">
        <v>50000</v>
      </c>
      <c r="AA89" s="166">
        <v>50000</v>
      </c>
      <c r="AD89" s="165">
        <v>20703</v>
      </c>
      <c r="AE89" s="166">
        <v>126947.64</v>
      </c>
      <c r="AF89" s="166">
        <v>115000</v>
      </c>
      <c r="AG89" s="166">
        <v>500</v>
      </c>
      <c r="AH89" s="166">
        <v>0</v>
      </c>
      <c r="AI89" s="166">
        <v>0</v>
      </c>
      <c r="AJ89" s="166">
        <v>0</v>
      </c>
      <c r="AV89" s="165">
        <v>20513</v>
      </c>
      <c r="AW89" s="165">
        <v>13</v>
      </c>
      <c r="AX89" s="166">
        <v>0</v>
      </c>
      <c r="AY89" s="166">
        <v>78732.87</v>
      </c>
      <c r="BB89" s="165">
        <v>20512</v>
      </c>
      <c r="BC89" s="165">
        <v>22</v>
      </c>
      <c r="BD89" s="166">
        <v>0</v>
      </c>
      <c r="BE89" s="166">
        <v>100000</v>
      </c>
      <c r="BF89" s="166">
        <v>0</v>
      </c>
      <c r="BG89" s="166">
        <v>0</v>
      </c>
      <c r="BH89" s="166">
        <v>0</v>
      </c>
      <c r="BI89" s="166">
        <v>0</v>
      </c>
      <c r="BL89" s="165">
        <v>20505</v>
      </c>
      <c r="BM89" s="165">
        <v>36</v>
      </c>
      <c r="BN89" s="166">
        <v>236864.37</v>
      </c>
      <c r="BO89" s="166">
        <v>174500</v>
      </c>
      <c r="BP89" s="166">
        <v>162300</v>
      </c>
      <c r="BQ89" s="166">
        <v>161600</v>
      </c>
      <c r="BR89" s="166">
        <v>160700</v>
      </c>
      <c r="BS89" s="166">
        <v>118700</v>
      </c>
    </row>
    <row r="90" spans="2:71" x14ac:dyDescent="0.4">
      <c r="B90" s="165">
        <v>20644</v>
      </c>
      <c r="C90" s="166">
        <v>955384.61</v>
      </c>
      <c r="D90" s="166">
        <v>909200</v>
      </c>
      <c r="E90" s="166">
        <v>850300</v>
      </c>
      <c r="F90" s="166">
        <v>852200</v>
      </c>
      <c r="G90" s="166">
        <v>854200</v>
      </c>
      <c r="H90" s="166">
        <v>855900</v>
      </c>
      <c r="K90" s="165">
        <v>20644</v>
      </c>
      <c r="L90" s="166">
        <v>687946.85</v>
      </c>
      <c r="M90" s="166">
        <v>688400</v>
      </c>
      <c r="N90" s="166">
        <v>689800</v>
      </c>
      <c r="O90" s="166">
        <v>689200</v>
      </c>
      <c r="P90" s="166">
        <v>678200</v>
      </c>
      <c r="Q90" s="166">
        <v>701600</v>
      </c>
      <c r="T90" s="165">
        <v>20601</v>
      </c>
      <c r="U90" s="165">
        <v>33</v>
      </c>
      <c r="V90" s="166">
        <v>88363.95</v>
      </c>
      <c r="W90" s="166">
        <v>254400</v>
      </c>
      <c r="X90" s="166">
        <v>50600</v>
      </c>
      <c r="Y90" s="166">
        <v>50400</v>
      </c>
      <c r="Z90" s="166">
        <v>50200</v>
      </c>
      <c r="AA90" s="166">
        <v>50000</v>
      </c>
      <c r="AD90" s="165">
        <v>20705</v>
      </c>
      <c r="AE90" s="166">
        <v>2700</v>
      </c>
      <c r="AF90" s="166">
        <v>40000</v>
      </c>
      <c r="AG90" s="166">
        <v>4000</v>
      </c>
      <c r="AH90" s="166">
        <v>4000</v>
      </c>
      <c r="AI90" s="166">
        <v>4000</v>
      </c>
      <c r="AJ90" s="166">
        <v>4000</v>
      </c>
      <c r="AV90" s="165">
        <v>20515</v>
      </c>
      <c r="AW90" s="165">
        <v>10</v>
      </c>
      <c r="AX90" s="166">
        <v>9583.41</v>
      </c>
      <c r="AY90" s="166">
        <v>0</v>
      </c>
      <c r="BB90" s="165">
        <v>20512</v>
      </c>
      <c r="BC90" s="165">
        <v>24</v>
      </c>
      <c r="BD90" s="166">
        <v>9.5</v>
      </c>
      <c r="BE90" s="166">
        <v>0</v>
      </c>
      <c r="BF90" s="166">
        <v>0</v>
      </c>
      <c r="BG90" s="166">
        <v>0</v>
      </c>
      <c r="BH90" s="166">
        <v>0</v>
      </c>
      <c r="BI90" s="166">
        <v>0</v>
      </c>
      <c r="BL90" s="165">
        <v>20506</v>
      </c>
      <c r="BM90" s="165">
        <v>33</v>
      </c>
      <c r="BN90" s="166">
        <v>0</v>
      </c>
      <c r="BO90" s="166">
        <v>41200</v>
      </c>
      <c r="BP90" s="166">
        <v>41200</v>
      </c>
      <c r="BQ90" s="166">
        <v>40600</v>
      </c>
      <c r="BR90" s="166">
        <v>0</v>
      </c>
      <c r="BS90" s="166">
        <v>0</v>
      </c>
    </row>
    <row r="91" spans="2:71" x14ac:dyDescent="0.4">
      <c r="B91" s="165">
        <v>20701</v>
      </c>
      <c r="C91" s="166">
        <v>434775.13</v>
      </c>
      <c r="D91" s="166">
        <v>437100</v>
      </c>
      <c r="E91" s="166">
        <v>443500</v>
      </c>
      <c r="F91" s="166">
        <v>445400</v>
      </c>
      <c r="G91" s="166">
        <v>448900</v>
      </c>
      <c r="H91" s="166">
        <v>453100</v>
      </c>
      <c r="K91" s="165">
        <v>20701</v>
      </c>
      <c r="L91" s="166">
        <v>392966.38</v>
      </c>
      <c r="M91" s="166">
        <v>400000</v>
      </c>
      <c r="N91" s="166">
        <v>397100</v>
      </c>
      <c r="O91" s="166">
        <v>398600</v>
      </c>
      <c r="P91" s="166">
        <v>399000</v>
      </c>
      <c r="Q91" s="166">
        <v>398900</v>
      </c>
      <c r="T91" s="165">
        <v>20602</v>
      </c>
      <c r="U91" s="165">
        <v>33</v>
      </c>
      <c r="V91" s="166">
        <v>80293.990000000005</v>
      </c>
      <c r="W91" s="166">
        <v>11300</v>
      </c>
      <c r="X91" s="166">
        <v>11600</v>
      </c>
      <c r="Y91" s="166">
        <v>11700</v>
      </c>
      <c r="Z91" s="166">
        <v>12000</v>
      </c>
      <c r="AA91" s="166">
        <v>12300</v>
      </c>
      <c r="AD91" s="165">
        <v>20707</v>
      </c>
      <c r="AE91" s="166">
        <v>2471941.16</v>
      </c>
      <c r="AF91" s="166">
        <v>4500</v>
      </c>
      <c r="AG91" s="166">
        <v>4500</v>
      </c>
      <c r="AH91" s="166">
        <v>4500</v>
      </c>
      <c r="AI91" s="166">
        <v>4500</v>
      </c>
      <c r="AJ91" s="166">
        <v>4500</v>
      </c>
      <c r="AV91" s="165">
        <v>20515</v>
      </c>
      <c r="AW91" s="165">
        <v>13</v>
      </c>
      <c r="AX91" s="166">
        <v>23251.05</v>
      </c>
      <c r="AY91" s="166">
        <v>254445.18</v>
      </c>
      <c r="BB91" s="165">
        <v>20513</v>
      </c>
      <c r="BC91" s="165">
        <v>24</v>
      </c>
      <c r="BD91" s="166">
        <v>3991.92</v>
      </c>
      <c r="BE91" s="166">
        <v>0</v>
      </c>
      <c r="BF91" s="166">
        <v>0</v>
      </c>
      <c r="BG91" s="166">
        <v>0</v>
      </c>
      <c r="BH91" s="166">
        <v>0</v>
      </c>
      <c r="BI91" s="166">
        <v>0</v>
      </c>
      <c r="BL91" s="165">
        <v>20506</v>
      </c>
      <c r="BM91" s="165">
        <v>34</v>
      </c>
      <c r="BN91" s="166">
        <v>123000</v>
      </c>
      <c r="BO91" s="166">
        <v>0</v>
      </c>
      <c r="BP91" s="166">
        <v>0</v>
      </c>
      <c r="BQ91" s="166">
        <v>0</v>
      </c>
      <c r="BR91" s="166">
        <v>0</v>
      </c>
      <c r="BS91" s="166">
        <v>0</v>
      </c>
    </row>
    <row r="92" spans="2:71" x14ac:dyDescent="0.4">
      <c r="B92" s="165">
        <v>20702</v>
      </c>
      <c r="C92" s="166">
        <v>5381118.1900000004</v>
      </c>
      <c r="D92" s="166">
        <v>4281700</v>
      </c>
      <c r="E92" s="166">
        <v>4360000</v>
      </c>
      <c r="F92" s="166">
        <v>4378000</v>
      </c>
      <c r="G92" s="166">
        <v>4403000</v>
      </c>
      <c r="H92" s="166">
        <v>4418000</v>
      </c>
      <c r="K92" s="165">
        <v>20702</v>
      </c>
      <c r="L92" s="166">
        <v>4650026.47</v>
      </c>
      <c r="M92" s="166">
        <v>3949400</v>
      </c>
      <c r="N92" s="166">
        <v>3924500</v>
      </c>
      <c r="O92" s="166">
        <v>3929700</v>
      </c>
      <c r="P92" s="166">
        <v>3934000</v>
      </c>
      <c r="Q92" s="166">
        <v>3938200</v>
      </c>
      <c r="T92" s="165">
        <v>20603</v>
      </c>
      <c r="U92" s="165">
        <v>33</v>
      </c>
      <c r="V92" s="166">
        <v>137413.10999999999</v>
      </c>
      <c r="W92" s="166">
        <v>104400</v>
      </c>
      <c r="X92" s="166">
        <v>99400</v>
      </c>
      <c r="Y92" s="166">
        <v>94700</v>
      </c>
      <c r="Z92" s="166">
        <v>90200</v>
      </c>
      <c r="AA92" s="166">
        <v>86000</v>
      </c>
      <c r="AD92" s="165">
        <v>20710</v>
      </c>
      <c r="AE92" s="166">
        <v>124143.75</v>
      </c>
      <c r="AF92" s="166">
        <v>5000</v>
      </c>
      <c r="AG92" s="166">
        <v>5000</v>
      </c>
      <c r="AH92" s="166">
        <v>5000</v>
      </c>
      <c r="AI92" s="166">
        <v>5000</v>
      </c>
      <c r="AJ92" s="166">
        <v>3000</v>
      </c>
      <c r="AV92" s="165">
        <v>20518</v>
      </c>
      <c r="AW92" s="165">
        <v>10</v>
      </c>
      <c r="AX92" s="166">
        <v>145852.6</v>
      </c>
      <c r="AY92" s="166">
        <v>0</v>
      </c>
      <c r="BB92" s="165">
        <v>20515</v>
      </c>
      <c r="BC92" s="165">
        <v>21</v>
      </c>
      <c r="BD92" s="166">
        <v>0</v>
      </c>
      <c r="BE92" s="166">
        <v>34000</v>
      </c>
      <c r="BF92" s="166">
        <v>0</v>
      </c>
      <c r="BG92" s="166">
        <v>0</v>
      </c>
      <c r="BH92" s="166">
        <v>0</v>
      </c>
      <c r="BI92" s="166">
        <v>0</v>
      </c>
      <c r="BL92" s="165">
        <v>20506</v>
      </c>
      <c r="BM92" s="165">
        <v>35</v>
      </c>
      <c r="BN92" s="166">
        <v>144272.53</v>
      </c>
      <c r="BO92" s="166">
        <v>4500</v>
      </c>
      <c r="BP92" s="166">
        <v>4600</v>
      </c>
      <c r="BQ92" s="166">
        <v>4600</v>
      </c>
      <c r="BR92" s="166">
        <v>4700</v>
      </c>
      <c r="BS92" s="166">
        <v>4800</v>
      </c>
    </row>
    <row r="93" spans="2:71" x14ac:dyDescent="0.4">
      <c r="B93" s="165">
        <v>20703</v>
      </c>
      <c r="C93" s="166">
        <v>621781.23</v>
      </c>
      <c r="D93" s="166">
        <v>431200</v>
      </c>
      <c r="E93" s="166">
        <v>496800</v>
      </c>
      <c r="F93" s="166">
        <v>520200</v>
      </c>
      <c r="G93" s="166">
        <v>544600</v>
      </c>
      <c r="H93" s="166">
        <v>0</v>
      </c>
      <c r="K93" s="165">
        <v>20703</v>
      </c>
      <c r="L93" s="166">
        <v>689555.93</v>
      </c>
      <c r="M93" s="166">
        <v>319200</v>
      </c>
      <c r="N93" s="166">
        <v>353300</v>
      </c>
      <c r="O93" s="166">
        <v>360900</v>
      </c>
      <c r="P93" s="166">
        <v>368700</v>
      </c>
      <c r="Q93" s="166">
        <v>77600</v>
      </c>
      <c r="T93" s="165">
        <v>20604</v>
      </c>
      <c r="U93" s="165">
        <v>31</v>
      </c>
      <c r="V93" s="166">
        <v>3146.08</v>
      </c>
      <c r="W93" s="166">
        <v>14000</v>
      </c>
      <c r="X93" s="166">
        <v>14000</v>
      </c>
      <c r="Y93" s="166">
        <v>14000</v>
      </c>
      <c r="Z93" s="166">
        <v>14000</v>
      </c>
      <c r="AA93" s="166">
        <v>14000</v>
      </c>
      <c r="AD93" s="165">
        <v>20711</v>
      </c>
      <c r="AE93" s="166">
        <v>219516.52</v>
      </c>
      <c r="AF93" s="166">
        <v>97000</v>
      </c>
      <c r="AG93" s="166">
        <v>0</v>
      </c>
      <c r="AH93" s="166">
        <v>0</v>
      </c>
      <c r="AI93" s="166">
        <v>0</v>
      </c>
      <c r="AJ93" s="166">
        <v>0</v>
      </c>
      <c r="AV93" s="165">
        <v>20518</v>
      </c>
      <c r="AW93" s="165">
        <v>13</v>
      </c>
      <c r="AX93" s="166">
        <v>9357</v>
      </c>
      <c r="AY93" s="166">
        <v>31697.78</v>
      </c>
      <c r="BB93" s="165">
        <v>20515</v>
      </c>
      <c r="BC93" s="165">
        <v>22</v>
      </c>
      <c r="BD93" s="166">
        <v>0</v>
      </c>
      <c r="BE93" s="166">
        <v>0</v>
      </c>
      <c r="BF93" s="166">
        <v>0</v>
      </c>
      <c r="BG93" s="166">
        <v>0</v>
      </c>
      <c r="BH93" s="166">
        <v>0</v>
      </c>
      <c r="BI93" s="166">
        <v>0</v>
      </c>
      <c r="BL93" s="165">
        <v>20506</v>
      </c>
      <c r="BM93" s="165">
        <v>36</v>
      </c>
      <c r="BN93" s="166">
        <v>52357.9</v>
      </c>
      <c r="BO93" s="166">
        <v>54100</v>
      </c>
      <c r="BP93" s="166">
        <v>55900</v>
      </c>
      <c r="BQ93" s="166">
        <v>57600</v>
      </c>
      <c r="BR93" s="166">
        <v>59500</v>
      </c>
      <c r="BS93" s="166">
        <v>61400</v>
      </c>
    </row>
    <row r="94" spans="2:71" x14ac:dyDescent="0.4">
      <c r="B94" s="165">
        <v>20705</v>
      </c>
      <c r="C94" s="166">
        <v>1423263.76</v>
      </c>
      <c r="D94" s="166">
        <v>1493800</v>
      </c>
      <c r="E94" s="166">
        <v>1494100</v>
      </c>
      <c r="F94" s="166">
        <v>1494400</v>
      </c>
      <c r="G94" s="166">
        <v>1494700</v>
      </c>
      <c r="H94" s="166">
        <v>1495000</v>
      </c>
      <c r="K94" s="165">
        <v>20705</v>
      </c>
      <c r="L94" s="166">
        <v>1327340.81</v>
      </c>
      <c r="M94" s="166">
        <v>1343400</v>
      </c>
      <c r="N94" s="166">
        <v>1341600</v>
      </c>
      <c r="O94" s="166">
        <v>1339600</v>
      </c>
      <c r="P94" s="166">
        <v>1337500</v>
      </c>
      <c r="Q94" s="166">
        <v>1335000</v>
      </c>
      <c r="T94" s="165">
        <v>20604</v>
      </c>
      <c r="U94" s="165">
        <v>33</v>
      </c>
      <c r="V94" s="166">
        <v>218639.19</v>
      </c>
      <c r="W94" s="166">
        <v>138000</v>
      </c>
      <c r="X94" s="166">
        <v>140000</v>
      </c>
      <c r="Y94" s="166">
        <v>142000</v>
      </c>
      <c r="Z94" s="166">
        <v>144000</v>
      </c>
      <c r="AA94" s="166">
        <v>142000</v>
      </c>
      <c r="AD94" s="165">
        <v>20712</v>
      </c>
      <c r="AE94" s="166">
        <v>80537.97</v>
      </c>
      <c r="AF94" s="166">
        <v>117500</v>
      </c>
      <c r="AG94" s="166">
        <v>0</v>
      </c>
      <c r="AH94" s="166">
        <v>0</v>
      </c>
      <c r="AI94" s="166">
        <v>0</v>
      </c>
      <c r="AJ94" s="166">
        <v>0</v>
      </c>
      <c r="AV94" s="165">
        <v>20519</v>
      </c>
      <c r="AW94" s="165">
        <v>10</v>
      </c>
      <c r="AX94" s="166">
        <v>0</v>
      </c>
      <c r="AY94" s="166">
        <v>0</v>
      </c>
      <c r="BB94" s="165">
        <v>20515</v>
      </c>
      <c r="BC94" s="165">
        <v>23</v>
      </c>
      <c r="BD94" s="166">
        <v>957331.78</v>
      </c>
      <c r="BE94" s="166">
        <v>500000</v>
      </c>
      <c r="BF94" s="166">
        <v>0</v>
      </c>
      <c r="BG94" s="166">
        <v>0</v>
      </c>
      <c r="BH94" s="166">
        <v>0</v>
      </c>
      <c r="BI94" s="166">
        <v>0</v>
      </c>
      <c r="BL94" s="165">
        <v>20508</v>
      </c>
      <c r="BM94" s="165">
        <v>35</v>
      </c>
      <c r="BN94" s="166">
        <v>7321.98</v>
      </c>
      <c r="BO94" s="166">
        <v>7500</v>
      </c>
      <c r="BP94" s="166">
        <v>7500</v>
      </c>
      <c r="BQ94" s="166">
        <v>7500</v>
      </c>
      <c r="BR94" s="166">
        <v>7500</v>
      </c>
      <c r="BS94" s="166">
        <v>7700</v>
      </c>
    </row>
    <row r="95" spans="2:71" x14ac:dyDescent="0.4">
      <c r="B95" s="165">
        <v>20707</v>
      </c>
      <c r="C95" s="166">
        <v>521895.38</v>
      </c>
      <c r="D95" s="166">
        <v>573400</v>
      </c>
      <c r="E95" s="166">
        <v>573400</v>
      </c>
      <c r="F95" s="166">
        <v>573400</v>
      </c>
      <c r="G95" s="166">
        <v>573400</v>
      </c>
      <c r="H95" s="166">
        <v>573400</v>
      </c>
      <c r="K95" s="165">
        <v>20707</v>
      </c>
      <c r="L95" s="166">
        <v>441782.2</v>
      </c>
      <c r="M95" s="166">
        <v>346800</v>
      </c>
      <c r="N95" s="166">
        <v>344600</v>
      </c>
      <c r="O95" s="166">
        <v>340100</v>
      </c>
      <c r="P95" s="166">
        <v>337000</v>
      </c>
      <c r="Q95" s="166">
        <v>245100</v>
      </c>
      <c r="T95" s="165">
        <v>20605</v>
      </c>
      <c r="U95" s="165">
        <v>33</v>
      </c>
      <c r="V95" s="166">
        <v>162646.06</v>
      </c>
      <c r="W95" s="166">
        <v>91500</v>
      </c>
      <c r="X95" s="166">
        <v>87500</v>
      </c>
      <c r="Y95" s="166">
        <v>77800</v>
      </c>
      <c r="Z95" s="166">
        <v>68500</v>
      </c>
      <c r="AA95" s="166">
        <v>29900</v>
      </c>
      <c r="AD95" s="165">
        <v>20719</v>
      </c>
      <c r="AE95" s="166">
        <v>23116.12</v>
      </c>
      <c r="AF95" s="166">
        <v>0</v>
      </c>
      <c r="AG95" s="166">
        <v>0</v>
      </c>
      <c r="AH95" s="166">
        <v>0</v>
      </c>
      <c r="AI95" s="166">
        <v>0</v>
      </c>
      <c r="AJ95" s="166">
        <v>0</v>
      </c>
      <c r="AV95" s="165">
        <v>20519</v>
      </c>
      <c r="AW95" s="165">
        <v>13</v>
      </c>
      <c r="AX95" s="166">
        <v>12175.04</v>
      </c>
      <c r="AY95" s="166">
        <v>29067.74</v>
      </c>
      <c r="BB95" s="165">
        <v>20515</v>
      </c>
      <c r="BC95" s="165">
        <v>24</v>
      </c>
      <c r="BD95" s="166">
        <v>166791.60999999999</v>
      </c>
      <c r="BE95" s="166">
        <v>166300</v>
      </c>
      <c r="BF95" s="166">
        <v>166300</v>
      </c>
      <c r="BG95" s="166">
        <v>165300</v>
      </c>
      <c r="BH95" s="166">
        <v>166300</v>
      </c>
      <c r="BI95" s="166">
        <v>185500</v>
      </c>
      <c r="BL95" s="165">
        <v>20508</v>
      </c>
      <c r="BM95" s="165">
        <v>36</v>
      </c>
      <c r="BN95" s="166">
        <v>34780.620000000003</v>
      </c>
      <c r="BO95" s="166">
        <v>36100</v>
      </c>
      <c r="BP95" s="166">
        <v>37500</v>
      </c>
      <c r="BQ95" s="166">
        <v>38800</v>
      </c>
      <c r="BR95" s="166">
        <v>33900</v>
      </c>
      <c r="BS95" s="166">
        <v>41200</v>
      </c>
    </row>
    <row r="96" spans="2:71" x14ac:dyDescent="0.4">
      <c r="B96" s="165">
        <v>20708</v>
      </c>
      <c r="C96" s="166">
        <v>380786.29</v>
      </c>
      <c r="D96" s="166">
        <v>382600</v>
      </c>
      <c r="E96" s="166">
        <v>382600</v>
      </c>
      <c r="F96" s="166">
        <v>382600</v>
      </c>
      <c r="G96" s="166">
        <v>382600</v>
      </c>
      <c r="H96" s="166">
        <v>382600</v>
      </c>
      <c r="K96" s="165">
        <v>20708</v>
      </c>
      <c r="L96" s="166">
        <v>352923.87</v>
      </c>
      <c r="M96" s="166">
        <v>366100</v>
      </c>
      <c r="N96" s="166">
        <v>366100</v>
      </c>
      <c r="O96" s="166">
        <v>366100</v>
      </c>
      <c r="P96" s="166">
        <v>366100</v>
      </c>
      <c r="Q96" s="166">
        <v>366100</v>
      </c>
      <c r="T96" s="165">
        <v>20607</v>
      </c>
      <c r="U96" s="165">
        <v>31</v>
      </c>
      <c r="V96" s="166">
        <v>2641.82</v>
      </c>
      <c r="W96" s="166">
        <v>0</v>
      </c>
      <c r="X96" s="166">
        <v>0</v>
      </c>
      <c r="Y96" s="166">
        <v>0</v>
      </c>
      <c r="Z96" s="166">
        <v>0</v>
      </c>
      <c r="AA96" s="166">
        <v>0</v>
      </c>
      <c r="AD96" s="165">
        <v>20720</v>
      </c>
      <c r="AE96" s="166">
        <v>145738.63</v>
      </c>
      <c r="AF96" s="166">
        <v>249500</v>
      </c>
      <c r="AG96" s="166">
        <v>0</v>
      </c>
      <c r="AH96" s="166">
        <v>0</v>
      </c>
      <c r="AI96" s="166">
        <v>0</v>
      </c>
      <c r="AJ96" s="166">
        <v>0</v>
      </c>
      <c r="AV96" s="165">
        <v>20520</v>
      </c>
      <c r="AW96" s="165">
        <v>10</v>
      </c>
      <c r="AX96" s="166">
        <v>6458.12</v>
      </c>
      <c r="AY96" s="166">
        <v>0</v>
      </c>
      <c r="BB96" s="165">
        <v>20518</v>
      </c>
      <c r="BC96" s="165">
        <v>23</v>
      </c>
      <c r="BD96" s="166">
        <v>102500</v>
      </c>
      <c r="BE96" s="166">
        <v>0</v>
      </c>
      <c r="BF96" s="166">
        <v>0</v>
      </c>
      <c r="BG96" s="166">
        <v>0</v>
      </c>
      <c r="BH96" s="166">
        <v>0</v>
      </c>
      <c r="BI96" s="166">
        <v>0</v>
      </c>
      <c r="BL96" s="165">
        <v>20509</v>
      </c>
      <c r="BM96" s="165">
        <v>35</v>
      </c>
      <c r="BN96" s="166">
        <v>653212.14</v>
      </c>
      <c r="BO96" s="166">
        <v>310900</v>
      </c>
      <c r="BP96" s="166">
        <v>262200</v>
      </c>
      <c r="BQ96" s="166">
        <v>131900</v>
      </c>
      <c r="BR96" s="166">
        <v>1700</v>
      </c>
      <c r="BS96" s="166">
        <v>1700</v>
      </c>
    </row>
    <row r="97" spans="2:71" x14ac:dyDescent="0.4">
      <c r="B97" s="165">
        <v>20710</v>
      </c>
      <c r="C97" s="166">
        <v>1620005.8</v>
      </c>
      <c r="D97" s="166">
        <v>1548100</v>
      </c>
      <c r="E97" s="166">
        <v>1550800</v>
      </c>
      <c r="F97" s="166">
        <v>1550900</v>
      </c>
      <c r="G97" s="166">
        <v>1536700</v>
      </c>
      <c r="H97" s="166">
        <v>1536900</v>
      </c>
      <c r="K97" s="165">
        <v>20710</v>
      </c>
      <c r="L97" s="166">
        <v>1134292.75</v>
      </c>
      <c r="M97" s="166">
        <v>1381400</v>
      </c>
      <c r="N97" s="166">
        <v>1378600</v>
      </c>
      <c r="O97" s="166">
        <v>1378400</v>
      </c>
      <c r="P97" s="166">
        <v>1423700</v>
      </c>
      <c r="Q97" s="166">
        <v>1428700</v>
      </c>
      <c r="T97" s="165">
        <v>20607</v>
      </c>
      <c r="U97" s="165">
        <v>33</v>
      </c>
      <c r="V97" s="166">
        <v>482150.58</v>
      </c>
      <c r="W97" s="166">
        <v>154200</v>
      </c>
      <c r="X97" s="166">
        <v>114300</v>
      </c>
      <c r="Y97" s="166">
        <v>70800</v>
      </c>
      <c r="Z97" s="166">
        <v>28000</v>
      </c>
      <c r="AA97" s="166">
        <v>28000</v>
      </c>
      <c r="AD97" s="165">
        <v>20721</v>
      </c>
      <c r="AE97" s="166">
        <v>1955</v>
      </c>
      <c r="AF97" s="166">
        <v>2500</v>
      </c>
      <c r="AG97" s="166">
        <v>2500</v>
      </c>
      <c r="AH97" s="166">
        <v>2500</v>
      </c>
      <c r="AI97" s="166">
        <v>2500</v>
      </c>
      <c r="AJ97" s="166">
        <v>2500</v>
      </c>
      <c r="AV97" s="165">
        <v>20520</v>
      </c>
      <c r="AW97" s="165">
        <v>13</v>
      </c>
      <c r="AX97" s="166">
        <v>34517.620000000003</v>
      </c>
      <c r="AY97" s="166">
        <v>34691.61</v>
      </c>
      <c r="BB97" s="165">
        <v>20518</v>
      </c>
      <c r="BC97" s="165">
        <v>24</v>
      </c>
      <c r="BD97" s="166">
        <v>24486.240000000002</v>
      </c>
      <c r="BE97" s="166">
        <v>0</v>
      </c>
      <c r="BF97" s="166">
        <v>0</v>
      </c>
      <c r="BG97" s="166">
        <v>0</v>
      </c>
      <c r="BH97" s="166">
        <v>0</v>
      </c>
      <c r="BI97" s="166">
        <v>0</v>
      </c>
      <c r="BL97" s="165">
        <v>20509</v>
      </c>
      <c r="BM97" s="165">
        <v>36</v>
      </c>
      <c r="BN97" s="166">
        <v>84272.75</v>
      </c>
      <c r="BO97" s="166">
        <v>82500</v>
      </c>
      <c r="BP97" s="166">
        <v>69900</v>
      </c>
      <c r="BQ97" s="166">
        <v>72800</v>
      </c>
      <c r="BR97" s="166">
        <v>117100</v>
      </c>
      <c r="BS97" s="166">
        <v>122300</v>
      </c>
    </row>
    <row r="98" spans="2:71" x14ac:dyDescent="0.4">
      <c r="B98" s="165">
        <v>20711</v>
      </c>
      <c r="C98" s="166">
        <v>4269944.1100000003</v>
      </c>
      <c r="D98" s="166">
        <v>3769900</v>
      </c>
      <c r="E98" s="166">
        <v>3770900</v>
      </c>
      <c r="F98" s="166">
        <v>3771900</v>
      </c>
      <c r="G98" s="166">
        <v>3772900</v>
      </c>
      <c r="H98" s="166">
        <v>3773900</v>
      </c>
      <c r="K98" s="165">
        <v>20711</v>
      </c>
      <c r="L98" s="166">
        <v>4479973.4000000004</v>
      </c>
      <c r="M98" s="166">
        <v>4078300</v>
      </c>
      <c r="N98" s="166">
        <v>3960500</v>
      </c>
      <c r="O98" s="166">
        <v>3993000</v>
      </c>
      <c r="P98" s="166">
        <v>4002000</v>
      </c>
      <c r="Q98" s="166">
        <v>4035200</v>
      </c>
      <c r="T98" s="165">
        <v>20608</v>
      </c>
      <c r="U98" s="165">
        <v>33</v>
      </c>
      <c r="V98" s="166">
        <v>207400.45</v>
      </c>
      <c r="W98" s="166">
        <v>253600</v>
      </c>
      <c r="X98" s="166">
        <v>151000</v>
      </c>
      <c r="Y98" s="166">
        <v>151500</v>
      </c>
      <c r="Z98" s="166">
        <v>142000</v>
      </c>
      <c r="AA98" s="166">
        <v>132500</v>
      </c>
      <c r="AD98" s="165">
        <v>20722</v>
      </c>
      <c r="AE98" s="166">
        <v>28463.759999999998</v>
      </c>
      <c r="AF98" s="166">
        <v>0</v>
      </c>
      <c r="AG98" s="166">
        <v>0</v>
      </c>
      <c r="AH98" s="166">
        <v>0</v>
      </c>
      <c r="AI98" s="166">
        <v>0</v>
      </c>
      <c r="AJ98" s="166">
        <v>0</v>
      </c>
      <c r="AV98" s="165">
        <v>20523</v>
      </c>
      <c r="AW98" s="165">
        <v>10</v>
      </c>
      <c r="AX98" s="166">
        <v>307354</v>
      </c>
      <c r="AY98" s="166">
        <v>0</v>
      </c>
      <c r="BB98" s="165">
        <v>20519</v>
      </c>
      <c r="BC98" s="165">
        <v>23</v>
      </c>
      <c r="BD98" s="166">
        <v>7556.99</v>
      </c>
      <c r="BE98" s="166">
        <v>0</v>
      </c>
      <c r="BF98" s="166">
        <v>0</v>
      </c>
      <c r="BG98" s="166">
        <v>0</v>
      </c>
      <c r="BH98" s="166">
        <v>0</v>
      </c>
      <c r="BI98" s="166">
        <v>0</v>
      </c>
      <c r="BL98" s="165">
        <v>20511</v>
      </c>
      <c r="BM98" s="165">
        <v>36</v>
      </c>
      <c r="BN98" s="166">
        <v>144343.35999999999</v>
      </c>
      <c r="BO98" s="166">
        <v>123700</v>
      </c>
      <c r="BP98" s="166">
        <v>78000</v>
      </c>
      <c r="BQ98" s="166">
        <v>52900</v>
      </c>
      <c r="BR98" s="166">
        <v>49300</v>
      </c>
      <c r="BS98" s="166">
        <v>47800</v>
      </c>
    </row>
    <row r="99" spans="2:71" x14ac:dyDescent="0.4">
      <c r="B99" s="165">
        <v>20712</v>
      </c>
      <c r="C99" s="166">
        <v>398517.05</v>
      </c>
      <c r="D99" s="166">
        <v>400700</v>
      </c>
      <c r="E99" s="166">
        <v>432400</v>
      </c>
      <c r="F99" s="166">
        <v>470000</v>
      </c>
      <c r="G99" s="166">
        <v>470000</v>
      </c>
      <c r="H99" s="166">
        <v>470000</v>
      </c>
      <c r="K99" s="165">
        <v>20712</v>
      </c>
      <c r="L99" s="166">
        <v>237887.37</v>
      </c>
      <c r="M99" s="166">
        <v>297800</v>
      </c>
      <c r="N99" s="166">
        <v>296000</v>
      </c>
      <c r="O99" s="166">
        <v>293900</v>
      </c>
      <c r="P99" s="166">
        <v>291600</v>
      </c>
      <c r="Q99" s="166">
        <v>289300</v>
      </c>
      <c r="T99" s="165">
        <v>20609</v>
      </c>
      <c r="U99" s="165">
        <v>33</v>
      </c>
      <c r="V99" s="166">
        <v>70289.94</v>
      </c>
      <c r="W99" s="166">
        <v>56000</v>
      </c>
      <c r="X99" s="166">
        <v>57700</v>
      </c>
      <c r="Y99" s="166">
        <v>59400</v>
      </c>
      <c r="Z99" s="166">
        <v>61200</v>
      </c>
      <c r="AA99" s="166">
        <v>63000</v>
      </c>
      <c r="AD99" s="165">
        <v>20723</v>
      </c>
      <c r="AE99" s="166">
        <v>610764.25</v>
      </c>
      <c r="AF99" s="166">
        <v>0</v>
      </c>
      <c r="AG99" s="166">
        <v>0</v>
      </c>
      <c r="AH99" s="166">
        <v>0</v>
      </c>
      <c r="AI99" s="166">
        <v>0</v>
      </c>
      <c r="AJ99" s="166">
        <v>0</v>
      </c>
      <c r="AV99" s="165">
        <v>20523</v>
      </c>
      <c r="AW99" s="165">
        <v>13</v>
      </c>
      <c r="AX99" s="166">
        <v>91234.66</v>
      </c>
      <c r="AY99" s="166">
        <v>62871.06</v>
      </c>
      <c r="BB99" s="165">
        <v>20519</v>
      </c>
      <c r="BC99" s="165">
        <v>24</v>
      </c>
      <c r="BD99" s="166">
        <v>81413.89</v>
      </c>
      <c r="BE99" s="166">
        <v>0</v>
      </c>
      <c r="BF99" s="166">
        <v>0</v>
      </c>
      <c r="BG99" s="166">
        <v>0</v>
      </c>
      <c r="BH99" s="166">
        <v>0</v>
      </c>
      <c r="BI99" s="166">
        <v>0</v>
      </c>
      <c r="BL99" s="165">
        <v>20512</v>
      </c>
      <c r="BM99" s="165">
        <v>35</v>
      </c>
      <c r="BN99" s="166">
        <v>1621.25</v>
      </c>
      <c r="BO99" s="166">
        <v>1700</v>
      </c>
      <c r="BP99" s="166">
        <v>1700</v>
      </c>
      <c r="BQ99" s="166">
        <v>1700</v>
      </c>
      <c r="BR99" s="166">
        <v>1700</v>
      </c>
      <c r="BS99" s="166">
        <v>1500</v>
      </c>
    </row>
    <row r="100" spans="2:71" x14ac:dyDescent="0.4">
      <c r="B100" s="165">
        <v>20713</v>
      </c>
      <c r="C100" s="166">
        <v>432571.36</v>
      </c>
      <c r="D100" s="166">
        <v>313500</v>
      </c>
      <c r="E100" s="166">
        <v>313400</v>
      </c>
      <c r="F100" s="166">
        <v>313400</v>
      </c>
      <c r="G100" s="166">
        <v>313400</v>
      </c>
      <c r="H100" s="166">
        <v>313400</v>
      </c>
      <c r="K100" s="165">
        <v>20713</v>
      </c>
      <c r="L100" s="166">
        <v>408331.02</v>
      </c>
      <c r="M100" s="166">
        <v>325000</v>
      </c>
      <c r="N100" s="166">
        <v>324900</v>
      </c>
      <c r="O100" s="166">
        <v>324900</v>
      </c>
      <c r="P100" s="166">
        <v>324900</v>
      </c>
      <c r="Q100" s="166">
        <v>324900</v>
      </c>
      <c r="T100" s="165">
        <v>20610</v>
      </c>
      <c r="U100" s="165">
        <v>31</v>
      </c>
      <c r="V100" s="166">
        <v>2617.58</v>
      </c>
      <c r="W100" s="166">
        <v>15000</v>
      </c>
      <c r="X100" s="166">
        <v>15000</v>
      </c>
      <c r="Y100" s="166">
        <v>15000</v>
      </c>
      <c r="Z100" s="166">
        <v>15000</v>
      </c>
      <c r="AA100" s="166">
        <v>15000</v>
      </c>
      <c r="AD100" s="165">
        <v>20724</v>
      </c>
      <c r="AE100" s="166">
        <v>80494.149999999994</v>
      </c>
      <c r="AF100" s="166">
        <v>115800</v>
      </c>
      <c r="AG100" s="166">
        <v>4400</v>
      </c>
      <c r="AH100" s="166">
        <v>4400</v>
      </c>
      <c r="AI100" s="166">
        <v>4400</v>
      </c>
      <c r="AJ100" s="166">
        <v>4400</v>
      </c>
      <c r="AV100" s="165">
        <v>20527</v>
      </c>
      <c r="AW100" s="165">
        <v>10</v>
      </c>
      <c r="AX100" s="166">
        <v>4582449.05</v>
      </c>
      <c r="AY100" s="166">
        <v>76333.350000000006</v>
      </c>
      <c r="BB100" s="165">
        <v>20520</v>
      </c>
      <c r="BC100" s="165">
        <v>24</v>
      </c>
      <c r="BD100" s="166">
        <v>141719.97</v>
      </c>
      <c r="BE100" s="166">
        <v>0</v>
      </c>
      <c r="BF100" s="166">
        <v>0</v>
      </c>
      <c r="BG100" s="166">
        <v>0</v>
      </c>
      <c r="BH100" s="166">
        <v>0</v>
      </c>
      <c r="BI100" s="166">
        <v>0</v>
      </c>
      <c r="BL100" s="165">
        <v>20512</v>
      </c>
      <c r="BM100" s="165">
        <v>36</v>
      </c>
      <c r="BN100" s="166">
        <v>157370.15</v>
      </c>
      <c r="BO100" s="166">
        <v>163200</v>
      </c>
      <c r="BP100" s="166">
        <v>147700</v>
      </c>
      <c r="BQ100" s="166">
        <v>136400</v>
      </c>
      <c r="BR100" s="166">
        <v>135600</v>
      </c>
      <c r="BS100" s="166">
        <v>147800</v>
      </c>
    </row>
    <row r="101" spans="2:71" x14ac:dyDescent="0.4">
      <c r="B101" s="165">
        <v>20719</v>
      </c>
      <c r="C101" s="166">
        <v>1158510.43</v>
      </c>
      <c r="D101" s="166">
        <v>1030100</v>
      </c>
      <c r="E101" s="166">
        <v>1062900</v>
      </c>
      <c r="F101" s="166">
        <v>1109700</v>
      </c>
      <c r="G101" s="166">
        <v>1158200</v>
      </c>
      <c r="H101" s="166">
        <v>1208900</v>
      </c>
      <c r="K101" s="165">
        <v>20719</v>
      </c>
      <c r="L101" s="166">
        <v>913255.15</v>
      </c>
      <c r="M101" s="166">
        <v>941600</v>
      </c>
      <c r="N101" s="166">
        <v>940600</v>
      </c>
      <c r="O101" s="166">
        <v>939700</v>
      </c>
      <c r="P101" s="166">
        <v>938700</v>
      </c>
      <c r="Q101" s="166">
        <v>937600</v>
      </c>
      <c r="T101" s="165">
        <v>20610</v>
      </c>
      <c r="U101" s="165">
        <v>33</v>
      </c>
      <c r="V101" s="166">
        <v>37955.760000000002</v>
      </c>
      <c r="W101" s="166">
        <v>9000</v>
      </c>
      <c r="X101" s="166">
        <v>9100</v>
      </c>
      <c r="Y101" s="166">
        <v>9200</v>
      </c>
      <c r="Z101" s="166">
        <v>9300</v>
      </c>
      <c r="AA101" s="166">
        <v>9400</v>
      </c>
      <c r="AD101" s="165">
        <v>20725</v>
      </c>
      <c r="AE101" s="166">
        <v>463523.03</v>
      </c>
      <c r="AF101" s="166">
        <v>1572800</v>
      </c>
      <c r="AG101" s="166">
        <v>44500</v>
      </c>
      <c r="AH101" s="166">
        <v>40500</v>
      </c>
      <c r="AI101" s="166">
        <v>40500</v>
      </c>
      <c r="AJ101" s="166">
        <v>40500</v>
      </c>
      <c r="AV101" s="165">
        <v>20527</v>
      </c>
      <c r="AW101" s="165">
        <v>13</v>
      </c>
      <c r="AX101" s="166">
        <v>318645.89</v>
      </c>
      <c r="AY101" s="166">
        <v>313122.96000000002</v>
      </c>
      <c r="BB101" s="165">
        <v>20523</v>
      </c>
      <c r="BC101" s="165">
        <v>24</v>
      </c>
      <c r="BD101" s="166">
        <v>20096.509999999998</v>
      </c>
      <c r="BE101" s="166">
        <v>0</v>
      </c>
      <c r="BF101" s="166">
        <v>0</v>
      </c>
      <c r="BG101" s="166">
        <v>0</v>
      </c>
      <c r="BH101" s="166">
        <v>0</v>
      </c>
      <c r="BI101" s="166">
        <v>0</v>
      </c>
      <c r="BL101" s="165">
        <v>20513</v>
      </c>
      <c r="BM101" s="165">
        <v>35</v>
      </c>
      <c r="BN101" s="166">
        <v>70000</v>
      </c>
      <c r="BO101" s="166">
        <v>0</v>
      </c>
      <c r="BP101" s="166">
        <v>0</v>
      </c>
      <c r="BQ101" s="166">
        <v>0</v>
      </c>
      <c r="BR101" s="166">
        <v>0</v>
      </c>
      <c r="BS101" s="166">
        <v>0</v>
      </c>
    </row>
    <row r="102" spans="2:71" x14ac:dyDescent="0.4">
      <c r="B102" s="165">
        <v>20720</v>
      </c>
      <c r="C102" s="166">
        <v>2362767.92</v>
      </c>
      <c r="D102" s="166">
        <v>2649200</v>
      </c>
      <c r="E102" s="166">
        <v>2349200</v>
      </c>
      <c r="F102" s="166">
        <v>2349200</v>
      </c>
      <c r="G102" s="166">
        <v>2349200</v>
      </c>
      <c r="H102" s="166">
        <v>2349200</v>
      </c>
      <c r="K102" s="165">
        <v>20720</v>
      </c>
      <c r="L102" s="166">
        <v>1998296.93</v>
      </c>
      <c r="M102" s="166">
        <v>2232800</v>
      </c>
      <c r="N102" s="166">
        <v>2240400</v>
      </c>
      <c r="O102" s="166">
        <v>2248200</v>
      </c>
      <c r="P102" s="166">
        <v>2256100</v>
      </c>
      <c r="Q102" s="166">
        <v>2264100</v>
      </c>
      <c r="T102" s="165">
        <v>20611</v>
      </c>
      <c r="U102" s="165">
        <v>31</v>
      </c>
      <c r="V102" s="166">
        <v>41383.33</v>
      </c>
      <c r="W102" s="166">
        <v>35000</v>
      </c>
      <c r="X102" s="166">
        <v>35000</v>
      </c>
      <c r="Y102" s="166">
        <v>35000</v>
      </c>
      <c r="Z102" s="166">
        <v>35000</v>
      </c>
      <c r="AA102" s="166">
        <v>35000</v>
      </c>
      <c r="AD102" s="165">
        <v>20726</v>
      </c>
      <c r="AE102" s="166">
        <v>193127.73</v>
      </c>
      <c r="AF102" s="166">
        <v>48300</v>
      </c>
      <c r="AG102" s="166">
        <v>20900</v>
      </c>
      <c r="AH102" s="166">
        <v>0</v>
      </c>
      <c r="AI102" s="166">
        <v>0</v>
      </c>
      <c r="AJ102" s="166">
        <v>0</v>
      </c>
      <c r="AV102" s="165">
        <v>20530</v>
      </c>
      <c r="AW102" s="165">
        <v>10</v>
      </c>
      <c r="AX102" s="166">
        <v>10004</v>
      </c>
      <c r="AY102" s="166">
        <v>0</v>
      </c>
      <c r="BB102" s="165">
        <v>20527</v>
      </c>
      <c r="BC102" s="165">
        <v>21</v>
      </c>
      <c r="BD102" s="166">
        <v>191200</v>
      </c>
      <c r="BE102" s="166">
        <v>0</v>
      </c>
      <c r="BF102" s="166">
        <v>0</v>
      </c>
      <c r="BG102" s="166">
        <v>0</v>
      </c>
      <c r="BH102" s="166">
        <v>0</v>
      </c>
      <c r="BI102" s="166">
        <v>0</v>
      </c>
      <c r="BL102" s="165">
        <v>20513</v>
      </c>
      <c r="BM102" s="165">
        <v>36</v>
      </c>
      <c r="BN102" s="166">
        <v>167091.87</v>
      </c>
      <c r="BO102" s="166">
        <v>38200</v>
      </c>
      <c r="BP102" s="166">
        <v>39300</v>
      </c>
      <c r="BQ102" s="166">
        <v>37800</v>
      </c>
      <c r="BR102" s="166">
        <v>36300</v>
      </c>
      <c r="BS102" s="166">
        <v>37300</v>
      </c>
    </row>
    <row r="103" spans="2:71" x14ac:dyDescent="0.4">
      <c r="B103" s="165">
        <v>20721</v>
      </c>
      <c r="C103" s="166">
        <v>832020.09</v>
      </c>
      <c r="D103" s="166">
        <v>792600</v>
      </c>
      <c r="E103" s="166">
        <v>792600</v>
      </c>
      <c r="F103" s="166">
        <v>792600</v>
      </c>
      <c r="G103" s="166">
        <v>792600</v>
      </c>
      <c r="H103" s="166">
        <v>788200</v>
      </c>
      <c r="K103" s="165">
        <v>20721</v>
      </c>
      <c r="L103" s="166">
        <v>814491.7</v>
      </c>
      <c r="M103" s="166">
        <v>847400</v>
      </c>
      <c r="N103" s="166">
        <v>847000</v>
      </c>
      <c r="O103" s="166">
        <v>846500</v>
      </c>
      <c r="P103" s="166">
        <v>846000</v>
      </c>
      <c r="Q103" s="166">
        <v>845500</v>
      </c>
      <c r="T103" s="165">
        <v>20611</v>
      </c>
      <c r="U103" s="165">
        <v>33</v>
      </c>
      <c r="V103" s="166">
        <v>110110.17</v>
      </c>
      <c r="W103" s="166">
        <v>55700</v>
      </c>
      <c r="X103" s="166">
        <v>55700</v>
      </c>
      <c r="Y103" s="166">
        <v>55700</v>
      </c>
      <c r="Z103" s="166">
        <v>55700</v>
      </c>
      <c r="AA103" s="166">
        <v>55700</v>
      </c>
      <c r="AD103" s="165">
        <v>20727</v>
      </c>
      <c r="AE103" s="166">
        <v>485038.02</v>
      </c>
      <c r="AF103" s="166">
        <v>137600</v>
      </c>
      <c r="AG103" s="166">
        <v>70000</v>
      </c>
      <c r="AH103" s="166">
        <v>54100</v>
      </c>
      <c r="AI103" s="166">
        <v>54100</v>
      </c>
      <c r="AJ103" s="166">
        <v>54100</v>
      </c>
      <c r="AV103" s="165">
        <v>20530</v>
      </c>
      <c r="AW103" s="165">
        <v>13</v>
      </c>
      <c r="AX103" s="166">
        <v>0</v>
      </c>
      <c r="AY103" s="166">
        <v>107184.94</v>
      </c>
      <c r="BB103" s="165">
        <v>20527</v>
      </c>
      <c r="BC103" s="165">
        <v>22</v>
      </c>
      <c r="BD103" s="166">
        <v>191200</v>
      </c>
      <c r="BE103" s="166">
        <v>0</v>
      </c>
      <c r="BF103" s="166">
        <v>0</v>
      </c>
      <c r="BG103" s="166">
        <v>0</v>
      </c>
      <c r="BH103" s="166">
        <v>0</v>
      </c>
      <c r="BI103" s="166">
        <v>0</v>
      </c>
      <c r="BL103" s="165">
        <v>20515</v>
      </c>
      <c r="BM103" s="165">
        <v>33</v>
      </c>
      <c r="BN103" s="166">
        <v>166300</v>
      </c>
      <c r="BO103" s="166">
        <v>166300</v>
      </c>
      <c r="BP103" s="166">
        <v>166300</v>
      </c>
      <c r="BQ103" s="166">
        <v>166300</v>
      </c>
      <c r="BR103" s="166">
        <v>166300</v>
      </c>
      <c r="BS103" s="166">
        <v>185000</v>
      </c>
    </row>
    <row r="104" spans="2:71" x14ac:dyDescent="0.4">
      <c r="B104" s="165">
        <v>20722</v>
      </c>
      <c r="C104" s="166">
        <v>1573176.29</v>
      </c>
      <c r="D104" s="166">
        <v>1373700</v>
      </c>
      <c r="E104" s="166">
        <v>1384100</v>
      </c>
      <c r="F104" s="166">
        <v>1394200</v>
      </c>
      <c r="G104" s="166">
        <v>1403000</v>
      </c>
      <c r="H104" s="166">
        <v>1411500</v>
      </c>
      <c r="K104" s="165">
        <v>20722</v>
      </c>
      <c r="L104" s="166">
        <v>1615401.24</v>
      </c>
      <c r="M104" s="166">
        <v>1471900</v>
      </c>
      <c r="N104" s="166">
        <v>1473700</v>
      </c>
      <c r="O104" s="166">
        <v>1483800</v>
      </c>
      <c r="P104" s="166">
        <v>1494100</v>
      </c>
      <c r="Q104" s="166">
        <v>1504600</v>
      </c>
      <c r="T104" s="165">
        <v>20613</v>
      </c>
      <c r="U104" s="165">
        <v>31</v>
      </c>
      <c r="V104" s="166">
        <v>21066.19</v>
      </c>
      <c r="W104" s="166">
        <v>15000</v>
      </c>
      <c r="X104" s="166">
        <v>12000</v>
      </c>
      <c r="Y104" s="166">
        <v>12000</v>
      </c>
      <c r="Z104" s="166">
        <v>12000</v>
      </c>
      <c r="AA104" s="166">
        <v>12000</v>
      </c>
      <c r="AD104" s="165">
        <v>20801</v>
      </c>
      <c r="AE104" s="166">
        <v>184772.16</v>
      </c>
      <c r="AF104" s="166">
        <v>0</v>
      </c>
      <c r="AG104" s="166">
        <v>0</v>
      </c>
      <c r="AH104" s="166">
        <v>0</v>
      </c>
      <c r="AI104" s="166">
        <v>0</v>
      </c>
      <c r="AJ104" s="166">
        <v>0</v>
      </c>
      <c r="AV104" s="165">
        <v>20531</v>
      </c>
      <c r="AW104" s="165">
        <v>10</v>
      </c>
      <c r="AX104" s="166">
        <v>19736.150000000001</v>
      </c>
      <c r="AY104" s="166">
        <v>10305</v>
      </c>
      <c r="BB104" s="165">
        <v>20527</v>
      </c>
      <c r="BC104" s="165">
        <v>23</v>
      </c>
      <c r="BD104" s="166">
        <v>3361616.6</v>
      </c>
      <c r="BE104" s="166">
        <v>0</v>
      </c>
      <c r="BF104" s="166">
        <v>0</v>
      </c>
      <c r="BG104" s="166">
        <v>0</v>
      </c>
      <c r="BH104" s="166">
        <v>0</v>
      </c>
      <c r="BI104" s="166">
        <v>0</v>
      </c>
      <c r="BL104" s="165">
        <v>20515</v>
      </c>
      <c r="BM104" s="165">
        <v>34</v>
      </c>
      <c r="BN104" s="166">
        <v>0</v>
      </c>
      <c r="BO104" s="166">
        <v>500000</v>
      </c>
      <c r="BP104" s="166">
        <v>0</v>
      </c>
      <c r="BQ104" s="166">
        <v>0</v>
      </c>
      <c r="BR104" s="166">
        <v>0</v>
      </c>
      <c r="BS104" s="166">
        <v>0</v>
      </c>
    </row>
    <row r="105" spans="2:71" x14ac:dyDescent="0.4">
      <c r="B105" s="165">
        <v>20723</v>
      </c>
      <c r="C105" s="166">
        <v>606667.68999999994</v>
      </c>
      <c r="D105" s="166">
        <v>567900</v>
      </c>
      <c r="E105" s="166">
        <v>573900</v>
      </c>
      <c r="F105" s="166">
        <v>461500</v>
      </c>
      <c r="G105" s="166">
        <v>480100</v>
      </c>
      <c r="H105" s="166">
        <v>404100</v>
      </c>
      <c r="K105" s="165">
        <v>20723</v>
      </c>
      <c r="L105" s="166">
        <v>640626.81000000006</v>
      </c>
      <c r="M105" s="166">
        <v>505000</v>
      </c>
      <c r="N105" s="166">
        <v>503000</v>
      </c>
      <c r="O105" s="166">
        <v>374900</v>
      </c>
      <c r="P105" s="166">
        <v>375200</v>
      </c>
      <c r="Q105" s="166">
        <v>375600</v>
      </c>
      <c r="T105" s="165">
        <v>20613</v>
      </c>
      <c r="U105" s="165">
        <v>33</v>
      </c>
      <c r="V105" s="166">
        <v>62908.09</v>
      </c>
      <c r="W105" s="166">
        <v>114500</v>
      </c>
      <c r="X105" s="166">
        <v>44200</v>
      </c>
      <c r="Y105" s="166">
        <v>44600</v>
      </c>
      <c r="Z105" s="166">
        <v>45500</v>
      </c>
      <c r="AA105" s="166">
        <v>0</v>
      </c>
      <c r="AD105" s="165">
        <v>20803</v>
      </c>
      <c r="AE105" s="166">
        <v>459314.84</v>
      </c>
      <c r="AF105" s="166">
        <v>15400</v>
      </c>
      <c r="AG105" s="166">
        <v>15400</v>
      </c>
      <c r="AH105" s="166">
        <v>15400</v>
      </c>
      <c r="AI105" s="166">
        <v>15400</v>
      </c>
      <c r="AJ105" s="166">
        <v>15400</v>
      </c>
      <c r="AV105" s="165">
        <v>20531</v>
      </c>
      <c r="AW105" s="165">
        <v>13</v>
      </c>
      <c r="AX105" s="166">
        <v>53905.29</v>
      </c>
      <c r="AY105" s="166">
        <v>153385.38</v>
      </c>
      <c r="BB105" s="165">
        <v>20527</v>
      </c>
      <c r="BC105" s="165">
        <v>24</v>
      </c>
      <c r="BD105" s="166">
        <v>1609759.38</v>
      </c>
      <c r="BE105" s="166">
        <v>0</v>
      </c>
      <c r="BF105" s="166">
        <v>0</v>
      </c>
      <c r="BG105" s="166">
        <v>0</v>
      </c>
      <c r="BH105" s="166">
        <v>0</v>
      </c>
      <c r="BI105" s="166">
        <v>0</v>
      </c>
      <c r="BL105" s="165">
        <v>20515</v>
      </c>
      <c r="BM105" s="165">
        <v>36</v>
      </c>
      <c r="BN105" s="166">
        <v>364164.62</v>
      </c>
      <c r="BO105" s="166">
        <v>146600</v>
      </c>
      <c r="BP105" s="166">
        <v>147200</v>
      </c>
      <c r="BQ105" s="166">
        <v>147700</v>
      </c>
      <c r="BR105" s="166">
        <v>115800</v>
      </c>
      <c r="BS105" s="166">
        <v>33200</v>
      </c>
    </row>
    <row r="106" spans="2:71" x14ac:dyDescent="0.4">
      <c r="B106" s="165">
        <v>20724</v>
      </c>
      <c r="C106" s="166">
        <v>2131538.2999999998</v>
      </c>
      <c r="D106" s="166">
        <v>1894900</v>
      </c>
      <c r="E106" s="166">
        <v>1895100</v>
      </c>
      <c r="F106" s="166">
        <v>1895300</v>
      </c>
      <c r="G106" s="166">
        <v>1892500</v>
      </c>
      <c r="H106" s="166">
        <v>1892600</v>
      </c>
      <c r="K106" s="165">
        <v>20724</v>
      </c>
      <c r="L106" s="166">
        <v>2044597.7</v>
      </c>
      <c r="M106" s="166">
        <v>1958100</v>
      </c>
      <c r="N106" s="166">
        <v>1910300</v>
      </c>
      <c r="O106" s="166">
        <v>1914200</v>
      </c>
      <c r="P106" s="166">
        <v>1918000</v>
      </c>
      <c r="Q106" s="166">
        <v>1922600</v>
      </c>
      <c r="T106" s="165">
        <v>20616</v>
      </c>
      <c r="U106" s="165">
        <v>33</v>
      </c>
      <c r="V106" s="166">
        <v>65233.66</v>
      </c>
      <c r="W106" s="166">
        <v>58500</v>
      </c>
      <c r="X106" s="166">
        <v>59700</v>
      </c>
      <c r="Y106" s="166">
        <v>60900</v>
      </c>
      <c r="Z106" s="166">
        <v>62100</v>
      </c>
      <c r="AA106" s="166">
        <v>63300</v>
      </c>
      <c r="AD106" s="165">
        <v>20804</v>
      </c>
      <c r="AE106" s="166">
        <v>37972.31</v>
      </c>
      <c r="AF106" s="166">
        <v>673400</v>
      </c>
      <c r="AG106" s="166">
        <v>0</v>
      </c>
      <c r="AH106" s="166">
        <v>0</v>
      </c>
      <c r="AI106" s="166">
        <v>0</v>
      </c>
      <c r="AJ106" s="166">
        <v>0</v>
      </c>
      <c r="AV106" s="165">
        <v>20534</v>
      </c>
      <c r="AW106" s="165">
        <v>10</v>
      </c>
      <c r="AX106" s="166">
        <v>0</v>
      </c>
      <c r="AY106" s="166">
        <v>0</v>
      </c>
      <c r="BB106" s="165">
        <v>20530</v>
      </c>
      <c r="BC106" s="165">
        <v>23</v>
      </c>
      <c r="BD106" s="166">
        <v>178.8</v>
      </c>
      <c r="BE106" s="166">
        <v>0</v>
      </c>
      <c r="BF106" s="166">
        <v>0</v>
      </c>
      <c r="BG106" s="166">
        <v>0</v>
      </c>
      <c r="BH106" s="166">
        <v>0</v>
      </c>
      <c r="BI106" s="166">
        <v>0</v>
      </c>
      <c r="BL106" s="165">
        <v>20518</v>
      </c>
      <c r="BM106" s="165">
        <v>33</v>
      </c>
      <c r="BN106" s="166">
        <v>10250</v>
      </c>
      <c r="BO106" s="166">
        <v>10300</v>
      </c>
      <c r="BP106" s="166">
        <v>10600</v>
      </c>
      <c r="BQ106" s="166">
        <v>10900</v>
      </c>
      <c r="BR106" s="166">
        <v>11200</v>
      </c>
      <c r="BS106" s="166">
        <v>11500</v>
      </c>
    </row>
    <row r="107" spans="2:71" x14ac:dyDescent="0.4">
      <c r="B107" s="165">
        <v>20725</v>
      </c>
      <c r="C107" s="166">
        <v>5650022.8899999997</v>
      </c>
      <c r="D107" s="166">
        <v>5369000</v>
      </c>
      <c r="E107" s="166">
        <v>5369000</v>
      </c>
      <c r="F107" s="166">
        <v>5369000</v>
      </c>
      <c r="G107" s="166">
        <v>5369000</v>
      </c>
      <c r="H107" s="166">
        <v>5369000</v>
      </c>
      <c r="K107" s="165">
        <v>20725</v>
      </c>
      <c r="L107" s="166">
        <v>5589748.6200000001</v>
      </c>
      <c r="M107" s="166">
        <v>5661000</v>
      </c>
      <c r="N107" s="166">
        <v>5599000</v>
      </c>
      <c r="O107" s="166">
        <v>5599000</v>
      </c>
      <c r="P107" s="166">
        <v>5599000</v>
      </c>
      <c r="Q107" s="166">
        <v>5599000</v>
      </c>
      <c r="T107" s="165">
        <v>20618</v>
      </c>
      <c r="U107" s="165">
        <v>33</v>
      </c>
      <c r="V107" s="166">
        <v>38054.269999999997</v>
      </c>
      <c r="W107" s="166">
        <v>22200</v>
      </c>
      <c r="X107" s="166">
        <v>9000</v>
      </c>
      <c r="Y107" s="166">
        <v>8800</v>
      </c>
      <c r="Z107" s="166">
        <v>8700</v>
      </c>
      <c r="AA107" s="166">
        <v>8500</v>
      </c>
      <c r="AD107" s="165">
        <v>20805</v>
      </c>
      <c r="AE107" s="166">
        <v>33496.199999999997</v>
      </c>
      <c r="AF107" s="166">
        <v>0</v>
      </c>
      <c r="AG107" s="166">
        <v>0</v>
      </c>
      <c r="AH107" s="166">
        <v>0</v>
      </c>
      <c r="AI107" s="166">
        <v>0</v>
      </c>
      <c r="AJ107" s="166">
        <v>0</v>
      </c>
      <c r="AV107" s="165">
        <v>20534</v>
      </c>
      <c r="AW107" s="165">
        <v>13</v>
      </c>
      <c r="AX107" s="166">
        <v>47215.76</v>
      </c>
      <c r="AY107" s="166">
        <v>110655.94</v>
      </c>
      <c r="BB107" s="165">
        <v>20530</v>
      </c>
      <c r="BC107" s="165">
        <v>24</v>
      </c>
      <c r="BD107" s="166">
        <v>30261.48</v>
      </c>
      <c r="BE107" s="166">
        <v>0</v>
      </c>
      <c r="BF107" s="166">
        <v>0</v>
      </c>
      <c r="BG107" s="166">
        <v>0</v>
      </c>
      <c r="BH107" s="166">
        <v>0</v>
      </c>
      <c r="BI107" s="166">
        <v>0</v>
      </c>
      <c r="BL107" s="165">
        <v>20518</v>
      </c>
      <c r="BM107" s="165">
        <v>34</v>
      </c>
      <c r="BN107" s="166">
        <v>102500</v>
      </c>
      <c r="BO107" s="166">
        <v>0</v>
      </c>
      <c r="BP107" s="166">
        <v>0</v>
      </c>
      <c r="BQ107" s="166">
        <v>0</v>
      </c>
      <c r="BR107" s="166">
        <v>0</v>
      </c>
      <c r="BS107" s="166">
        <v>0</v>
      </c>
    </row>
    <row r="108" spans="2:71" x14ac:dyDescent="0.4">
      <c r="B108" s="165">
        <v>20726</v>
      </c>
      <c r="C108" s="166">
        <v>1211770.96</v>
      </c>
      <c r="D108" s="166">
        <v>1157500</v>
      </c>
      <c r="E108" s="166">
        <v>0</v>
      </c>
      <c r="F108" s="166">
        <v>0</v>
      </c>
      <c r="G108" s="166">
        <v>0</v>
      </c>
      <c r="H108" s="166">
        <v>0</v>
      </c>
      <c r="K108" s="165">
        <v>20726</v>
      </c>
      <c r="L108" s="166">
        <v>1207848.4099999999</v>
      </c>
      <c r="M108" s="166">
        <v>1187900</v>
      </c>
      <c r="N108" s="166">
        <v>0</v>
      </c>
      <c r="O108" s="166">
        <v>0</v>
      </c>
      <c r="P108" s="166">
        <v>0</v>
      </c>
      <c r="Q108" s="166">
        <v>0</v>
      </c>
      <c r="T108" s="165">
        <v>20619</v>
      </c>
      <c r="U108" s="165">
        <v>31</v>
      </c>
      <c r="V108" s="166">
        <v>14829.04</v>
      </c>
      <c r="W108" s="166">
        <v>0</v>
      </c>
      <c r="X108" s="166">
        <v>0</v>
      </c>
      <c r="Y108" s="166">
        <v>0</v>
      </c>
      <c r="Z108" s="166">
        <v>0</v>
      </c>
      <c r="AA108" s="166">
        <v>0</v>
      </c>
      <c r="AD108" s="165">
        <v>20806</v>
      </c>
      <c r="AE108" s="166">
        <v>18207.78</v>
      </c>
      <c r="AF108" s="166">
        <v>50000</v>
      </c>
      <c r="AG108" s="166">
        <v>0</v>
      </c>
      <c r="AH108" s="166">
        <v>0</v>
      </c>
      <c r="AI108" s="166">
        <v>0</v>
      </c>
      <c r="AJ108" s="166">
        <v>0</v>
      </c>
      <c r="AV108" s="165">
        <v>20601</v>
      </c>
      <c r="AW108" s="165">
        <v>10</v>
      </c>
      <c r="AX108" s="166">
        <v>316354.03000000003</v>
      </c>
      <c r="AY108" s="166">
        <v>0</v>
      </c>
      <c r="BB108" s="165">
        <v>20531</v>
      </c>
      <c r="BC108" s="165">
        <v>23</v>
      </c>
      <c r="BD108" s="166">
        <v>45500</v>
      </c>
      <c r="BE108" s="166">
        <v>0</v>
      </c>
      <c r="BF108" s="166">
        <v>0</v>
      </c>
      <c r="BG108" s="166">
        <v>0</v>
      </c>
      <c r="BH108" s="166">
        <v>0</v>
      </c>
      <c r="BI108" s="166">
        <v>0</v>
      </c>
      <c r="BL108" s="165">
        <v>20518</v>
      </c>
      <c r="BM108" s="165">
        <v>35</v>
      </c>
      <c r="BN108" s="166">
        <v>102500</v>
      </c>
      <c r="BO108" s="166">
        <v>0</v>
      </c>
      <c r="BP108" s="166">
        <v>0</v>
      </c>
      <c r="BQ108" s="166">
        <v>0</v>
      </c>
      <c r="BR108" s="166">
        <v>0</v>
      </c>
      <c r="BS108" s="166">
        <v>0</v>
      </c>
    </row>
    <row r="109" spans="2:71" x14ac:dyDescent="0.4">
      <c r="B109" s="165">
        <v>20727</v>
      </c>
      <c r="C109" s="166">
        <v>2675784.44</v>
      </c>
      <c r="D109" s="166">
        <v>2594600</v>
      </c>
      <c r="E109" s="166">
        <v>2573100</v>
      </c>
      <c r="F109" s="166">
        <v>2583100</v>
      </c>
      <c r="G109" s="166">
        <v>2593100</v>
      </c>
      <c r="H109" s="166">
        <v>2593100</v>
      </c>
      <c r="K109" s="165">
        <v>20727</v>
      </c>
      <c r="L109" s="166">
        <v>2529052.0099999998</v>
      </c>
      <c r="M109" s="166">
        <v>2498700</v>
      </c>
      <c r="N109" s="166">
        <v>2430300</v>
      </c>
      <c r="O109" s="166">
        <v>2428500</v>
      </c>
      <c r="P109" s="166">
        <v>2427600</v>
      </c>
      <c r="Q109" s="166">
        <v>2433600</v>
      </c>
      <c r="T109" s="165">
        <v>20619</v>
      </c>
      <c r="U109" s="165">
        <v>33</v>
      </c>
      <c r="V109" s="166">
        <v>98569.85</v>
      </c>
      <c r="W109" s="166">
        <v>180900</v>
      </c>
      <c r="X109" s="166">
        <v>95300</v>
      </c>
      <c r="Y109" s="166">
        <v>88800</v>
      </c>
      <c r="Z109" s="166">
        <v>82700</v>
      </c>
      <c r="AA109" s="166">
        <v>66300</v>
      </c>
      <c r="AD109" s="165">
        <v>20807</v>
      </c>
      <c r="AE109" s="166">
        <v>0</v>
      </c>
      <c r="AF109" s="166">
        <v>0</v>
      </c>
      <c r="AG109" s="166">
        <v>0</v>
      </c>
      <c r="AH109" s="166">
        <v>0</v>
      </c>
      <c r="AI109" s="166">
        <v>0</v>
      </c>
      <c r="AJ109" s="166">
        <v>0</v>
      </c>
      <c r="AV109" s="165">
        <v>20601</v>
      </c>
      <c r="AW109" s="165">
        <v>13</v>
      </c>
      <c r="AX109" s="166">
        <v>248840.1</v>
      </c>
      <c r="AY109" s="166">
        <v>108430.89</v>
      </c>
      <c r="BB109" s="165">
        <v>20531</v>
      </c>
      <c r="BC109" s="165">
        <v>24</v>
      </c>
      <c r="BD109" s="166">
        <v>93445.3</v>
      </c>
      <c r="BE109" s="166">
        <v>0</v>
      </c>
      <c r="BF109" s="166">
        <v>0</v>
      </c>
      <c r="BG109" s="166">
        <v>0</v>
      </c>
      <c r="BH109" s="166">
        <v>0</v>
      </c>
      <c r="BI109" s="166">
        <v>0</v>
      </c>
      <c r="BL109" s="165">
        <v>20518</v>
      </c>
      <c r="BM109" s="165">
        <v>36</v>
      </c>
      <c r="BN109" s="166">
        <v>53206.25</v>
      </c>
      <c r="BO109" s="166">
        <v>54900</v>
      </c>
      <c r="BP109" s="166">
        <v>53700</v>
      </c>
      <c r="BQ109" s="166">
        <v>14100</v>
      </c>
      <c r="BR109" s="166">
        <v>11200</v>
      </c>
      <c r="BS109" s="166">
        <v>11500</v>
      </c>
    </row>
    <row r="110" spans="2:71" x14ac:dyDescent="0.4">
      <c r="B110" s="165">
        <v>20801</v>
      </c>
      <c r="C110" s="166">
        <v>1592840.9</v>
      </c>
      <c r="D110" s="166">
        <v>1394400</v>
      </c>
      <c r="E110" s="166">
        <v>1394400</v>
      </c>
      <c r="F110" s="166">
        <v>1399400</v>
      </c>
      <c r="G110" s="166">
        <v>1403800</v>
      </c>
      <c r="H110" s="166">
        <v>1413800</v>
      </c>
      <c r="K110" s="165">
        <v>20801</v>
      </c>
      <c r="L110" s="166">
        <v>1298842.22</v>
      </c>
      <c r="M110" s="166">
        <v>1222000</v>
      </c>
      <c r="N110" s="166">
        <v>1278600</v>
      </c>
      <c r="O110" s="166">
        <v>1303300</v>
      </c>
      <c r="P110" s="166">
        <v>1289200</v>
      </c>
      <c r="Q110" s="166">
        <v>1299700</v>
      </c>
      <c r="T110" s="165">
        <v>20620</v>
      </c>
      <c r="U110" s="165">
        <v>31</v>
      </c>
      <c r="V110" s="166">
        <v>136967.82</v>
      </c>
      <c r="W110" s="166">
        <v>50000</v>
      </c>
      <c r="X110" s="166">
        <v>50000</v>
      </c>
      <c r="Y110" s="166">
        <v>50000</v>
      </c>
      <c r="Z110" s="166">
        <v>50000</v>
      </c>
      <c r="AA110" s="166">
        <v>50000</v>
      </c>
      <c r="AD110" s="165">
        <v>20808</v>
      </c>
      <c r="AE110" s="166">
        <v>666736.31000000006</v>
      </c>
      <c r="AF110" s="166">
        <v>68500</v>
      </c>
      <c r="AG110" s="166">
        <v>48500</v>
      </c>
      <c r="AH110" s="166">
        <v>48500</v>
      </c>
      <c r="AI110" s="166">
        <v>49000</v>
      </c>
      <c r="AJ110" s="166">
        <v>49500</v>
      </c>
      <c r="AV110" s="165">
        <v>20602</v>
      </c>
      <c r="AW110" s="165">
        <v>10</v>
      </c>
      <c r="AX110" s="166">
        <v>0</v>
      </c>
      <c r="AY110" s="166">
        <v>0</v>
      </c>
      <c r="BB110" s="165">
        <v>20534</v>
      </c>
      <c r="BC110" s="165">
        <v>23</v>
      </c>
      <c r="BD110" s="166">
        <v>249.09</v>
      </c>
      <c r="BE110" s="166">
        <v>0</v>
      </c>
      <c r="BF110" s="166">
        <v>0</v>
      </c>
      <c r="BG110" s="166">
        <v>0</v>
      </c>
      <c r="BH110" s="166">
        <v>0</v>
      </c>
      <c r="BI110" s="166">
        <v>0</v>
      </c>
      <c r="BL110" s="165">
        <v>20519</v>
      </c>
      <c r="BM110" s="165">
        <v>36</v>
      </c>
      <c r="BN110" s="166">
        <v>250.35</v>
      </c>
      <c r="BO110" s="166">
        <v>300</v>
      </c>
      <c r="BP110" s="166">
        <v>300</v>
      </c>
      <c r="BQ110" s="166">
        <v>300</v>
      </c>
      <c r="BR110" s="166">
        <v>300</v>
      </c>
      <c r="BS110" s="166">
        <v>100</v>
      </c>
    </row>
    <row r="111" spans="2:71" x14ac:dyDescent="0.4">
      <c r="B111" s="165">
        <v>20802</v>
      </c>
      <c r="C111" s="166">
        <v>253030.93</v>
      </c>
      <c r="D111" s="166">
        <v>203000</v>
      </c>
      <c r="E111" s="166">
        <v>202900</v>
      </c>
      <c r="F111" s="166">
        <v>202900</v>
      </c>
      <c r="G111" s="166">
        <v>202900</v>
      </c>
      <c r="H111" s="166">
        <v>202900</v>
      </c>
      <c r="K111" s="165">
        <v>20802</v>
      </c>
      <c r="L111" s="166">
        <v>202380.46</v>
      </c>
      <c r="M111" s="166">
        <v>235900</v>
      </c>
      <c r="N111" s="166">
        <v>222800</v>
      </c>
      <c r="O111" s="166">
        <v>225000</v>
      </c>
      <c r="P111" s="166">
        <v>227300</v>
      </c>
      <c r="Q111" s="166">
        <v>228900</v>
      </c>
      <c r="T111" s="165">
        <v>20620</v>
      </c>
      <c r="U111" s="165">
        <v>33</v>
      </c>
      <c r="V111" s="166">
        <v>134018.98000000001</v>
      </c>
      <c r="W111" s="166">
        <v>99900</v>
      </c>
      <c r="X111" s="166">
        <v>48000</v>
      </c>
      <c r="Y111" s="166">
        <v>48000</v>
      </c>
      <c r="Z111" s="166">
        <v>48000</v>
      </c>
      <c r="AA111" s="166">
        <v>48000</v>
      </c>
      <c r="AD111" s="165">
        <v>20810</v>
      </c>
      <c r="AE111" s="166">
        <v>775.5</v>
      </c>
      <c r="AF111" s="166">
        <v>0</v>
      </c>
      <c r="AG111" s="166">
        <v>41000</v>
      </c>
      <c r="AH111" s="166">
        <v>0</v>
      </c>
      <c r="AI111" s="166">
        <v>0</v>
      </c>
      <c r="AJ111" s="166">
        <v>0</v>
      </c>
      <c r="AV111" s="165">
        <v>20602</v>
      </c>
      <c r="AW111" s="165">
        <v>13</v>
      </c>
      <c r="AX111" s="166">
        <v>108443.5</v>
      </c>
      <c r="AY111" s="166">
        <v>164785.5</v>
      </c>
      <c r="BB111" s="165">
        <v>20534</v>
      </c>
      <c r="BC111" s="165">
        <v>24</v>
      </c>
      <c r="BD111" s="166">
        <v>151276</v>
      </c>
      <c r="BE111" s="166">
        <v>0</v>
      </c>
      <c r="BF111" s="166">
        <v>0</v>
      </c>
      <c r="BG111" s="166">
        <v>0</v>
      </c>
      <c r="BH111" s="166">
        <v>0</v>
      </c>
      <c r="BI111" s="166">
        <v>0</v>
      </c>
      <c r="BL111" s="165">
        <v>20520</v>
      </c>
      <c r="BM111" s="165">
        <v>36</v>
      </c>
      <c r="BN111" s="166">
        <v>55965.41</v>
      </c>
      <c r="BO111" s="166">
        <v>41000</v>
      </c>
      <c r="BP111" s="166">
        <v>24600</v>
      </c>
      <c r="BQ111" s="166">
        <v>7600</v>
      </c>
      <c r="BR111" s="166">
        <v>7900</v>
      </c>
      <c r="BS111" s="166">
        <v>0</v>
      </c>
    </row>
    <row r="112" spans="2:71" x14ac:dyDescent="0.4">
      <c r="B112" s="165">
        <v>20803</v>
      </c>
      <c r="C112" s="166">
        <v>2196148.46</v>
      </c>
      <c r="D112" s="166">
        <v>2058100</v>
      </c>
      <c r="E112" s="166">
        <v>2057900</v>
      </c>
      <c r="F112" s="166">
        <v>2057500</v>
      </c>
      <c r="G112" s="166">
        <v>2058100</v>
      </c>
      <c r="H112" s="166">
        <v>2058500</v>
      </c>
      <c r="K112" s="165">
        <v>20803</v>
      </c>
      <c r="L112" s="166">
        <v>1904657.51</v>
      </c>
      <c r="M112" s="166">
        <v>2330500</v>
      </c>
      <c r="N112" s="166">
        <v>2424900</v>
      </c>
      <c r="O112" s="166">
        <v>2637200</v>
      </c>
      <c r="P112" s="166">
        <v>2656000</v>
      </c>
      <c r="Q112" s="166">
        <v>2671100</v>
      </c>
      <c r="T112" s="165">
        <v>20622</v>
      </c>
      <c r="U112" s="165">
        <v>33</v>
      </c>
      <c r="V112" s="166">
        <v>93994.65</v>
      </c>
      <c r="W112" s="166">
        <v>60500</v>
      </c>
      <c r="X112" s="166">
        <v>57700</v>
      </c>
      <c r="Y112" s="166">
        <v>55000</v>
      </c>
      <c r="Z112" s="166">
        <v>52500</v>
      </c>
      <c r="AA112" s="166">
        <v>50000</v>
      </c>
      <c r="AD112" s="165">
        <v>20812</v>
      </c>
      <c r="AE112" s="166">
        <v>51751.43</v>
      </c>
      <c r="AF112" s="166">
        <v>10000</v>
      </c>
      <c r="AG112" s="166">
        <v>10000</v>
      </c>
      <c r="AH112" s="166">
        <v>10000</v>
      </c>
      <c r="AI112" s="166">
        <v>10000</v>
      </c>
      <c r="AJ112" s="166">
        <v>10000</v>
      </c>
      <c r="AV112" s="165">
        <v>20603</v>
      </c>
      <c r="AW112" s="165">
        <v>10</v>
      </c>
      <c r="AX112" s="166">
        <v>2723.33</v>
      </c>
      <c r="AY112" s="166">
        <v>0</v>
      </c>
      <c r="BB112" s="165">
        <v>20601</v>
      </c>
      <c r="BC112" s="165">
        <v>23</v>
      </c>
      <c r="BD112" s="166">
        <v>0</v>
      </c>
      <c r="BE112" s="166">
        <v>0</v>
      </c>
      <c r="BF112" s="166">
        <v>0</v>
      </c>
      <c r="BG112" s="166">
        <v>0</v>
      </c>
      <c r="BH112" s="166">
        <v>0</v>
      </c>
      <c r="BI112" s="166">
        <v>0</v>
      </c>
      <c r="BL112" s="165">
        <v>20523</v>
      </c>
      <c r="BM112" s="165">
        <v>35</v>
      </c>
      <c r="BN112" s="166">
        <v>275000</v>
      </c>
      <c r="BO112" s="166">
        <v>175000</v>
      </c>
      <c r="BP112" s="166">
        <v>0</v>
      </c>
      <c r="BQ112" s="166">
        <v>0</v>
      </c>
      <c r="BR112" s="166">
        <v>0</v>
      </c>
      <c r="BS112" s="166">
        <v>0</v>
      </c>
    </row>
    <row r="113" spans="2:71" x14ac:dyDescent="0.4">
      <c r="B113" s="165">
        <v>20804</v>
      </c>
      <c r="C113" s="166">
        <v>1611804.99</v>
      </c>
      <c r="D113" s="166">
        <v>1476800</v>
      </c>
      <c r="E113" s="166">
        <v>1232600</v>
      </c>
      <c r="F113" s="166">
        <v>1223200</v>
      </c>
      <c r="G113" s="166">
        <v>1223600</v>
      </c>
      <c r="H113" s="166">
        <v>1215000</v>
      </c>
      <c r="K113" s="165">
        <v>20804</v>
      </c>
      <c r="L113" s="166">
        <v>1206705.3600000001</v>
      </c>
      <c r="M113" s="166">
        <v>1035200</v>
      </c>
      <c r="N113" s="166">
        <v>900500</v>
      </c>
      <c r="O113" s="166">
        <v>880500</v>
      </c>
      <c r="P113" s="166">
        <v>843300</v>
      </c>
      <c r="Q113" s="166">
        <v>835100</v>
      </c>
      <c r="T113" s="165">
        <v>20624</v>
      </c>
      <c r="U113" s="165">
        <v>33</v>
      </c>
      <c r="V113" s="166">
        <v>26867.06</v>
      </c>
      <c r="W113" s="166">
        <v>53700</v>
      </c>
      <c r="X113" s="166">
        <v>54000</v>
      </c>
      <c r="Y113" s="166">
        <v>53000</v>
      </c>
      <c r="Z113" s="166">
        <v>53100</v>
      </c>
      <c r="AA113" s="166">
        <v>53700</v>
      </c>
      <c r="AD113" s="165">
        <v>20813</v>
      </c>
      <c r="AE113" s="166">
        <v>231406.29</v>
      </c>
      <c r="AF113" s="166">
        <v>50000</v>
      </c>
      <c r="AG113" s="166">
        <v>40000</v>
      </c>
      <c r="AH113" s="166">
        <v>40000</v>
      </c>
      <c r="AI113" s="166">
        <v>40000</v>
      </c>
      <c r="AJ113" s="166">
        <v>40000</v>
      </c>
      <c r="AV113" s="165">
        <v>20603</v>
      </c>
      <c r="AW113" s="165">
        <v>13</v>
      </c>
      <c r="AX113" s="166">
        <v>27864.81</v>
      </c>
      <c r="AY113" s="166">
        <v>144567.76</v>
      </c>
      <c r="BB113" s="165">
        <v>20601</v>
      </c>
      <c r="BC113" s="165">
        <v>24</v>
      </c>
      <c r="BD113" s="166">
        <v>63335.77</v>
      </c>
      <c r="BE113" s="166">
        <v>0</v>
      </c>
      <c r="BF113" s="166">
        <v>0</v>
      </c>
      <c r="BG113" s="166">
        <v>0</v>
      </c>
      <c r="BH113" s="166">
        <v>0</v>
      </c>
      <c r="BI113" s="166">
        <v>0</v>
      </c>
      <c r="BL113" s="165">
        <v>20523</v>
      </c>
      <c r="BM113" s="165">
        <v>36</v>
      </c>
      <c r="BN113" s="166">
        <v>70237.8</v>
      </c>
      <c r="BO113" s="166">
        <v>32400</v>
      </c>
      <c r="BP113" s="166">
        <v>34000</v>
      </c>
      <c r="BQ113" s="166">
        <v>34200</v>
      </c>
      <c r="BR113" s="166">
        <v>35200</v>
      </c>
      <c r="BS113" s="166">
        <v>36300</v>
      </c>
    </row>
    <row r="114" spans="2:71" x14ac:dyDescent="0.4">
      <c r="B114" s="165">
        <v>20805</v>
      </c>
      <c r="C114" s="166">
        <v>663144.29</v>
      </c>
      <c r="D114" s="166">
        <v>651600</v>
      </c>
      <c r="E114" s="166">
        <v>659000</v>
      </c>
      <c r="F114" s="166">
        <v>665600</v>
      </c>
      <c r="G114" s="166">
        <v>672300</v>
      </c>
      <c r="H114" s="166">
        <v>678000</v>
      </c>
      <c r="K114" s="165">
        <v>20805</v>
      </c>
      <c r="L114" s="166">
        <v>543940.93999999994</v>
      </c>
      <c r="M114" s="166">
        <v>613300</v>
      </c>
      <c r="N114" s="166">
        <v>662700</v>
      </c>
      <c r="O114" s="166">
        <v>669700</v>
      </c>
      <c r="P114" s="166">
        <v>676600</v>
      </c>
      <c r="Q114" s="166">
        <v>679200</v>
      </c>
      <c r="T114" s="165">
        <v>20625</v>
      </c>
      <c r="U114" s="165">
        <v>33</v>
      </c>
      <c r="V114" s="166">
        <v>189365.94</v>
      </c>
      <c r="W114" s="166">
        <v>188300</v>
      </c>
      <c r="X114" s="166">
        <v>179000</v>
      </c>
      <c r="Y114" s="166">
        <v>172000</v>
      </c>
      <c r="Z114" s="166">
        <v>165400</v>
      </c>
      <c r="AA114" s="166">
        <v>159100</v>
      </c>
      <c r="AD114" s="165">
        <v>20815</v>
      </c>
      <c r="AE114" s="166">
        <v>11058.47</v>
      </c>
      <c r="AF114" s="166">
        <v>46900</v>
      </c>
      <c r="AG114" s="166">
        <v>0</v>
      </c>
      <c r="AH114" s="166">
        <v>0</v>
      </c>
      <c r="AI114" s="166">
        <v>0</v>
      </c>
      <c r="AJ114" s="166">
        <v>0</v>
      </c>
      <c r="AV114" s="165">
        <v>20604</v>
      </c>
      <c r="AW114" s="165">
        <v>10</v>
      </c>
      <c r="AX114" s="166">
        <v>205207.23</v>
      </c>
      <c r="AY114" s="166">
        <v>0</v>
      </c>
      <c r="BB114" s="165">
        <v>20602</v>
      </c>
      <c r="BC114" s="165">
        <v>21</v>
      </c>
      <c r="BD114" s="166">
        <v>235159.64</v>
      </c>
      <c r="BE114" s="166">
        <v>0</v>
      </c>
      <c r="BF114" s="166">
        <v>0</v>
      </c>
      <c r="BG114" s="166">
        <v>0</v>
      </c>
      <c r="BH114" s="166">
        <v>0</v>
      </c>
      <c r="BI114" s="166">
        <v>0</v>
      </c>
      <c r="BL114" s="165">
        <v>20527</v>
      </c>
      <c r="BM114" s="165">
        <v>33</v>
      </c>
      <c r="BN114" s="166">
        <v>324408.40000000002</v>
      </c>
      <c r="BO114" s="166">
        <v>311000</v>
      </c>
      <c r="BP114" s="166">
        <v>311000</v>
      </c>
      <c r="BQ114" s="166">
        <v>287200</v>
      </c>
      <c r="BR114" s="166">
        <v>287200</v>
      </c>
      <c r="BS114" s="166">
        <v>287200</v>
      </c>
    </row>
    <row r="115" spans="2:71" x14ac:dyDescent="0.4">
      <c r="B115" s="165">
        <v>20806</v>
      </c>
      <c r="C115" s="166">
        <v>683849.15</v>
      </c>
      <c r="D115" s="166">
        <v>636400</v>
      </c>
      <c r="E115" s="166">
        <v>655000</v>
      </c>
      <c r="F115" s="166">
        <v>672300</v>
      </c>
      <c r="G115" s="166">
        <v>692000</v>
      </c>
      <c r="H115" s="166">
        <v>712400</v>
      </c>
      <c r="K115" s="165">
        <v>20806</v>
      </c>
      <c r="L115" s="166">
        <v>504812.6</v>
      </c>
      <c r="M115" s="166">
        <v>546600</v>
      </c>
      <c r="N115" s="166">
        <v>469900</v>
      </c>
      <c r="O115" s="166">
        <v>497200</v>
      </c>
      <c r="P115" s="166">
        <v>659900</v>
      </c>
      <c r="Q115" s="166">
        <v>636000</v>
      </c>
      <c r="T115" s="165">
        <v>20627</v>
      </c>
      <c r="U115" s="165">
        <v>33</v>
      </c>
      <c r="V115" s="166">
        <v>1010299.38</v>
      </c>
      <c r="W115" s="166">
        <v>529300</v>
      </c>
      <c r="X115" s="166">
        <v>128500</v>
      </c>
      <c r="Y115" s="166">
        <v>85900</v>
      </c>
      <c r="Z115" s="166">
        <v>82600</v>
      </c>
      <c r="AA115" s="166">
        <v>79600</v>
      </c>
      <c r="AD115" s="165">
        <v>20817</v>
      </c>
      <c r="AE115" s="166">
        <v>626170.55000000005</v>
      </c>
      <c r="AF115" s="166">
        <v>336000</v>
      </c>
      <c r="AG115" s="166">
        <v>566500</v>
      </c>
      <c r="AH115" s="166">
        <v>315100</v>
      </c>
      <c r="AI115" s="166">
        <v>265100</v>
      </c>
      <c r="AJ115" s="166">
        <v>269000</v>
      </c>
      <c r="AV115" s="165">
        <v>20604</v>
      </c>
      <c r="AW115" s="165">
        <v>13</v>
      </c>
      <c r="AX115" s="166">
        <v>185705.93</v>
      </c>
      <c r="AY115" s="166">
        <v>282694.31</v>
      </c>
      <c r="BB115" s="165">
        <v>20602</v>
      </c>
      <c r="BC115" s="165">
        <v>22</v>
      </c>
      <c r="BD115" s="166">
        <v>235159.64</v>
      </c>
      <c r="BE115" s="166">
        <v>0</v>
      </c>
      <c r="BF115" s="166">
        <v>0</v>
      </c>
      <c r="BG115" s="166">
        <v>0</v>
      </c>
      <c r="BH115" s="166">
        <v>0</v>
      </c>
      <c r="BI115" s="166">
        <v>0</v>
      </c>
      <c r="BL115" s="165">
        <v>20527</v>
      </c>
      <c r="BM115" s="165">
        <v>35</v>
      </c>
      <c r="BN115" s="166">
        <v>5784335.4100000001</v>
      </c>
      <c r="BO115" s="166">
        <v>7584700</v>
      </c>
      <c r="BP115" s="166">
        <v>6988100</v>
      </c>
      <c r="BQ115" s="166">
        <v>5785200</v>
      </c>
      <c r="BR115" s="166">
        <v>981700</v>
      </c>
      <c r="BS115" s="166">
        <v>968400</v>
      </c>
    </row>
    <row r="116" spans="2:71" x14ac:dyDescent="0.4">
      <c r="B116" s="165">
        <v>20807</v>
      </c>
      <c r="C116" s="166">
        <v>462475.41</v>
      </c>
      <c r="D116" s="166">
        <v>454400</v>
      </c>
      <c r="E116" s="166">
        <v>469900</v>
      </c>
      <c r="F116" s="166">
        <v>486000</v>
      </c>
      <c r="G116" s="166">
        <v>502600</v>
      </c>
      <c r="H116" s="166">
        <v>520000</v>
      </c>
      <c r="K116" s="165">
        <v>20807</v>
      </c>
      <c r="L116" s="166">
        <v>456215.57</v>
      </c>
      <c r="M116" s="166">
        <v>503800</v>
      </c>
      <c r="N116" s="166">
        <v>483000</v>
      </c>
      <c r="O116" s="166">
        <v>486700</v>
      </c>
      <c r="P116" s="166">
        <v>498000</v>
      </c>
      <c r="Q116" s="166">
        <v>502000</v>
      </c>
      <c r="T116" s="165">
        <v>20630</v>
      </c>
      <c r="U116" s="165">
        <v>31</v>
      </c>
      <c r="V116" s="166">
        <v>39901.199999999997</v>
      </c>
      <c r="W116" s="166">
        <v>41800</v>
      </c>
      <c r="X116" s="166">
        <v>42600</v>
      </c>
      <c r="Y116" s="166">
        <v>43500</v>
      </c>
      <c r="Z116" s="166">
        <v>44300</v>
      </c>
      <c r="AA116" s="166">
        <v>45300</v>
      </c>
      <c r="AD116" s="165">
        <v>20901</v>
      </c>
      <c r="AE116" s="166">
        <v>316803.99</v>
      </c>
      <c r="AF116" s="166">
        <v>0</v>
      </c>
      <c r="AG116" s="166">
        <v>0</v>
      </c>
      <c r="AH116" s="166">
        <v>0</v>
      </c>
      <c r="AI116" s="166">
        <v>0</v>
      </c>
      <c r="AJ116" s="166">
        <v>0</v>
      </c>
      <c r="AV116" s="165">
        <v>20605</v>
      </c>
      <c r="AW116" s="165">
        <v>10</v>
      </c>
      <c r="AX116" s="166">
        <v>23765.89</v>
      </c>
      <c r="AY116" s="166">
        <v>0</v>
      </c>
      <c r="BB116" s="165">
        <v>20603</v>
      </c>
      <c r="BC116" s="165">
        <v>23</v>
      </c>
      <c r="BD116" s="166">
        <v>118335.22</v>
      </c>
      <c r="BE116" s="166">
        <v>0</v>
      </c>
      <c r="BF116" s="166">
        <v>0</v>
      </c>
      <c r="BG116" s="166">
        <v>0</v>
      </c>
      <c r="BH116" s="166">
        <v>0</v>
      </c>
      <c r="BI116" s="166">
        <v>0</v>
      </c>
      <c r="BL116" s="165">
        <v>20527</v>
      </c>
      <c r="BM116" s="165">
        <v>36</v>
      </c>
      <c r="BN116" s="166">
        <v>2666945.7000000002</v>
      </c>
      <c r="BO116" s="166">
        <v>2074400</v>
      </c>
      <c r="BP116" s="166">
        <v>2020100</v>
      </c>
      <c r="BQ116" s="166">
        <v>2001800</v>
      </c>
      <c r="BR116" s="166">
        <v>1874100</v>
      </c>
      <c r="BS116" s="166">
        <v>1851800</v>
      </c>
    </row>
    <row r="117" spans="2:71" x14ac:dyDescent="0.4">
      <c r="B117" s="165">
        <v>20808</v>
      </c>
      <c r="C117" s="166">
        <v>1525006.59</v>
      </c>
      <c r="D117" s="166">
        <v>1237900</v>
      </c>
      <c r="E117" s="166">
        <v>1252100</v>
      </c>
      <c r="F117" s="166">
        <v>1269400</v>
      </c>
      <c r="G117" s="166">
        <v>1283400</v>
      </c>
      <c r="H117" s="166">
        <v>1297300</v>
      </c>
      <c r="K117" s="165">
        <v>20808</v>
      </c>
      <c r="L117" s="166">
        <v>929463.99</v>
      </c>
      <c r="M117" s="166">
        <v>916700</v>
      </c>
      <c r="N117" s="166">
        <v>921000</v>
      </c>
      <c r="O117" s="166">
        <v>926500</v>
      </c>
      <c r="P117" s="166">
        <v>932600</v>
      </c>
      <c r="Q117" s="166">
        <v>944100</v>
      </c>
      <c r="T117" s="165">
        <v>20630</v>
      </c>
      <c r="U117" s="165">
        <v>33</v>
      </c>
      <c r="V117" s="166">
        <v>72809.37</v>
      </c>
      <c r="W117" s="166">
        <v>51600</v>
      </c>
      <c r="X117" s="166">
        <v>45000</v>
      </c>
      <c r="Y117" s="166">
        <v>43500</v>
      </c>
      <c r="Z117" s="166">
        <v>42000</v>
      </c>
      <c r="AA117" s="166">
        <v>40600</v>
      </c>
      <c r="AD117" s="165">
        <v>20905</v>
      </c>
      <c r="AE117" s="166">
        <v>49269.72</v>
      </c>
      <c r="AF117" s="166">
        <v>5400</v>
      </c>
      <c r="AG117" s="166">
        <v>5400</v>
      </c>
      <c r="AH117" s="166">
        <v>5400</v>
      </c>
      <c r="AI117" s="166">
        <v>5400</v>
      </c>
      <c r="AJ117" s="166">
        <v>5400</v>
      </c>
      <c r="AV117" s="165">
        <v>20605</v>
      </c>
      <c r="AW117" s="165">
        <v>13</v>
      </c>
      <c r="AX117" s="166">
        <v>71826.289999999994</v>
      </c>
      <c r="AY117" s="166">
        <v>267556.84000000003</v>
      </c>
      <c r="BB117" s="165">
        <v>20603</v>
      </c>
      <c r="BC117" s="165">
        <v>24</v>
      </c>
      <c r="BD117" s="166">
        <v>304789.93</v>
      </c>
      <c r="BE117" s="166">
        <v>0</v>
      </c>
      <c r="BF117" s="166">
        <v>0</v>
      </c>
      <c r="BG117" s="166">
        <v>0</v>
      </c>
      <c r="BH117" s="166">
        <v>0</v>
      </c>
      <c r="BI117" s="166">
        <v>0</v>
      </c>
      <c r="BL117" s="165">
        <v>20530</v>
      </c>
      <c r="BM117" s="165">
        <v>35</v>
      </c>
      <c r="BN117" s="166">
        <v>6207.29</v>
      </c>
      <c r="BO117" s="166">
        <v>0</v>
      </c>
      <c r="BP117" s="166">
        <v>0</v>
      </c>
      <c r="BQ117" s="166">
        <v>0</v>
      </c>
      <c r="BR117" s="166">
        <v>0</v>
      </c>
      <c r="BS117" s="166">
        <v>0</v>
      </c>
    </row>
    <row r="118" spans="2:71" x14ac:dyDescent="0.4">
      <c r="B118" s="165">
        <v>20810</v>
      </c>
      <c r="C118" s="166">
        <v>361927.76</v>
      </c>
      <c r="D118" s="166">
        <v>359400</v>
      </c>
      <c r="E118" s="166">
        <v>367200</v>
      </c>
      <c r="F118" s="166">
        <v>375200</v>
      </c>
      <c r="G118" s="166">
        <v>383300</v>
      </c>
      <c r="H118" s="166">
        <v>1092500</v>
      </c>
      <c r="K118" s="165">
        <v>20810</v>
      </c>
      <c r="L118" s="166">
        <v>295624.71000000002</v>
      </c>
      <c r="M118" s="166">
        <v>357000</v>
      </c>
      <c r="N118" s="166">
        <v>332000</v>
      </c>
      <c r="O118" s="166">
        <v>331400</v>
      </c>
      <c r="P118" s="166">
        <v>336200</v>
      </c>
      <c r="Q118" s="166">
        <v>294200</v>
      </c>
      <c r="T118" s="165">
        <v>20631</v>
      </c>
      <c r="U118" s="165">
        <v>33</v>
      </c>
      <c r="V118" s="166">
        <v>251142.01</v>
      </c>
      <c r="W118" s="166">
        <v>241200</v>
      </c>
      <c r="X118" s="166">
        <v>231100</v>
      </c>
      <c r="Y118" s="166">
        <v>221300</v>
      </c>
      <c r="Z118" s="166">
        <v>211900</v>
      </c>
      <c r="AA118" s="166">
        <v>202900</v>
      </c>
      <c r="AD118" s="165">
        <v>20909</v>
      </c>
      <c r="AE118" s="166">
        <v>155327.25</v>
      </c>
      <c r="AF118" s="166">
        <v>15000</v>
      </c>
      <c r="AG118" s="166">
        <v>15000</v>
      </c>
      <c r="AH118" s="166">
        <v>15000</v>
      </c>
      <c r="AI118" s="166">
        <v>15000</v>
      </c>
      <c r="AJ118" s="166">
        <v>6000</v>
      </c>
      <c r="AV118" s="165">
        <v>20607</v>
      </c>
      <c r="AW118" s="165">
        <v>10</v>
      </c>
      <c r="AX118" s="166">
        <v>646479.69999999995</v>
      </c>
      <c r="AY118" s="166">
        <v>0</v>
      </c>
      <c r="BB118" s="165">
        <v>20604</v>
      </c>
      <c r="BC118" s="165">
        <v>23</v>
      </c>
      <c r="BD118" s="166">
        <v>113763.6</v>
      </c>
      <c r="BE118" s="166">
        <v>0</v>
      </c>
      <c r="BF118" s="166">
        <v>0</v>
      </c>
      <c r="BG118" s="166">
        <v>0</v>
      </c>
      <c r="BH118" s="166">
        <v>0</v>
      </c>
      <c r="BI118" s="166">
        <v>0</v>
      </c>
      <c r="BL118" s="165">
        <v>20530</v>
      </c>
      <c r="BM118" s="165">
        <v>36</v>
      </c>
      <c r="BN118" s="166">
        <v>164219.5</v>
      </c>
      <c r="BO118" s="166">
        <v>71600</v>
      </c>
      <c r="BP118" s="166">
        <v>71600</v>
      </c>
      <c r="BQ118" s="166">
        <v>71600</v>
      </c>
      <c r="BR118" s="166">
        <v>71600</v>
      </c>
      <c r="BS118" s="166">
        <v>71600</v>
      </c>
    </row>
    <row r="119" spans="2:71" x14ac:dyDescent="0.4">
      <c r="B119" s="165">
        <v>20812</v>
      </c>
      <c r="C119" s="166">
        <v>631778.06000000006</v>
      </c>
      <c r="D119" s="166">
        <v>633800</v>
      </c>
      <c r="E119" s="166">
        <v>597100</v>
      </c>
      <c r="F119" s="166">
        <v>597100</v>
      </c>
      <c r="G119" s="166">
        <v>597100</v>
      </c>
      <c r="H119" s="166">
        <v>597100</v>
      </c>
      <c r="K119" s="165">
        <v>20812</v>
      </c>
      <c r="L119" s="166">
        <v>303862.31</v>
      </c>
      <c r="M119" s="166">
        <v>384900</v>
      </c>
      <c r="N119" s="166">
        <v>348900</v>
      </c>
      <c r="O119" s="166">
        <v>349400</v>
      </c>
      <c r="P119" s="166">
        <v>350100</v>
      </c>
      <c r="Q119" s="166">
        <v>351300</v>
      </c>
      <c r="T119" s="165">
        <v>20632</v>
      </c>
      <c r="U119" s="165">
        <v>31</v>
      </c>
      <c r="V119" s="166">
        <v>13569.48</v>
      </c>
      <c r="W119" s="166">
        <v>0</v>
      </c>
      <c r="X119" s="166">
        <v>0</v>
      </c>
      <c r="Y119" s="166">
        <v>0</v>
      </c>
      <c r="Z119" s="166">
        <v>0</v>
      </c>
      <c r="AA119" s="166">
        <v>0</v>
      </c>
      <c r="AD119" s="165">
        <v>20911</v>
      </c>
      <c r="AE119" s="166">
        <v>0</v>
      </c>
      <c r="AF119" s="166">
        <v>20000</v>
      </c>
      <c r="AG119" s="166">
        <v>0</v>
      </c>
      <c r="AH119" s="166">
        <v>0</v>
      </c>
      <c r="AI119" s="166">
        <v>0</v>
      </c>
      <c r="AJ119" s="166">
        <v>0</v>
      </c>
      <c r="AV119" s="165">
        <v>20607</v>
      </c>
      <c r="AW119" s="165">
        <v>13</v>
      </c>
      <c r="AX119" s="166">
        <v>322671.5</v>
      </c>
      <c r="AY119" s="166">
        <v>97457.21</v>
      </c>
      <c r="BB119" s="165">
        <v>20604</v>
      </c>
      <c r="BC119" s="165">
        <v>24</v>
      </c>
      <c r="BD119" s="166">
        <v>93306.2</v>
      </c>
      <c r="BE119" s="166">
        <v>0</v>
      </c>
      <c r="BF119" s="166">
        <v>0</v>
      </c>
      <c r="BG119" s="166">
        <v>0</v>
      </c>
      <c r="BH119" s="166">
        <v>0</v>
      </c>
      <c r="BI119" s="166">
        <v>0</v>
      </c>
      <c r="BL119" s="165">
        <v>20531</v>
      </c>
      <c r="BM119" s="165">
        <v>33</v>
      </c>
      <c r="BN119" s="166">
        <v>15200</v>
      </c>
      <c r="BO119" s="166">
        <v>15200</v>
      </c>
      <c r="BP119" s="166">
        <v>15100</v>
      </c>
      <c r="BQ119" s="166">
        <v>0</v>
      </c>
      <c r="BR119" s="166">
        <v>0</v>
      </c>
      <c r="BS119" s="166">
        <v>0</v>
      </c>
    </row>
    <row r="120" spans="2:71" x14ac:dyDescent="0.4">
      <c r="B120" s="165">
        <v>20813</v>
      </c>
      <c r="C120" s="166">
        <v>2921385.71</v>
      </c>
      <c r="D120" s="166">
        <v>2999300</v>
      </c>
      <c r="E120" s="166">
        <v>2905700</v>
      </c>
      <c r="F120" s="166">
        <v>2893900</v>
      </c>
      <c r="G120" s="166">
        <v>2973900</v>
      </c>
      <c r="H120" s="166">
        <v>2989300</v>
      </c>
      <c r="K120" s="165">
        <v>20813</v>
      </c>
      <c r="L120" s="166">
        <v>1971823.74</v>
      </c>
      <c r="M120" s="166">
        <v>2097700</v>
      </c>
      <c r="N120" s="166">
        <v>2063400</v>
      </c>
      <c r="O120" s="166">
        <v>2077800</v>
      </c>
      <c r="P120" s="166">
        <v>2096900</v>
      </c>
      <c r="Q120" s="166">
        <v>2084700</v>
      </c>
      <c r="T120" s="165">
        <v>20632</v>
      </c>
      <c r="U120" s="165">
        <v>33</v>
      </c>
      <c r="V120" s="166">
        <v>272856.95</v>
      </c>
      <c r="W120" s="166">
        <v>71600</v>
      </c>
      <c r="X120" s="166">
        <v>67900</v>
      </c>
      <c r="Y120" s="166">
        <v>33700</v>
      </c>
      <c r="Z120" s="166">
        <v>23700</v>
      </c>
      <c r="AA120" s="166">
        <v>13000</v>
      </c>
      <c r="AD120" s="165">
        <v>20912</v>
      </c>
      <c r="AE120" s="166">
        <v>96089.79</v>
      </c>
      <c r="AF120" s="166">
        <v>204000</v>
      </c>
      <c r="AG120" s="166">
        <v>40000</v>
      </c>
      <c r="AH120" s="166">
        <v>40000</v>
      </c>
      <c r="AI120" s="166">
        <v>40000</v>
      </c>
      <c r="AJ120" s="166">
        <v>40000</v>
      </c>
      <c r="AV120" s="165">
        <v>20608</v>
      </c>
      <c r="AW120" s="165">
        <v>10</v>
      </c>
      <c r="AX120" s="166">
        <v>565170.39</v>
      </c>
      <c r="AY120" s="166">
        <v>0</v>
      </c>
      <c r="BB120" s="165">
        <v>20605</v>
      </c>
      <c r="BC120" s="165">
        <v>22</v>
      </c>
      <c r="BD120" s="166">
        <v>82500</v>
      </c>
      <c r="BE120" s="166">
        <v>0</v>
      </c>
      <c r="BF120" s="166">
        <v>0</v>
      </c>
      <c r="BG120" s="166">
        <v>0</v>
      </c>
      <c r="BH120" s="166">
        <v>0</v>
      </c>
      <c r="BI120" s="166">
        <v>0</v>
      </c>
      <c r="BL120" s="165">
        <v>20531</v>
      </c>
      <c r="BM120" s="165">
        <v>34</v>
      </c>
      <c r="BN120" s="166">
        <v>45500</v>
      </c>
      <c r="BO120" s="166">
        <v>0</v>
      </c>
      <c r="BP120" s="166">
        <v>0</v>
      </c>
      <c r="BQ120" s="166">
        <v>0</v>
      </c>
      <c r="BR120" s="166">
        <v>0</v>
      </c>
      <c r="BS120" s="166">
        <v>0</v>
      </c>
    </row>
    <row r="121" spans="2:71" x14ac:dyDescent="0.4">
      <c r="B121" s="165">
        <v>20815</v>
      </c>
      <c r="C121" s="166">
        <v>979243.55</v>
      </c>
      <c r="D121" s="166">
        <v>973500</v>
      </c>
      <c r="E121" s="166">
        <v>742300</v>
      </c>
      <c r="F121" s="166">
        <v>742300</v>
      </c>
      <c r="G121" s="166">
        <v>742300</v>
      </c>
      <c r="H121" s="166">
        <v>742300</v>
      </c>
      <c r="K121" s="165">
        <v>20815</v>
      </c>
      <c r="L121" s="166">
        <v>460224.77</v>
      </c>
      <c r="M121" s="166">
        <v>867300</v>
      </c>
      <c r="N121" s="166">
        <v>586500</v>
      </c>
      <c r="O121" s="166">
        <v>586300</v>
      </c>
      <c r="P121" s="166">
        <v>593800</v>
      </c>
      <c r="Q121" s="166">
        <v>593000</v>
      </c>
      <c r="T121" s="165">
        <v>20633</v>
      </c>
      <c r="U121" s="165">
        <v>33</v>
      </c>
      <c r="V121" s="166">
        <v>124998.22</v>
      </c>
      <c r="W121" s="166">
        <v>60900</v>
      </c>
      <c r="X121" s="166">
        <v>59200</v>
      </c>
      <c r="Y121" s="166">
        <v>57600</v>
      </c>
      <c r="Z121" s="166">
        <v>56000</v>
      </c>
      <c r="AA121" s="166">
        <v>25000</v>
      </c>
      <c r="AD121" s="165">
        <v>20913</v>
      </c>
      <c r="AE121" s="166">
        <v>556893.39</v>
      </c>
      <c r="AF121" s="166">
        <v>430600</v>
      </c>
      <c r="AG121" s="166">
        <v>396400</v>
      </c>
      <c r="AH121" s="166">
        <v>396400</v>
      </c>
      <c r="AI121" s="166">
        <v>196400</v>
      </c>
      <c r="AJ121" s="166">
        <v>196400</v>
      </c>
      <c r="AV121" s="165">
        <v>20608</v>
      </c>
      <c r="AW121" s="165">
        <v>13</v>
      </c>
      <c r="AX121" s="166">
        <v>492032.02</v>
      </c>
      <c r="AY121" s="166">
        <v>520544.31</v>
      </c>
      <c r="BB121" s="165">
        <v>20605</v>
      </c>
      <c r="BC121" s="165">
        <v>23</v>
      </c>
      <c r="BD121" s="166">
        <v>84080.56</v>
      </c>
      <c r="BE121" s="166">
        <v>0</v>
      </c>
      <c r="BF121" s="166">
        <v>0</v>
      </c>
      <c r="BG121" s="166">
        <v>0</v>
      </c>
      <c r="BH121" s="166">
        <v>0</v>
      </c>
      <c r="BI121" s="166">
        <v>0</v>
      </c>
      <c r="BL121" s="165">
        <v>20531</v>
      </c>
      <c r="BM121" s="165">
        <v>35</v>
      </c>
      <c r="BN121" s="166">
        <v>12959.99</v>
      </c>
      <c r="BO121" s="166">
        <v>10900</v>
      </c>
      <c r="BP121" s="166">
        <v>10900</v>
      </c>
      <c r="BQ121" s="166">
        <v>10400</v>
      </c>
      <c r="BR121" s="166">
        <v>10200</v>
      </c>
      <c r="BS121" s="166">
        <v>10100</v>
      </c>
    </row>
    <row r="122" spans="2:71" x14ac:dyDescent="0.4">
      <c r="B122" s="165">
        <v>20817</v>
      </c>
      <c r="C122" s="166">
        <v>5216077.83</v>
      </c>
      <c r="D122" s="166">
        <v>4897300</v>
      </c>
      <c r="E122" s="166">
        <v>4938500</v>
      </c>
      <c r="F122" s="166">
        <v>4978200</v>
      </c>
      <c r="G122" s="166">
        <v>5008200</v>
      </c>
      <c r="H122" s="166">
        <v>5029600</v>
      </c>
      <c r="K122" s="165">
        <v>20817</v>
      </c>
      <c r="L122" s="166">
        <v>4701294.41</v>
      </c>
      <c r="M122" s="166">
        <v>4605800</v>
      </c>
      <c r="N122" s="166">
        <v>4255000</v>
      </c>
      <c r="O122" s="166">
        <v>4467400</v>
      </c>
      <c r="P122" s="166">
        <v>4658600</v>
      </c>
      <c r="Q122" s="166">
        <v>4530100</v>
      </c>
      <c r="T122" s="165">
        <v>20634</v>
      </c>
      <c r="U122" s="165">
        <v>31</v>
      </c>
      <c r="V122" s="166">
        <v>112126.6</v>
      </c>
      <c r="W122" s="166">
        <v>134000</v>
      </c>
      <c r="X122" s="166">
        <v>134000</v>
      </c>
      <c r="Y122" s="166">
        <v>134000</v>
      </c>
      <c r="Z122" s="166">
        <v>134000</v>
      </c>
      <c r="AA122" s="166">
        <v>134000</v>
      </c>
      <c r="AD122" s="165">
        <v>20914</v>
      </c>
      <c r="AE122" s="166">
        <v>53909.97</v>
      </c>
      <c r="AF122" s="166">
        <v>197200</v>
      </c>
      <c r="AG122" s="166">
        <v>0</v>
      </c>
      <c r="AH122" s="166">
        <v>0</v>
      </c>
      <c r="AI122" s="166">
        <v>0</v>
      </c>
      <c r="AJ122" s="166">
        <v>0</v>
      </c>
      <c r="AV122" s="165">
        <v>20609</v>
      </c>
      <c r="AW122" s="165">
        <v>10</v>
      </c>
      <c r="AX122" s="166">
        <v>73081.48</v>
      </c>
      <c r="AY122" s="166">
        <v>0</v>
      </c>
      <c r="BB122" s="165">
        <v>20605</v>
      </c>
      <c r="BC122" s="165">
        <v>24</v>
      </c>
      <c r="BD122" s="166">
        <v>279066.90000000002</v>
      </c>
      <c r="BE122" s="166">
        <v>259100</v>
      </c>
      <c r="BF122" s="166">
        <v>0</v>
      </c>
      <c r="BG122" s="166">
        <v>0</v>
      </c>
      <c r="BH122" s="166">
        <v>0</v>
      </c>
      <c r="BI122" s="166">
        <v>0</v>
      </c>
      <c r="BL122" s="165">
        <v>20531</v>
      </c>
      <c r="BM122" s="165">
        <v>36</v>
      </c>
      <c r="BN122" s="166">
        <v>242787.89</v>
      </c>
      <c r="BO122" s="166">
        <v>247200</v>
      </c>
      <c r="BP122" s="166">
        <v>262700</v>
      </c>
      <c r="BQ122" s="166">
        <v>140200</v>
      </c>
      <c r="BR122" s="166">
        <v>145000</v>
      </c>
      <c r="BS122" s="166">
        <v>150800</v>
      </c>
    </row>
    <row r="123" spans="2:71" x14ac:dyDescent="0.4">
      <c r="B123" s="165">
        <v>20901</v>
      </c>
      <c r="C123" s="166">
        <v>1840461.49</v>
      </c>
      <c r="D123" s="166">
        <v>1721800</v>
      </c>
      <c r="E123" s="166">
        <v>1719300</v>
      </c>
      <c r="F123" s="166">
        <v>1719700</v>
      </c>
      <c r="G123" s="166">
        <v>1720000</v>
      </c>
      <c r="H123" s="166">
        <v>1717400</v>
      </c>
      <c r="K123" s="165">
        <v>20901</v>
      </c>
      <c r="L123" s="166">
        <v>1714730.43</v>
      </c>
      <c r="M123" s="166">
        <v>1574900</v>
      </c>
      <c r="N123" s="166">
        <v>1494000</v>
      </c>
      <c r="O123" s="166">
        <v>1495900</v>
      </c>
      <c r="P123" s="166">
        <v>1497700</v>
      </c>
      <c r="Q123" s="166">
        <v>1499600</v>
      </c>
      <c r="T123" s="165">
        <v>20634</v>
      </c>
      <c r="U123" s="165">
        <v>33</v>
      </c>
      <c r="V123" s="166">
        <v>86383.51</v>
      </c>
      <c r="W123" s="166">
        <v>50000</v>
      </c>
      <c r="X123" s="166">
        <v>50000</v>
      </c>
      <c r="Y123" s="166">
        <v>50000</v>
      </c>
      <c r="Z123" s="166">
        <v>50000</v>
      </c>
      <c r="AA123" s="166">
        <v>50000</v>
      </c>
      <c r="AD123" s="165">
        <v>20918</v>
      </c>
      <c r="AE123" s="166">
        <v>84191.11</v>
      </c>
      <c r="AF123" s="166">
        <v>390600</v>
      </c>
      <c r="AG123" s="166">
        <v>11000</v>
      </c>
      <c r="AH123" s="166">
        <v>11000</v>
      </c>
      <c r="AI123" s="166">
        <v>11000</v>
      </c>
      <c r="AJ123" s="166">
        <v>11000</v>
      </c>
      <c r="AV123" s="165">
        <v>20609</v>
      </c>
      <c r="AW123" s="165">
        <v>13</v>
      </c>
      <c r="AX123" s="166">
        <v>44958</v>
      </c>
      <c r="AY123" s="166">
        <v>106997.45</v>
      </c>
      <c r="BB123" s="165">
        <v>20607</v>
      </c>
      <c r="BC123" s="165">
        <v>23</v>
      </c>
      <c r="BD123" s="166">
        <v>142607.60999999999</v>
      </c>
      <c r="BE123" s="166">
        <v>0</v>
      </c>
      <c r="BF123" s="166">
        <v>0</v>
      </c>
      <c r="BG123" s="166">
        <v>0</v>
      </c>
      <c r="BH123" s="166">
        <v>0</v>
      </c>
      <c r="BI123" s="166">
        <v>0</v>
      </c>
      <c r="BL123" s="165">
        <v>20534</v>
      </c>
      <c r="BM123" s="165">
        <v>35</v>
      </c>
      <c r="BN123" s="166">
        <v>26363.11</v>
      </c>
      <c r="BO123" s="166">
        <v>2800</v>
      </c>
      <c r="BP123" s="166">
        <v>2900</v>
      </c>
      <c r="BQ123" s="166">
        <v>4000</v>
      </c>
      <c r="BR123" s="166">
        <v>0</v>
      </c>
      <c r="BS123" s="166">
        <v>0</v>
      </c>
    </row>
    <row r="124" spans="2:71" x14ac:dyDescent="0.4">
      <c r="B124" s="165">
        <v>20905</v>
      </c>
      <c r="C124" s="166">
        <v>842033.79</v>
      </c>
      <c r="D124" s="166">
        <v>890800</v>
      </c>
      <c r="E124" s="166">
        <v>870400</v>
      </c>
      <c r="F124" s="166">
        <v>870400</v>
      </c>
      <c r="G124" s="166">
        <v>867200</v>
      </c>
      <c r="H124" s="166">
        <v>866700</v>
      </c>
      <c r="K124" s="165">
        <v>20905</v>
      </c>
      <c r="L124" s="166">
        <v>714269.88</v>
      </c>
      <c r="M124" s="166">
        <v>750400</v>
      </c>
      <c r="N124" s="166">
        <v>733900</v>
      </c>
      <c r="O124" s="166">
        <v>733400</v>
      </c>
      <c r="P124" s="166">
        <v>733200</v>
      </c>
      <c r="Q124" s="166">
        <v>732800</v>
      </c>
      <c r="T124" s="165">
        <v>20635</v>
      </c>
      <c r="U124" s="165">
        <v>33</v>
      </c>
      <c r="V124" s="166">
        <v>728008.39</v>
      </c>
      <c r="W124" s="166">
        <v>563600</v>
      </c>
      <c r="X124" s="166">
        <v>558400</v>
      </c>
      <c r="Y124" s="166">
        <v>533300</v>
      </c>
      <c r="Z124" s="166">
        <v>520800</v>
      </c>
      <c r="AA124" s="166">
        <v>511200</v>
      </c>
      <c r="AD124" s="165">
        <v>20923</v>
      </c>
      <c r="AE124" s="166">
        <v>226208.82</v>
      </c>
      <c r="AF124" s="166">
        <v>923500</v>
      </c>
      <c r="AG124" s="166">
        <v>156000</v>
      </c>
      <c r="AH124" s="166">
        <v>100100</v>
      </c>
      <c r="AI124" s="166">
        <v>100100</v>
      </c>
      <c r="AJ124" s="166">
        <v>100100</v>
      </c>
      <c r="AV124" s="165">
        <v>20610</v>
      </c>
      <c r="AW124" s="165">
        <v>10</v>
      </c>
      <c r="AX124" s="166">
        <v>142188.21</v>
      </c>
      <c r="AY124" s="166">
        <v>0</v>
      </c>
      <c r="BB124" s="165">
        <v>20607</v>
      </c>
      <c r="BC124" s="165">
        <v>24</v>
      </c>
      <c r="BD124" s="166">
        <v>238840.63</v>
      </c>
      <c r="BE124" s="166">
        <v>0</v>
      </c>
      <c r="BF124" s="166">
        <v>0</v>
      </c>
      <c r="BG124" s="166">
        <v>0</v>
      </c>
      <c r="BH124" s="166">
        <v>0</v>
      </c>
      <c r="BI124" s="166">
        <v>0</v>
      </c>
      <c r="BL124" s="165">
        <v>20534</v>
      </c>
      <c r="BM124" s="165">
        <v>36</v>
      </c>
      <c r="BN124" s="166">
        <v>137579.32</v>
      </c>
      <c r="BO124" s="166">
        <v>135500</v>
      </c>
      <c r="BP124" s="166">
        <v>134400</v>
      </c>
      <c r="BQ124" s="166">
        <v>119700</v>
      </c>
      <c r="BR124" s="166">
        <v>128700</v>
      </c>
      <c r="BS124" s="166">
        <v>99300</v>
      </c>
    </row>
    <row r="125" spans="2:71" x14ac:dyDescent="0.4">
      <c r="B125" s="165">
        <v>20909</v>
      </c>
      <c r="C125" s="166">
        <v>1269715.8899999999</v>
      </c>
      <c r="D125" s="166">
        <v>1224200</v>
      </c>
      <c r="E125" s="166">
        <v>1165600</v>
      </c>
      <c r="F125" s="166">
        <v>1207600</v>
      </c>
      <c r="G125" s="166">
        <v>1326400</v>
      </c>
      <c r="H125" s="166">
        <v>1299500</v>
      </c>
      <c r="K125" s="165">
        <v>20909</v>
      </c>
      <c r="L125" s="166">
        <v>960211.62</v>
      </c>
      <c r="M125" s="166">
        <v>980100</v>
      </c>
      <c r="N125" s="166">
        <v>942500</v>
      </c>
      <c r="O125" s="166">
        <v>946200</v>
      </c>
      <c r="P125" s="166">
        <v>951900</v>
      </c>
      <c r="Q125" s="166">
        <v>951000</v>
      </c>
      <c r="T125" s="165">
        <v>20636</v>
      </c>
      <c r="U125" s="165">
        <v>31</v>
      </c>
      <c r="V125" s="166">
        <v>9168.1200000000008</v>
      </c>
      <c r="W125" s="166">
        <v>5000</v>
      </c>
      <c r="X125" s="166">
        <v>5000</v>
      </c>
      <c r="Y125" s="166">
        <v>5000</v>
      </c>
      <c r="Z125" s="166">
        <v>5000</v>
      </c>
      <c r="AA125" s="166">
        <v>5000</v>
      </c>
      <c r="AD125" s="165">
        <v>21001</v>
      </c>
      <c r="AE125" s="166">
        <v>137956.23000000001</v>
      </c>
      <c r="AF125" s="166">
        <v>959500</v>
      </c>
      <c r="AG125" s="166">
        <v>35500</v>
      </c>
      <c r="AH125" s="166">
        <v>35500</v>
      </c>
      <c r="AI125" s="166">
        <v>35500</v>
      </c>
      <c r="AJ125" s="166">
        <v>35500</v>
      </c>
      <c r="AV125" s="165">
        <v>20610</v>
      </c>
      <c r="AW125" s="165">
        <v>13</v>
      </c>
      <c r="AX125" s="166">
        <v>10565.05</v>
      </c>
      <c r="AY125" s="166">
        <v>124647.67</v>
      </c>
      <c r="BB125" s="165">
        <v>20608</v>
      </c>
      <c r="BC125" s="165">
        <v>23</v>
      </c>
      <c r="BD125" s="166">
        <v>105900</v>
      </c>
      <c r="BE125" s="166">
        <v>0</v>
      </c>
      <c r="BF125" s="166">
        <v>0</v>
      </c>
      <c r="BG125" s="166">
        <v>0</v>
      </c>
      <c r="BH125" s="166">
        <v>0</v>
      </c>
      <c r="BI125" s="166">
        <v>0</v>
      </c>
      <c r="BL125" s="165">
        <v>20601</v>
      </c>
      <c r="BM125" s="165">
        <v>36</v>
      </c>
      <c r="BN125" s="166">
        <v>11684.1</v>
      </c>
      <c r="BO125" s="166">
        <v>11700</v>
      </c>
      <c r="BP125" s="166">
        <v>12100</v>
      </c>
      <c r="BQ125" s="166">
        <v>12600</v>
      </c>
      <c r="BR125" s="166">
        <v>13100</v>
      </c>
      <c r="BS125" s="166">
        <v>13700</v>
      </c>
    </row>
    <row r="126" spans="2:71" x14ac:dyDescent="0.4">
      <c r="B126" s="165">
        <v>20911</v>
      </c>
      <c r="C126" s="166">
        <v>455519.89</v>
      </c>
      <c r="D126" s="166">
        <v>434000</v>
      </c>
      <c r="E126" s="166">
        <v>446000</v>
      </c>
      <c r="F126" s="166">
        <v>451100</v>
      </c>
      <c r="G126" s="166">
        <v>451200</v>
      </c>
      <c r="H126" s="166">
        <v>460100</v>
      </c>
      <c r="K126" s="165">
        <v>20911</v>
      </c>
      <c r="L126" s="166">
        <v>483489.22</v>
      </c>
      <c r="M126" s="166">
        <v>337400</v>
      </c>
      <c r="N126" s="166">
        <v>336900</v>
      </c>
      <c r="O126" s="166">
        <v>336000</v>
      </c>
      <c r="P126" s="166">
        <v>335900</v>
      </c>
      <c r="Q126" s="166">
        <v>334900</v>
      </c>
      <c r="T126" s="165">
        <v>20636</v>
      </c>
      <c r="U126" s="165">
        <v>33</v>
      </c>
      <c r="V126" s="166">
        <v>126156.58</v>
      </c>
      <c r="W126" s="166">
        <v>110000</v>
      </c>
      <c r="X126" s="166">
        <v>110000</v>
      </c>
      <c r="Y126" s="166">
        <v>110000</v>
      </c>
      <c r="Z126" s="166">
        <v>110000</v>
      </c>
      <c r="AA126" s="166">
        <v>110000</v>
      </c>
      <c r="AD126" s="165">
        <v>21002</v>
      </c>
      <c r="AE126" s="166">
        <v>319158.69</v>
      </c>
      <c r="AF126" s="166">
        <v>326500</v>
      </c>
      <c r="AG126" s="166">
        <v>164600</v>
      </c>
      <c r="AH126" s="166">
        <v>218000</v>
      </c>
      <c r="AI126" s="166">
        <v>219700</v>
      </c>
      <c r="AJ126" s="166">
        <v>216900</v>
      </c>
      <c r="AV126" s="165">
        <v>20611</v>
      </c>
      <c r="AW126" s="165">
        <v>10</v>
      </c>
      <c r="AX126" s="166">
        <v>37142.49</v>
      </c>
      <c r="AY126" s="166">
        <v>0</v>
      </c>
      <c r="BB126" s="165">
        <v>20611</v>
      </c>
      <c r="BC126" s="165">
        <v>23</v>
      </c>
      <c r="BD126" s="166">
        <v>0</v>
      </c>
      <c r="BE126" s="166">
        <v>18500</v>
      </c>
      <c r="BF126" s="166">
        <v>0</v>
      </c>
      <c r="BG126" s="166">
        <v>0</v>
      </c>
      <c r="BH126" s="166">
        <v>0</v>
      </c>
      <c r="BI126" s="166">
        <v>0</v>
      </c>
      <c r="BL126" s="165">
        <v>20602</v>
      </c>
      <c r="BM126" s="165">
        <v>35</v>
      </c>
      <c r="BN126" s="166">
        <v>12445.81</v>
      </c>
      <c r="BO126" s="166">
        <v>4000</v>
      </c>
      <c r="BP126" s="166">
        <v>4000</v>
      </c>
      <c r="BQ126" s="166">
        <v>4000</v>
      </c>
      <c r="BR126" s="166">
        <v>4100</v>
      </c>
      <c r="BS126" s="166">
        <v>4100</v>
      </c>
    </row>
    <row r="127" spans="2:71" x14ac:dyDescent="0.4">
      <c r="B127" s="165">
        <v>20912</v>
      </c>
      <c r="C127" s="166">
        <v>658084.24</v>
      </c>
      <c r="D127" s="166">
        <v>640000</v>
      </c>
      <c r="E127" s="166">
        <v>639300</v>
      </c>
      <c r="F127" s="166">
        <v>639200</v>
      </c>
      <c r="G127" s="166">
        <v>639000</v>
      </c>
      <c r="H127" s="166">
        <v>637400</v>
      </c>
      <c r="K127" s="165">
        <v>20912</v>
      </c>
      <c r="L127" s="166">
        <v>571038.06999999995</v>
      </c>
      <c r="M127" s="166">
        <v>502300</v>
      </c>
      <c r="N127" s="166">
        <v>528100</v>
      </c>
      <c r="O127" s="166">
        <v>527500</v>
      </c>
      <c r="P127" s="166">
        <v>527100</v>
      </c>
      <c r="Q127" s="166">
        <v>525300</v>
      </c>
      <c r="T127" s="165">
        <v>20637</v>
      </c>
      <c r="U127" s="165">
        <v>33</v>
      </c>
      <c r="V127" s="166">
        <v>212295.05</v>
      </c>
      <c r="W127" s="166">
        <v>175200</v>
      </c>
      <c r="X127" s="166">
        <v>159600</v>
      </c>
      <c r="Y127" s="166">
        <v>154200</v>
      </c>
      <c r="Z127" s="166">
        <v>149000</v>
      </c>
      <c r="AA127" s="166">
        <v>144000</v>
      </c>
      <c r="AD127" s="165">
        <v>21003</v>
      </c>
      <c r="AE127" s="166">
        <v>2290.5</v>
      </c>
      <c r="AF127" s="166">
        <v>0</v>
      </c>
      <c r="AG127" s="166">
        <v>0</v>
      </c>
      <c r="AH127" s="166">
        <v>0</v>
      </c>
      <c r="AI127" s="166">
        <v>0</v>
      </c>
      <c r="AJ127" s="166">
        <v>0</v>
      </c>
      <c r="AV127" s="165">
        <v>20611</v>
      </c>
      <c r="AW127" s="165">
        <v>13</v>
      </c>
      <c r="AX127" s="166">
        <v>0</v>
      </c>
      <c r="AY127" s="166">
        <v>167684.63</v>
      </c>
      <c r="BB127" s="165">
        <v>20611</v>
      </c>
      <c r="BC127" s="165">
        <v>24</v>
      </c>
      <c r="BD127" s="166">
        <v>16568.400000000001</v>
      </c>
      <c r="BE127" s="166">
        <v>142700</v>
      </c>
      <c r="BF127" s="166">
        <v>110000</v>
      </c>
      <c r="BG127" s="166">
        <v>110000</v>
      </c>
      <c r="BH127" s="166">
        <v>110000</v>
      </c>
      <c r="BI127" s="166">
        <v>110000</v>
      </c>
      <c r="BL127" s="165">
        <v>20602</v>
      </c>
      <c r="BM127" s="165">
        <v>36</v>
      </c>
      <c r="BN127" s="166">
        <v>122536.35</v>
      </c>
      <c r="BO127" s="166">
        <v>0</v>
      </c>
      <c r="BP127" s="166">
        <v>0</v>
      </c>
      <c r="BQ127" s="166">
        <v>0</v>
      </c>
      <c r="BR127" s="166">
        <v>24400</v>
      </c>
      <c r="BS127" s="166">
        <v>22300</v>
      </c>
    </row>
    <row r="128" spans="2:71" x14ac:dyDescent="0.4">
      <c r="B128" s="165">
        <v>20913</v>
      </c>
      <c r="C128" s="166">
        <v>4516757.4400000004</v>
      </c>
      <c r="D128" s="166">
        <v>4965500</v>
      </c>
      <c r="E128" s="166">
        <v>4500000</v>
      </c>
      <c r="F128" s="166">
        <v>4500000</v>
      </c>
      <c r="G128" s="166">
        <v>4500000</v>
      </c>
      <c r="H128" s="166">
        <v>4500000</v>
      </c>
      <c r="K128" s="165">
        <v>20913</v>
      </c>
      <c r="L128" s="166">
        <v>3911087.13</v>
      </c>
      <c r="M128" s="166">
        <v>4305000</v>
      </c>
      <c r="N128" s="166">
        <v>4032600</v>
      </c>
      <c r="O128" s="166">
        <v>4011200</v>
      </c>
      <c r="P128" s="166">
        <v>3989200</v>
      </c>
      <c r="Q128" s="166">
        <v>3948500</v>
      </c>
      <c r="T128" s="165">
        <v>20638</v>
      </c>
      <c r="U128" s="165">
        <v>31</v>
      </c>
      <c r="V128" s="166">
        <v>22198.25</v>
      </c>
      <c r="W128" s="166">
        <v>7000</v>
      </c>
      <c r="X128" s="166">
        <v>7000</v>
      </c>
      <c r="Y128" s="166">
        <v>7000</v>
      </c>
      <c r="Z128" s="166">
        <v>7000</v>
      </c>
      <c r="AA128" s="166">
        <v>7000</v>
      </c>
      <c r="AD128" s="165">
        <v>21004</v>
      </c>
      <c r="AE128" s="166">
        <v>40048.6</v>
      </c>
      <c r="AF128" s="166">
        <v>9000</v>
      </c>
      <c r="AG128" s="166">
        <v>9000</v>
      </c>
      <c r="AH128" s="166">
        <v>9000</v>
      </c>
      <c r="AI128" s="166">
        <v>9000</v>
      </c>
      <c r="AJ128" s="166">
        <v>9000</v>
      </c>
      <c r="AV128" s="165">
        <v>20613</v>
      </c>
      <c r="AW128" s="165">
        <v>10</v>
      </c>
      <c r="AX128" s="166">
        <v>45797.97</v>
      </c>
      <c r="AY128" s="166">
        <v>0</v>
      </c>
      <c r="BB128" s="165">
        <v>20613</v>
      </c>
      <c r="BC128" s="165">
        <v>23</v>
      </c>
      <c r="BD128" s="166">
        <v>0</v>
      </c>
      <c r="BE128" s="166">
        <v>0</v>
      </c>
      <c r="BF128" s="166">
        <v>0</v>
      </c>
      <c r="BG128" s="166">
        <v>0</v>
      </c>
      <c r="BH128" s="166">
        <v>0</v>
      </c>
      <c r="BI128" s="166">
        <v>0</v>
      </c>
      <c r="BL128" s="165">
        <v>20603</v>
      </c>
      <c r="BM128" s="165">
        <v>33</v>
      </c>
      <c r="BN128" s="166">
        <v>51564</v>
      </c>
      <c r="BO128" s="166">
        <v>84300</v>
      </c>
      <c r="BP128" s="166">
        <v>0</v>
      </c>
      <c r="BQ128" s="166">
        <v>0</v>
      </c>
      <c r="BR128" s="166">
        <v>0</v>
      </c>
      <c r="BS128" s="166">
        <v>0</v>
      </c>
    </row>
    <row r="129" spans="2:71" x14ac:dyDescent="0.4">
      <c r="B129" s="165">
        <v>20914</v>
      </c>
      <c r="C129" s="166">
        <v>417609.61</v>
      </c>
      <c r="D129" s="166">
        <v>381700</v>
      </c>
      <c r="E129" s="166">
        <v>378500</v>
      </c>
      <c r="F129" s="166">
        <v>380500</v>
      </c>
      <c r="G129" s="166">
        <v>380500</v>
      </c>
      <c r="H129" s="166">
        <v>380500</v>
      </c>
      <c r="K129" s="165">
        <v>20914</v>
      </c>
      <c r="L129" s="166">
        <v>405523.13</v>
      </c>
      <c r="M129" s="166">
        <v>437700</v>
      </c>
      <c r="N129" s="166">
        <v>439200</v>
      </c>
      <c r="O129" s="166">
        <v>441500</v>
      </c>
      <c r="P129" s="166">
        <v>443900</v>
      </c>
      <c r="Q129" s="166">
        <v>445600</v>
      </c>
      <c r="T129" s="165">
        <v>20638</v>
      </c>
      <c r="U129" s="165">
        <v>33</v>
      </c>
      <c r="V129" s="166">
        <v>198119.3</v>
      </c>
      <c r="W129" s="166">
        <v>136700</v>
      </c>
      <c r="X129" s="166">
        <v>11000</v>
      </c>
      <c r="Y129" s="166">
        <v>11000</v>
      </c>
      <c r="Z129" s="166">
        <v>11000</v>
      </c>
      <c r="AA129" s="166">
        <v>10000</v>
      </c>
      <c r="AD129" s="165">
        <v>21005</v>
      </c>
      <c r="AE129" s="166">
        <v>10906.75</v>
      </c>
      <c r="AF129" s="166">
        <v>346000</v>
      </c>
      <c r="AG129" s="166">
        <v>0</v>
      </c>
      <c r="AH129" s="166">
        <v>0</v>
      </c>
      <c r="AI129" s="166">
        <v>0</v>
      </c>
      <c r="AJ129" s="166">
        <v>0</v>
      </c>
      <c r="AV129" s="165">
        <v>20613</v>
      </c>
      <c r="AW129" s="165">
        <v>13</v>
      </c>
      <c r="AX129" s="166">
        <v>21979.93</v>
      </c>
      <c r="AY129" s="166">
        <v>86283.08</v>
      </c>
      <c r="BB129" s="165">
        <v>20613</v>
      </c>
      <c r="BC129" s="165">
        <v>24</v>
      </c>
      <c r="BD129" s="166">
        <v>5177.66</v>
      </c>
      <c r="BE129" s="166">
        <v>0</v>
      </c>
      <c r="BF129" s="166">
        <v>0</v>
      </c>
      <c r="BG129" s="166">
        <v>0</v>
      </c>
      <c r="BH129" s="166">
        <v>0</v>
      </c>
      <c r="BI129" s="166">
        <v>0</v>
      </c>
      <c r="BL129" s="165">
        <v>20603</v>
      </c>
      <c r="BM129" s="165">
        <v>34</v>
      </c>
      <c r="BN129" s="166">
        <v>0</v>
      </c>
      <c r="BO129" s="166">
        <v>84200</v>
      </c>
      <c r="BP129" s="166">
        <v>0</v>
      </c>
      <c r="BQ129" s="166">
        <v>0</v>
      </c>
      <c r="BR129" s="166">
        <v>0</v>
      </c>
      <c r="BS129" s="166">
        <v>0</v>
      </c>
    </row>
    <row r="130" spans="2:71" x14ac:dyDescent="0.4">
      <c r="B130" s="165">
        <v>20918</v>
      </c>
      <c r="C130" s="166">
        <v>1080101.6599999999</v>
      </c>
      <c r="D130" s="166">
        <v>1152500</v>
      </c>
      <c r="E130" s="166">
        <v>1134300</v>
      </c>
      <c r="F130" s="166">
        <v>1153100</v>
      </c>
      <c r="G130" s="166">
        <v>1154000</v>
      </c>
      <c r="H130" s="166">
        <v>1153900</v>
      </c>
      <c r="K130" s="165">
        <v>20918</v>
      </c>
      <c r="L130" s="166">
        <v>869247.72</v>
      </c>
      <c r="M130" s="166">
        <v>964100</v>
      </c>
      <c r="N130" s="166">
        <v>922700</v>
      </c>
      <c r="O130" s="166">
        <v>925500</v>
      </c>
      <c r="P130" s="166">
        <v>927700</v>
      </c>
      <c r="Q130" s="166">
        <v>920100</v>
      </c>
      <c r="T130" s="165">
        <v>20639</v>
      </c>
      <c r="U130" s="165">
        <v>31</v>
      </c>
      <c r="V130" s="166">
        <v>1880.02</v>
      </c>
      <c r="W130" s="166">
        <v>100</v>
      </c>
      <c r="X130" s="166">
        <v>100</v>
      </c>
      <c r="Y130" s="166">
        <v>100</v>
      </c>
      <c r="Z130" s="166">
        <v>100</v>
      </c>
      <c r="AA130" s="166">
        <v>100</v>
      </c>
      <c r="AD130" s="165">
        <v>21006</v>
      </c>
      <c r="AE130" s="166">
        <v>6482.61</v>
      </c>
      <c r="AF130" s="166">
        <v>0</v>
      </c>
      <c r="AG130" s="166">
        <v>0</v>
      </c>
      <c r="AH130" s="166">
        <v>0</v>
      </c>
      <c r="AI130" s="166">
        <v>0</v>
      </c>
      <c r="AJ130" s="166">
        <v>0</v>
      </c>
      <c r="AV130" s="165">
        <v>20616</v>
      </c>
      <c r="AW130" s="165">
        <v>10</v>
      </c>
      <c r="AX130" s="166">
        <v>29825.16</v>
      </c>
      <c r="AY130" s="166">
        <v>0</v>
      </c>
      <c r="BB130" s="165">
        <v>20619</v>
      </c>
      <c r="BC130" s="165">
        <v>23</v>
      </c>
      <c r="BD130" s="166">
        <v>326769.09000000003</v>
      </c>
      <c r="BE130" s="166">
        <v>60000</v>
      </c>
      <c r="BF130" s="166">
        <v>0</v>
      </c>
      <c r="BG130" s="166">
        <v>0</v>
      </c>
      <c r="BH130" s="166">
        <v>0</v>
      </c>
      <c r="BI130" s="166">
        <v>0</v>
      </c>
      <c r="BL130" s="165">
        <v>20603</v>
      </c>
      <c r="BM130" s="165">
        <v>35</v>
      </c>
      <c r="BN130" s="166">
        <v>0</v>
      </c>
      <c r="BO130" s="166">
        <v>15800</v>
      </c>
      <c r="BP130" s="166">
        <v>15800</v>
      </c>
      <c r="BQ130" s="166">
        <v>16000</v>
      </c>
      <c r="BR130" s="166">
        <v>16100</v>
      </c>
      <c r="BS130" s="166">
        <v>16400</v>
      </c>
    </row>
    <row r="131" spans="2:71" x14ac:dyDescent="0.4">
      <c r="B131" s="165">
        <v>20923</v>
      </c>
      <c r="C131" s="166">
        <v>14187562.25</v>
      </c>
      <c r="D131" s="166">
        <v>14471200</v>
      </c>
      <c r="E131" s="166">
        <v>15044900</v>
      </c>
      <c r="F131" s="166">
        <v>15583600</v>
      </c>
      <c r="G131" s="166">
        <v>15647500</v>
      </c>
      <c r="H131" s="166">
        <v>15796900</v>
      </c>
      <c r="K131" s="165">
        <v>20923</v>
      </c>
      <c r="L131" s="166">
        <v>14134052.17</v>
      </c>
      <c r="M131" s="166">
        <v>14650000</v>
      </c>
      <c r="N131" s="166">
        <v>15240400</v>
      </c>
      <c r="O131" s="166">
        <v>15756400</v>
      </c>
      <c r="P131" s="166">
        <v>15785700</v>
      </c>
      <c r="Q131" s="166">
        <v>15856200</v>
      </c>
      <c r="T131" s="165">
        <v>20639</v>
      </c>
      <c r="U131" s="165">
        <v>33</v>
      </c>
      <c r="V131" s="166">
        <v>107703.55</v>
      </c>
      <c r="W131" s="166">
        <v>16000</v>
      </c>
      <c r="X131" s="166">
        <v>16100</v>
      </c>
      <c r="Y131" s="166">
        <v>16300</v>
      </c>
      <c r="Z131" s="166">
        <v>16500</v>
      </c>
      <c r="AA131" s="166">
        <v>16700</v>
      </c>
      <c r="AD131" s="165">
        <v>21007</v>
      </c>
      <c r="AE131" s="166">
        <v>100308.48</v>
      </c>
      <c r="AF131" s="166">
        <v>180500</v>
      </c>
      <c r="AG131" s="166">
        <v>34000</v>
      </c>
      <c r="AH131" s="166">
        <v>6000</v>
      </c>
      <c r="AI131" s="166">
        <v>6000</v>
      </c>
      <c r="AJ131" s="166">
        <v>6000</v>
      </c>
      <c r="AV131" s="165">
        <v>20616</v>
      </c>
      <c r="AW131" s="165">
        <v>13</v>
      </c>
      <c r="AX131" s="166">
        <v>13813.75</v>
      </c>
      <c r="AY131" s="166">
        <v>102362.86</v>
      </c>
      <c r="BB131" s="165">
        <v>20619</v>
      </c>
      <c r="BC131" s="165">
        <v>24</v>
      </c>
      <c r="BD131" s="166">
        <v>15530.88</v>
      </c>
      <c r="BE131" s="166">
        <v>0</v>
      </c>
      <c r="BF131" s="166">
        <v>0</v>
      </c>
      <c r="BG131" s="166">
        <v>0</v>
      </c>
      <c r="BH131" s="166">
        <v>0</v>
      </c>
      <c r="BI131" s="166">
        <v>0</v>
      </c>
      <c r="BL131" s="165">
        <v>20603</v>
      </c>
      <c r="BM131" s="165">
        <v>36</v>
      </c>
      <c r="BN131" s="166">
        <v>180347.7</v>
      </c>
      <c r="BO131" s="166">
        <v>225000</v>
      </c>
      <c r="BP131" s="166">
        <v>99100</v>
      </c>
      <c r="BQ131" s="166">
        <v>103500</v>
      </c>
      <c r="BR131" s="166">
        <v>108000</v>
      </c>
      <c r="BS131" s="166">
        <v>112700</v>
      </c>
    </row>
    <row r="132" spans="2:71" x14ac:dyDescent="0.4">
      <c r="B132" s="165">
        <v>21001</v>
      </c>
      <c r="C132" s="166">
        <v>472706.69</v>
      </c>
      <c r="D132" s="166">
        <v>422800</v>
      </c>
      <c r="E132" s="166">
        <v>423600</v>
      </c>
      <c r="F132" s="166">
        <v>424200</v>
      </c>
      <c r="G132" s="166">
        <v>424800</v>
      </c>
      <c r="H132" s="166">
        <v>425400</v>
      </c>
      <c r="K132" s="165">
        <v>21001</v>
      </c>
      <c r="L132" s="166">
        <v>409393.81</v>
      </c>
      <c r="M132" s="166">
        <v>412800</v>
      </c>
      <c r="N132" s="166">
        <v>401400</v>
      </c>
      <c r="O132" s="166">
        <v>404400</v>
      </c>
      <c r="P132" s="166">
        <v>406400</v>
      </c>
      <c r="Q132" s="166">
        <v>408600</v>
      </c>
      <c r="T132" s="165">
        <v>20640</v>
      </c>
      <c r="U132" s="165">
        <v>33</v>
      </c>
      <c r="V132" s="166">
        <v>167751.9</v>
      </c>
      <c r="W132" s="166">
        <v>89000</v>
      </c>
      <c r="X132" s="166">
        <v>58200</v>
      </c>
      <c r="Y132" s="166">
        <v>41900</v>
      </c>
      <c r="Z132" s="166">
        <v>40200</v>
      </c>
      <c r="AA132" s="166">
        <v>23700</v>
      </c>
      <c r="AD132" s="165">
        <v>21008</v>
      </c>
      <c r="AE132" s="166">
        <v>481576.21</v>
      </c>
      <c r="AF132" s="166">
        <v>0</v>
      </c>
      <c r="AG132" s="166">
        <v>0</v>
      </c>
      <c r="AH132" s="166">
        <v>0</v>
      </c>
      <c r="AI132" s="166">
        <v>0</v>
      </c>
      <c r="AJ132" s="166">
        <v>0</v>
      </c>
      <c r="AV132" s="165">
        <v>20618</v>
      </c>
      <c r="AW132" s="165">
        <v>10</v>
      </c>
      <c r="AX132" s="166">
        <v>0</v>
      </c>
      <c r="AY132" s="166">
        <v>0</v>
      </c>
      <c r="BB132" s="165">
        <v>20620</v>
      </c>
      <c r="BC132" s="165">
        <v>21</v>
      </c>
      <c r="BD132" s="166">
        <v>207746.73</v>
      </c>
      <c r="BE132" s="166">
        <v>0</v>
      </c>
      <c r="BF132" s="166">
        <v>0</v>
      </c>
      <c r="BG132" s="166">
        <v>0</v>
      </c>
      <c r="BH132" s="166">
        <v>0</v>
      </c>
      <c r="BI132" s="166">
        <v>0</v>
      </c>
      <c r="BL132" s="165">
        <v>20604</v>
      </c>
      <c r="BM132" s="165">
        <v>35</v>
      </c>
      <c r="BN132" s="166">
        <v>24016.959999999999</v>
      </c>
      <c r="BO132" s="166">
        <v>22500</v>
      </c>
      <c r="BP132" s="166">
        <v>22700</v>
      </c>
      <c r="BQ132" s="166">
        <v>22900</v>
      </c>
      <c r="BR132" s="166">
        <v>23300</v>
      </c>
      <c r="BS132" s="166">
        <v>23400</v>
      </c>
    </row>
    <row r="133" spans="2:71" x14ac:dyDescent="0.4">
      <c r="B133" s="165">
        <v>21002</v>
      </c>
      <c r="C133" s="166">
        <v>6481441.9500000002</v>
      </c>
      <c r="D133" s="166">
        <v>6319400</v>
      </c>
      <c r="E133" s="166">
        <v>6542800</v>
      </c>
      <c r="F133" s="166">
        <v>6746300</v>
      </c>
      <c r="G133" s="166">
        <v>7004900</v>
      </c>
      <c r="H133" s="166">
        <v>7148400</v>
      </c>
      <c r="K133" s="165">
        <v>21002</v>
      </c>
      <c r="L133" s="166">
        <v>5126926.83</v>
      </c>
      <c r="M133" s="166">
        <v>5438500</v>
      </c>
      <c r="N133" s="166">
        <v>5587100</v>
      </c>
      <c r="O133" s="166">
        <v>5723300</v>
      </c>
      <c r="P133" s="166">
        <v>5984400</v>
      </c>
      <c r="Q133" s="166">
        <v>6222100</v>
      </c>
      <c r="T133" s="165">
        <v>20642</v>
      </c>
      <c r="U133" s="165">
        <v>31</v>
      </c>
      <c r="V133" s="166">
        <v>10899.69</v>
      </c>
      <c r="W133" s="166">
        <v>13500</v>
      </c>
      <c r="X133" s="166">
        <v>13500</v>
      </c>
      <c r="Y133" s="166">
        <v>13500</v>
      </c>
      <c r="Z133" s="166">
        <v>13500</v>
      </c>
      <c r="AA133" s="166">
        <v>13500</v>
      </c>
      <c r="AD133" s="165">
        <v>21009</v>
      </c>
      <c r="AE133" s="166">
        <v>18321.439999999999</v>
      </c>
      <c r="AF133" s="166">
        <v>94000</v>
      </c>
      <c r="AG133" s="166">
        <v>0</v>
      </c>
      <c r="AH133" s="166">
        <v>0</v>
      </c>
      <c r="AI133" s="166">
        <v>0</v>
      </c>
      <c r="AJ133" s="166">
        <v>0</v>
      </c>
      <c r="AV133" s="165">
        <v>20618</v>
      </c>
      <c r="AW133" s="165">
        <v>13</v>
      </c>
      <c r="AX133" s="166">
        <v>22189.21</v>
      </c>
      <c r="AY133" s="166">
        <v>97873.919999999998</v>
      </c>
      <c r="BB133" s="165">
        <v>20620</v>
      </c>
      <c r="BC133" s="165">
        <v>22</v>
      </c>
      <c r="BD133" s="166">
        <v>207746.73</v>
      </c>
      <c r="BE133" s="166">
        <v>0</v>
      </c>
      <c r="BF133" s="166">
        <v>0</v>
      </c>
      <c r="BG133" s="166">
        <v>0</v>
      </c>
      <c r="BH133" s="166">
        <v>0</v>
      </c>
      <c r="BI133" s="166">
        <v>0</v>
      </c>
      <c r="BL133" s="165">
        <v>20604</v>
      </c>
      <c r="BM133" s="165">
        <v>36</v>
      </c>
      <c r="BN133" s="166">
        <v>186994.54</v>
      </c>
      <c r="BO133" s="166">
        <v>138300</v>
      </c>
      <c r="BP133" s="166">
        <v>144000</v>
      </c>
      <c r="BQ133" s="166">
        <v>150100</v>
      </c>
      <c r="BR133" s="166">
        <v>156800</v>
      </c>
      <c r="BS133" s="166">
        <v>164200</v>
      </c>
    </row>
    <row r="134" spans="2:71" ht="15" thickBot="1" x14ac:dyDescent="0.45">
      <c r="B134" s="165">
        <v>21003</v>
      </c>
      <c r="C134" s="166">
        <v>896889.18</v>
      </c>
      <c r="D134" s="166">
        <v>953900</v>
      </c>
      <c r="E134" s="166">
        <v>954000</v>
      </c>
      <c r="F134" s="166">
        <v>954100</v>
      </c>
      <c r="G134" s="166">
        <v>954200</v>
      </c>
      <c r="H134" s="166">
        <v>954300</v>
      </c>
      <c r="K134" s="165">
        <v>21003</v>
      </c>
      <c r="L134" s="166">
        <v>600019.87</v>
      </c>
      <c r="M134" s="166">
        <v>849900</v>
      </c>
      <c r="N134" s="166">
        <v>698800</v>
      </c>
      <c r="O134" s="166">
        <v>698800</v>
      </c>
      <c r="P134" s="166">
        <v>698800</v>
      </c>
      <c r="Q134" s="166">
        <v>698800</v>
      </c>
      <c r="T134" s="165">
        <v>20642</v>
      </c>
      <c r="U134" s="165">
        <v>33</v>
      </c>
      <c r="V134" s="166">
        <v>275165.01</v>
      </c>
      <c r="W134" s="166">
        <v>268000</v>
      </c>
      <c r="X134" s="166">
        <v>229500</v>
      </c>
      <c r="Y134" s="166">
        <v>223400</v>
      </c>
      <c r="Z134" s="166">
        <v>217500</v>
      </c>
      <c r="AA134" s="166">
        <v>212900</v>
      </c>
      <c r="AD134" s="167">
        <v>21010</v>
      </c>
      <c r="AE134" s="168">
        <v>628</v>
      </c>
      <c r="AF134" s="168">
        <v>33300</v>
      </c>
      <c r="AG134" s="168">
        <v>33300</v>
      </c>
      <c r="AH134" s="168">
        <v>33300</v>
      </c>
      <c r="AI134" s="168">
        <v>33300</v>
      </c>
      <c r="AJ134" s="168">
        <v>33300</v>
      </c>
      <c r="AV134" s="165">
        <v>20619</v>
      </c>
      <c r="AW134" s="165">
        <v>10</v>
      </c>
      <c r="AX134" s="166">
        <v>829726.77</v>
      </c>
      <c r="AY134" s="166">
        <v>0</v>
      </c>
      <c r="BB134" s="165">
        <v>20620</v>
      </c>
      <c r="BC134" s="165">
        <v>23</v>
      </c>
      <c r="BD134" s="166">
        <v>54250</v>
      </c>
      <c r="BE134" s="166">
        <v>0</v>
      </c>
      <c r="BF134" s="166">
        <v>0</v>
      </c>
      <c r="BG134" s="166">
        <v>0</v>
      </c>
      <c r="BH134" s="166">
        <v>0</v>
      </c>
      <c r="BI134" s="166">
        <v>0</v>
      </c>
      <c r="BL134" s="165">
        <v>20605</v>
      </c>
      <c r="BM134" s="165">
        <v>36</v>
      </c>
      <c r="BN134" s="166">
        <v>133807.35999999999</v>
      </c>
      <c r="BO134" s="166">
        <v>134600</v>
      </c>
      <c r="BP134" s="166">
        <v>135400</v>
      </c>
      <c r="BQ134" s="166">
        <v>136200</v>
      </c>
      <c r="BR134" s="166">
        <v>137100</v>
      </c>
      <c r="BS134" s="166">
        <v>138000</v>
      </c>
    </row>
    <row r="135" spans="2:71" x14ac:dyDescent="0.4">
      <c r="B135" s="165">
        <v>21004</v>
      </c>
      <c r="C135" s="166">
        <v>365223.6</v>
      </c>
      <c r="D135" s="166">
        <v>326300</v>
      </c>
      <c r="E135" s="166">
        <v>316800</v>
      </c>
      <c r="F135" s="166">
        <v>316800</v>
      </c>
      <c r="G135" s="166">
        <v>316800</v>
      </c>
      <c r="H135" s="166">
        <v>316800</v>
      </c>
      <c r="K135" s="165">
        <v>21004</v>
      </c>
      <c r="L135" s="166">
        <v>234124.48</v>
      </c>
      <c r="M135" s="166">
        <v>279200</v>
      </c>
      <c r="N135" s="166">
        <v>274700</v>
      </c>
      <c r="O135" s="166">
        <v>274300</v>
      </c>
      <c r="P135" s="166">
        <v>274300</v>
      </c>
      <c r="Q135" s="166">
        <v>274300</v>
      </c>
      <c r="T135" s="165">
        <v>20643</v>
      </c>
      <c r="U135" s="165">
        <v>31</v>
      </c>
      <c r="V135" s="166">
        <v>65756.97</v>
      </c>
      <c r="W135" s="166">
        <v>40000</v>
      </c>
      <c r="X135" s="166">
        <v>40000</v>
      </c>
      <c r="Y135" s="166">
        <v>40000</v>
      </c>
      <c r="Z135" s="166">
        <v>40000</v>
      </c>
      <c r="AA135" s="166">
        <v>40000</v>
      </c>
      <c r="AV135" s="165">
        <v>20619</v>
      </c>
      <c r="AW135" s="165">
        <v>13</v>
      </c>
      <c r="AX135" s="166">
        <v>341982.75</v>
      </c>
      <c r="AY135" s="166">
        <v>347333.22</v>
      </c>
      <c r="BB135" s="165">
        <v>20620</v>
      </c>
      <c r="BC135" s="165">
        <v>24</v>
      </c>
      <c r="BD135" s="166">
        <v>344.93</v>
      </c>
      <c r="BE135" s="166">
        <v>0</v>
      </c>
      <c r="BF135" s="166">
        <v>0</v>
      </c>
      <c r="BG135" s="166">
        <v>0</v>
      </c>
      <c r="BH135" s="166">
        <v>0</v>
      </c>
      <c r="BI135" s="166">
        <v>0</v>
      </c>
      <c r="BL135" s="165">
        <v>20607</v>
      </c>
      <c r="BM135" s="165">
        <v>35</v>
      </c>
      <c r="BN135" s="166">
        <v>100000</v>
      </c>
      <c r="BO135" s="166">
        <v>0</v>
      </c>
      <c r="BP135" s="166">
        <v>0</v>
      </c>
      <c r="BQ135" s="166">
        <v>0</v>
      </c>
      <c r="BR135" s="166">
        <v>0</v>
      </c>
      <c r="BS135" s="166">
        <v>0</v>
      </c>
    </row>
    <row r="136" spans="2:71" x14ac:dyDescent="0.4">
      <c r="B136" s="165">
        <v>21005</v>
      </c>
      <c r="C136" s="166">
        <v>590086.12</v>
      </c>
      <c r="D136" s="166">
        <v>612200</v>
      </c>
      <c r="E136" s="166">
        <v>637100</v>
      </c>
      <c r="F136" s="166">
        <v>660500</v>
      </c>
      <c r="G136" s="166">
        <v>670700</v>
      </c>
      <c r="H136" s="166">
        <v>680200</v>
      </c>
      <c r="K136" s="165">
        <v>21005</v>
      </c>
      <c r="L136" s="166">
        <v>570956.29</v>
      </c>
      <c r="M136" s="166">
        <v>604800</v>
      </c>
      <c r="N136" s="166">
        <v>616600</v>
      </c>
      <c r="O136" s="166">
        <v>630200</v>
      </c>
      <c r="P136" s="166">
        <v>638800</v>
      </c>
      <c r="Q136" s="166">
        <v>657400</v>
      </c>
      <c r="T136" s="165">
        <v>20643</v>
      </c>
      <c r="U136" s="165">
        <v>33</v>
      </c>
      <c r="V136" s="166">
        <v>87821.52</v>
      </c>
      <c r="W136" s="166">
        <v>79000</v>
      </c>
      <c r="X136" s="166">
        <v>79000</v>
      </c>
      <c r="Y136" s="166">
        <v>79000</v>
      </c>
      <c r="Z136" s="166">
        <v>79000</v>
      </c>
      <c r="AA136" s="166">
        <v>79000</v>
      </c>
      <c r="AV136" s="165">
        <v>20620</v>
      </c>
      <c r="AW136" s="165">
        <v>10</v>
      </c>
      <c r="AX136" s="166">
        <v>261996.73</v>
      </c>
      <c r="AY136" s="166">
        <v>0</v>
      </c>
      <c r="BB136" s="165">
        <v>20622</v>
      </c>
      <c r="BC136" s="165">
        <v>24</v>
      </c>
      <c r="BD136" s="166">
        <v>0</v>
      </c>
      <c r="BE136" s="166">
        <v>86800</v>
      </c>
      <c r="BF136" s="166">
        <v>0</v>
      </c>
      <c r="BG136" s="166">
        <v>0</v>
      </c>
      <c r="BH136" s="166">
        <v>0</v>
      </c>
      <c r="BI136" s="166">
        <v>0</v>
      </c>
      <c r="BL136" s="165">
        <v>20607</v>
      </c>
      <c r="BM136" s="165">
        <v>36</v>
      </c>
      <c r="BN136" s="166">
        <v>176781.47</v>
      </c>
      <c r="BO136" s="166">
        <v>167000</v>
      </c>
      <c r="BP136" s="166">
        <v>123300</v>
      </c>
      <c r="BQ136" s="166">
        <v>36200</v>
      </c>
      <c r="BR136" s="166">
        <v>15000</v>
      </c>
      <c r="BS136" s="166">
        <v>0</v>
      </c>
    </row>
    <row r="137" spans="2:71" x14ac:dyDescent="0.4">
      <c r="B137" s="165">
        <v>21006</v>
      </c>
      <c r="C137" s="166">
        <v>645828.92000000004</v>
      </c>
      <c r="D137" s="166">
        <v>614300</v>
      </c>
      <c r="E137" s="166">
        <v>637900</v>
      </c>
      <c r="F137" s="166">
        <v>654500</v>
      </c>
      <c r="G137" s="166">
        <v>669500</v>
      </c>
      <c r="H137" s="166">
        <v>683900</v>
      </c>
      <c r="K137" s="165">
        <v>21006</v>
      </c>
      <c r="L137" s="166">
        <v>613101.52</v>
      </c>
      <c r="M137" s="166">
        <v>632700</v>
      </c>
      <c r="N137" s="166">
        <v>637900</v>
      </c>
      <c r="O137" s="166">
        <v>644400</v>
      </c>
      <c r="P137" s="166">
        <v>659600</v>
      </c>
      <c r="Q137" s="166">
        <v>668000</v>
      </c>
      <c r="T137" s="165">
        <v>20644</v>
      </c>
      <c r="U137" s="165">
        <v>31</v>
      </c>
      <c r="V137" s="166">
        <v>31141.31</v>
      </c>
      <c r="W137" s="166">
        <v>26400</v>
      </c>
      <c r="X137" s="166">
        <v>20000</v>
      </c>
      <c r="Y137" s="166">
        <v>20000</v>
      </c>
      <c r="Z137" s="166">
        <v>20000</v>
      </c>
      <c r="AA137" s="166">
        <v>5000</v>
      </c>
      <c r="AV137" s="165">
        <v>20620</v>
      </c>
      <c r="AW137" s="165">
        <v>13</v>
      </c>
      <c r="AX137" s="166">
        <v>245416.71</v>
      </c>
      <c r="AY137" s="166">
        <v>199978.25</v>
      </c>
      <c r="BB137" s="165">
        <v>20624</v>
      </c>
      <c r="BC137" s="165">
        <v>24</v>
      </c>
      <c r="BD137" s="166">
        <v>10.67</v>
      </c>
      <c r="BE137" s="166">
        <v>0</v>
      </c>
      <c r="BF137" s="166">
        <v>0</v>
      </c>
      <c r="BG137" s="166">
        <v>0</v>
      </c>
      <c r="BH137" s="166">
        <v>0</v>
      </c>
      <c r="BI137" s="166">
        <v>0</v>
      </c>
      <c r="BL137" s="165">
        <v>20608</v>
      </c>
      <c r="BM137" s="165">
        <v>35</v>
      </c>
      <c r="BN137" s="166">
        <v>215570.2</v>
      </c>
      <c r="BO137" s="166">
        <v>291900</v>
      </c>
      <c r="BP137" s="166">
        <v>0</v>
      </c>
      <c r="BQ137" s="166">
        <v>0</v>
      </c>
      <c r="BR137" s="166">
        <v>0</v>
      </c>
      <c r="BS137" s="166">
        <v>0</v>
      </c>
    </row>
    <row r="138" spans="2:71" x14ac:dyDescent="0.4">
      <c r="B138" s="165">
        <v>21007</v>
      </c>
      <c r="C138" s="166">
        <v>1097476.1499999999</v>
      </c>
      <c r="D138" s="166">
        <v>980100</v>
      </c>
      <c r="E138" s="166">
        <v>956400</v>
      </c>
      <c r="F138" s="166">
        <v>956700</v>
      </c>
      <c r="G138" s="166">
        <v>941400</v>
      </c>
      <c r="H138" s="166">
        <v>451600</v>
      </c>
      <c r="K138" s="165">
        <v>21007</v>
      </c>
      <c r="L138" s="166">
        <v>1034244.11</v>
      </c>
      <c r="M138" s="166">
        <v>918500</v>
      </c>
      <c r="N138" s="166">
        <v>797400</v>
      </c>
      <c r="O138" s="166">
        <v>818800</v>
      </c>
      <c r="P138" s="166">
        <v>846400</v>
      </c>
      <c r="Q138" s="166">
        <v>881900</v>
      </c>
      <c r="T138" s="165">
        <v>20644</v>
      </c>
      <c r="U138" s="165">
        <v>33</v>
      </c>
      <c r="V138" s="166">
        <v>94471.4</v>
      </c>
      <c r="W138" s="166">
        <v>94500</v>
      </c>
      <c r="X138" s="166">
        <v>86000</v>
      </c>
      <c r="Y138" s="166">
        <v>82000</v>
      </c>
      <c r="Z138" s="166">
        <v>82000</v>
      </c>
      <c r="AA138" s="166">
        <v>0</v>
      </c>
      <c r="AV138" s="165">
        <v>20622</v>
      </c>
      <c r="AW138" s="165">
        <v>10</v>
      </c>
      <c r="AX138" s="166">
        <v>49016.38</v>
      </c>
      <c r="AY138" s="166">
        <v>0</v>
      </c>
      <c r="BB138" s="165">
        <v>20625</v>
      </c>
      <c r="BC138" s="165">
        <v>23</v>
      </c>
      <c r="BD138" s="166">
        <v>50000</v>
      </c>
      <c r="BE138" s="166">
        <v>0</v>
      </c>
      <c r="BF138" s="166">
        <v>0</v>
      </c>
      <c r="BG138" s="166">
        <v>0</v>
      </c>
      <c r="BH138" s="166">
        <v>0</v>
      </c>
      <c r="BI138" s="166">
        <v>0</v>
      </c>
      <c r="BL138" s="165">
        <v>20608</v>
      </c>
      <c r="BM138" s="165">
        <v>36</v>
      </c>
      <c r="BN138" s="166">
        <v>449591.03</v>
      </c>
      <c r="BO138" s="166">
        <v>429400</v>
      </c>
      <c r="BP138" s="166">
        <v>408100</v>
      </c>
      <c r="BQ138" s="166">
        <v>421600</v>
      </c>
      <c r="BR138" s="166">
        <v>307900</v>
      </c>
      <c r="BS138" s="166">
        <v>303400</v>
      </c>
    </row>
    <row r="139" spans="2:71" x14ac:dyDescent="0.4">
      <c r="B139" s="165">
        <v>21008</v>
      </c>
      <c r="C139" s="166">
        <v>798375.97</v>
      </c>
      <c r="D139" s="166">
        <v>666000</v>
      </c>
      <c r="E139" s="166">
        <v>700900</v>
      </c>
      <c r="F139" s="166">
        <v>715200</v>
      </c>
      <c r="G139" s="166">
        <v>729700</v>
      </c>
      <c r="H139" s="166">
        <v>660900</v>
      </c>
      <c r="K139" s="165">
        <v>21008</v>
      </c>
      <c r="L139" s="166">
        <v>655616.81999999995</v>
      </c>
      <c r="M139" s="166">
        <v>585400</v>
      </c>
      <c r="N139" s="166">
        <v>589600</v>
      </c>
      <c r="O139" s="166">
        <v>588900</v>
      </c>
      <c r="P139" s="166">
        <v>590800</v>
      </c>
      <c r="Q139" s="166">
        <v>568000</v>
      </c>
      <c r="T139" s="165">
        <v>20701</v>
      </c>
      <c r="U139" s="165">
        <v>31</v>
      </c>
      <c r="V139" s="166">
        <v>8453.83</v>
      </c>
      <c r="W139" s="166">
        <v>10000</v>
      </c>
      <c r="X139" s="166">
        <v>5000</v>
      </c>
      <c r="Y139" s="166">
        <v>5000</v>
      </c>
      <c r="Z139" s="166">
        <v>5000</v>
      </c>
      <c r="AA139" s="166">
        <v>5000</v>
      </c>
      <c r="AV139" s="165">
        <v>20622</v>
      </c>
      <c r="AW139" s="165">
        <v>13</v>
      </c>
      <c r="AX139" s="166">
        <v>33521.25</v>
      </c>
      <c r="AY139" s="166">
        <v>73086.8</v>
      </c>
      <c r="BB139" s="165">
        <v>20625</v>
      </c>
      <c r="BC139" s="165">
        <v>24</v>
      </c>
      <c r="BD139" s="166">
        <v>6467.85</v>
      </c>
      <c r="BE139" s="166">
        <v>0</v>
      </c>
      <c r="BF139" s="166">
        <v>0</v>
      </c>
      <c r="BG139" s="166">
        <v>0</v>
      </c>
      <c r="BH139" s="166">
        <v>0</v>
      </c>
      <c r="BI139" s="166">
        <v>0</v>
      </c>
      <c r="BL139" s="165">
        <v>20609</v>
      </c>
      <c r="BM139" s="165">
        <v>36</v>
      </c>
      <c r="BN139" s="166">
        <v>280984.59999999998</v>
      </c>
      <c r="BO139" s="166">
        <v>285500</v>
      </c>
      <c r="BP139" s="166">
        <v>294400</v>
      </c>
      <c r="BQ139" s="166">
        <v>303600</v>
      </c>
      <c r="BR139" s="166">
        <v>313200</v>
      </c>
      <c r="BS139" s="166">
        <v>0</v>
      </c>
    </row>
    <row r="140" spans="2:71" x14ac:dyDescent="0.4">
      <c r="B140" s="165">
        <v>21009</v>
      </c>
      <c r="C140" s="166">
        <v>1478061.08</v>
      </c>
      <c r="D140" s="166">
        <v>1470900</v>
      </c>
      <c r="E140" s="166">
        <v>1474000</v>
      </c>
      <c r="F140" s="166">
        <v>1476500</v>
      </c>
      <c r="G140" s="166">
        <v>1479000</v>
      </c>
      <c r="H140" s="166">
        <v>1481400</v>
      </c>
      <c r="K140" s="165">
        <v>21009</v>
      </c>
      <c r="L140" s="166">
        <v>1460529.87</v>
      </c>
      <c r="M140" s="166">
        <v>1412000</v>
      </c>
      <c r="N140" s="166">
        <v>1406900</v>
      </c>
      <c r="O140" s="166">
        <v>1417500</v>
      </c>
      <c r="P140" s="166">
        <v>1426600</v>
      </c>
      <c r="Q140" s="166">
        <v>1432000</v>
      </c>
      <c r="T140" s="165">
        <v>20701</v>
      </c>
      <c r="U140" s="165">
        <v>33</v>
      </c>
      <c r="V140" s="166">
        <v>19437.830000000002</v>
      </c>
      <c r="W140" s="166">
        <v>4600</v>
      </c>
      <c r="X140" s="166">
        <v>3200</v>
      </c>
      <c r="Y140" s="166">
        <v>3200</v>
      </c>
      <c r="Z140" s="166">
        <v>3200</v>
      </c>
      <c r="AA140" s="166">
        <v>3200</v>
      </c>
      <c r="AV140" s="165">
        <v>20624</v>
      </c>
      <c r="AW140" s="165">
        <v>10</v>
      </c>
      <c r="AX140" s="166">
        <v>151499.54</v>
      </c>
      <c r="AY140" s="166">
        <v>0</v>
      </c>
      <c r="BB140" s="165">
        <v>20627</v>
      </c>
      <c r="BC140" s="165">
        <v>21</v>
      </c>
      <c r="BD140" s="166">
        <v>0</v>
      </c>
      <c r="BE140" s="166">
        <v>3100</v>
      </c>
      <c r="BF140" s="166">
        <v>0</v>
      </c>
      <c r="BG140" s="166">
        <v>0</v>
      </c>
      <c r="BH140" s="166">
        <v>0</v>
      </c>
      <c r="BI140" s="166">
        <v>0</v>
      </c>
      <c r="BL140" s="165">
        <v>20610</v>
      </c>
      <c r="BM140" s="165">
        <v>36</v>
      </c>
      <c r="BN140" s="166">
        <v>118694.23</v>
      </c>
      <c r="BO140" s="166">
        <v>44700</v>
      </c>
      <c r="BP140" s="166">
        <v>44900</v>
      </c>
      <c r="BQ140" s="166">
        <v>45100</v>
      </c>
      <c r="BR140" s="166">
        <v>45300</v>
      </c>
      <c r="BS140" s="166">
        <v>45400</v>
      </c>
    </row>
    <row r="141" spans="2:71" ht="15" thickBot="1" x14ac:dyDescent="0.45">
      <c r="B141" s="167">
        <v>21010</v>
      </c>
      <c r="C141" s="168">
        <v>457933.47</v>
      </c>
      <c r="D141" s="168">
        <v>462800</v>
      </c>
      <c r="E141" s="168">
        <v>462800</v>
      </c>
      <c r="F141" s="168">
        <v>462800</v>
      </c>
      <c r="G141" s="168">
        <v>462800</v>
      </c>
      <c r="H141" s="168">
        <v>462800</v>
      </c>
      <c r="K141" s="167">
        <v>21010</v>
      </c>
      <c r="L141" s="168">
        <v>582800.12</v>
      </c>
      <c r="M141" s="168">
        <v>354100</v>
      </c>
      <c r="N141" s="168">
        <v>350700</v>
      </c>
      <c r="O141" s="168">
        <v>344200</v>
      </c>
      <c r="P141" s="168">
        <v>340700</v>
      </c>
      <c r="Q141" s="168">
        <v>333200</v>
      </c>
      <c r="T141" s="165">
        <v>20702</v>
      </c>
      <c r="U141" s="165">
        <v>31</v>
      </c>
      <c r="V141" s="166">
        <v>65033.4</v>
      </c>
      <c r="W141" s="166">
        <v>75000</v>
      </c>
      <c r="X141" s="166">
        <v>75000</v>
      </c>
      <c r="Y141" s="166">
        <v>75000</v>
      </c>
      <c r="Z141" s="166">
        <v>75000</v>
      </c>
      <c r="AA141" s="166">
        <v>75000</v>
      </c>
      <c r="AV141" s="165">
        <v>20624</v>
      </c>
      <c r="AW141" s="165">
        <v>13</v>
      </c>
      <c r="AX141" s="166">
        <v>258715.95</v>
      </c>
      <c r="AY141" s="166">
        <v>49961.99</v>
      </c>
      <c r="BB141" s="165">
        <v>20627</v>
      </c>
      <c r="BC141" s="165">
        <v>22</v>
      </c>
      <c r="BD141" s="166">
        <v>0</v>
      </c>
      <c r="BE141" s="166">
        <v>3100</v>
      </c>
      <c r="BF141" s="166">
        <v>0</v>
      </c>
      <c r="BG141" s="166">
        <v>0</v>
      </c>
      <c r="BH141" s="166">
        <v>0</v>
      </c>
      <c r="BI141" s="166">
        <v>0</v>
      </c>
      <c r="BL141" s="165">
        <v>20611</v>
      </c>
      <c r="BM141" s="165">
        <v>36</v>
      </c>
      <c r="BN141" s="166">
        <v>210982.98</v>
      </c>
      <c r="BO141" s="166">
        <v>238400</v>
      </c>
      <c r="BP141" s="166">
        <v>238400</v>
      </c>
      <c r="BQ141" s="166">
        <v>238400</v>
      </c>
      <c r="BR141" s="166">
        <v>238400</v>
      </c>
      <c r="BS141" s="166">
        <v>226400</v>
      </c>
    </row>
    <row r="142" spans="2:71" x14ac:dyDescent="0.4">
      <c r="T142" s="165">
        <v>20702</v>
      </c>
      <c r="U142" s="165">
        <v>33</v>
      </c>
      <c r="V142" s="166">
        <v>151256.09</v>
      </c>
      <c r="W142" s="166">
        <v>70000</v>
      </c>
      <c r="X142" s="166">
        <v>70000</v>
      </c>
      <c r="Y142" s="166">
        <v>70000</v>
      </c>
      <c r="Z142" s="166">
        <v>70000</v>
      </c>
      <c r="AA142" s="166">
        <v>70000</v>
      </c>
      <c r="AV142" s="165">
        <v>20625</v>
      </c>
      <c r="AW142" s="165">
        <v>10</v>
      </c>
      <c r="AX142" s="166">
        <v>196619.47</v>
      </c>
      <c r="AY142" s="166">
        <v>0</v>
      </c>
      <c r="BB142" s="165">
        <v>20627</v>
      </c>
      <c r="BC142" s="165">
        <v>23</v>
      </c>
      <c r="BD142" s="166">
        <v>0</v>
      </c>
      <c r="BE142" s="166">
        <v>0</v>
      </c>
      <c r="BF142" s="166">
        <v>212600</v>
      </c>
      <c r="BG142" s="166">
        <v>425800</v>
      </c>
      <c r="BH142" s="166">
        <v>0</v>
      </c>
      <c r="BI142" s="166">
        <v>0</v>
      </c>
      <c r="BL142" s="165">
        <v>20613</v>
      </c>
      <c r="BM142" s="165">
        <v>35</v>
      </c>
      <c r="BN142" s="166">
        <v>8723.14</v>
      </c>
      <c r="BO142" s="166">
        <v>34900</v>
      </c>
      <c r="BP142" s="166">
        <v>8800</v>
      </c>
      <c r="BQ142" s="166">
        <v>9100</v>
      </c>
      <c r="BR142" s="166">
        <v>9100</v>
      </c>
      <c r="BS142" s="166">
        <v>9100</v>
      </c>
    </row>
    <row r="143" spans="2:71" x14ac:dyDescent="0.4">
      <c r="T143" s="165">
        <v>20703</v>
      </c>
      <c r="U143" s="165">
        <v>31</v>
      </c>
      <c r="V143" s="166">
        <v>6139.77</v>
      </c>
      <c r="W143" s="166">
        <v>7000</v>
      </c>
      <c r="X143" s="166">
        <v>6600</v>
      </c>
      <c r="Y143" s="166">
        <v>7000</v>
      </c>
      <c r="Z143" s="166">
        <v>7300</v>
      </c>
      <c r="AA143" s="166">
        <v>0</v>
      </c>
      <c r="AV143" s="165">
        <v>20625</v>
      </c>
      <c r="AW143" s="165">
        <v>13</v>
      </c>
      <c r="AX143" s="166">
        <v>3817.25</v>
      </c>
      <c r="AY143" s="166">
        <v>162585.03</v>
      </c>
      <c r="BB143" s="165">
        <v>20627</v>
      </c>
      <c r="BC143" s="165">
        <v>24</v>
      </c>
      <c r="BD143" s="166">
        <v>414299.53</v>
      </c>
      <c r="BE143" s="166">
        <v>100</v>
      </c>
      <c r="BF143" s="166">
        <v>8600</v>
      </c>
      <c r="BG143" s="166">
        <v>8800</v>
      </c>
      <c r="BH143" s="166">
        <v>0</v>
      </c>
      <c r="BI143" s="166">
        <v>0</v>
      </c>
      <c r="BL143" s="165">
        <v>20613</v>
      </c>
      <c r="BM143" s="165">
        <v>36</v>
      </c>
      <c r="BN143" s="166">
        <v>63056.6</v>
      </c>
      <c r="BO143" s="166">
        <v>66000</v>
      </c>
      <c r="BP143" s="166">
        <v>65900</v>
      </c>
      <c r="BQ143" s="166">
        <v>65600</v>
      </c>
      <c r="BR143" s="166">
        <v>68600</v>
      </c>
      <c r="BS143" s="166">
        <v>71600</v>
      </c>
    </row>
    <row r="144" spans="2:71" x14ac:dyDescent="0.4">
      <c r="T144" s="165">
        <v>20703</v>
      </c>
      <c r="U144" s="165">
        <v>33</v>
      </c>
      <c r="V144" s="166">
        <v>167966.17</v>
      </c>
      <c r="W144" s="166">
        <v>103500</v>
      </c>
      <c r="X144" s="166">
        <v>0</v>
      </c>
      <c r="Y144" s="166">
        <v>0</v>
      </c>
      <c r="Z144" s="166">
        <v>0</v>
      </c>
      <c r="AA144" s="166">
        <v>0</v>
      </c>
      <c r="AV144" s="165">
        <v>20627</v>
      </c>
      <c r="AW144" s="165">
        <v>10</v>
      </c>
      <c r="AX144" s="166">
        <v>509045.81</v>
      </c>
      <c r="AY144" s="166">
        <v>0</v>
      </c>
      <c r="BB144" s="165">
        <v>20630</v>
      </c>
      <c r="BC144" s="165">
        <v>23</v>
      </c>
      <c r="BD144" s="166">
        <v>912.16</v>
      </c>
      <c r="BE144" s="166">
        <v>0</v>
      </c>
      <c r="BF144" s="166">
        <v>0</v>
      </c>
      <c r="BG144" s="166">
        <v>0</v>
      </c>
      <c r="BH144" s="166">
        <v>0</v>
      </c>
      <c r="BI144" s="166">
        <v>0</v>
      </c>
      <c r="BL144" s="165">
        <v>20616</v>
      </c>
      <c r="BM144" s="165">
        <v>33</v>
      </c>
      <c r="BN144" s="166">
        <v>660293.65</v>
      </c>
      <c r="BO144" s="166">
        <v>233000</v>
      </c>
      <c r="BP144" s="166">
        <v>57400</v>
      </c>
      <c r="BQ144" s="166">
        <v>58000</v>
      </c>
      <c r="BR144" s="166">
        <v>58600</v>
      </c>
      <c r="BS144" s="166">
        <v>58600</v>
      </c>
    </row>
    <row r="145" spans="20:71" x14ac:dyDescent="0.4">
      <c r="T145" s="165">
        <v>20705</v>
      </c>
      <c r="U145" s="165">
        <v>31</v>
      </c>
      <c r="V145" s="166">
        <v>3318.87</v>
      </c>
      <c r="W145" s="166">
        <v>5000</v>
      </c>
      <c r="X145" s="166">
        <v>5000</v>
      </c>
      <c r="Y145" s="166">
        <v>5000</v>
      </c>
      <c r="Z145" s="166">
        <v>5000</v>
      </c>
      <c r="AA145" s="166">
        <v>5000</v>
      </c>
      <c r="AV145" s="165">
        <v>20627</v>
      </c>
      <c r="AW145" s="165">
        <v>13</v>
      </c>
      <c r="AX145" s="166">
        <v>683642</v>
      </c>
      <c r="AY145" s="166">
        <v>271242.63</v>
      </c>
      <c r="BB145" s="165">
        <v>20630</v>
      </c>
      <c r="BC145" s="165">
        <v>24</v>
      </c>
      <c r="BD145" s="166">
        <v>68277.78</v>
      </c>
      <c r="BE145" s="166">
        <v>0</v>
      </c>
      <c r="BF145" s="166">
        <v>0</v>
      </c>
      <c r="BG145" s="166">
        <v>0</v>
      </c>
      <c r="BH145" s="166">
        <v>0</v>
      </c>
      <c r="BI145" s="166">
        <v>0</v>
      </c>
      <c r="BL145" s="165">
        <v>20616</v>
      </c>
      <c r="BM145" s="165">
        <v>34</v>
      </c>
      <c r="BN145" s="166">
        <v>0</v>
      </c>
      <c r="BO145" s="166">
        <v>0</v>
      </c>
      <c r="BP145" s="166">
        <v>0</v>
      </c>
      <c r="BQ145" s="166">
        <v>0</v>
      </c>
      <c r="BR145" s="166">
        <v>0</v>
      </c>
      <c r="BS145" s="166">
        <v>0</v>
      </c>
    </row>
    <row r="146" spans="20:71" x14ac:dyDescent="0.4">
      <c r="T146" s="165">
        <v>20705</v>
      </c>
      <c r="U146" s="165">
        <v>33</v>
      </c>
      <c r="V146" s="166">
        <v>25151.91</v>
      </c>
      <c r="W146" s="166">
        <v>26600</v>
      </c>
      <c r="X146" s="166">
        <v>26600</v>
      </c>
      <c r="Y146" s="166">
        <v>26600</v>
      </c>
      <c r="Z146" s="166">
        <v>26600</v>
      </c>
      <c r="AA146" s="166">
        <v>26600</v>
      </c>
      <c r="AV146" s="165">
        <v>20630</v>
      </c>
      <c r="AW146" s="165">
        <v>10</v>
      </c>
      <c r="AX146" s="166">
        <v>300050.31</v>
      </c>
      <c r="AY146" s="166">
        <v>12241.85</v>
      </c>
      <c r="BB146" s="165">
        <v>20631</v>
      </c>
      <c r="BC146" s="165">
        <v>21</v>
      </c>
      <c r="BD146" s="166">
        <v>10606.35</v>
      </c>
      <c r="BE146" s="166">
        <v>0</v>
      </c>
      <c r="BF146" s="166">
        <v>0</v>
      </c>
      <c r="BG146" s="166">
        <v>0</v>
      </c>
      <c r="BH146" s="166">
        <v>0</v>
      </c>
      <c r="BI146" s="166">
        <v>0</v>
      </c>
      <c r="BL146" s="165">
        <v>20616</v>
      </c>
      <c r="BM146" s="165">
        <v>35</v>
      </c>
      <c r="BN146" s="166">
        <v>7348.75</v>
      </c>
      <c r="BO146" s="166">
        <v>7500</v>
      </c>
      <c r="BP146" s="166">
        <v>7600</v>
      </c>
      <c r="BQ146" s="166">
        <v>7600</v>
      </c>
      <c r="BR146" s="166">
        <v>7800</v>
      </c>
      <c r="BS146" s="166">
        <v>7800</v>
      </c>
    </row>
    <row r="147" spans="20:71" x14ac:dyDescent="0.4">
      <c r="T147" s="165">
        <v>20707</v>
      </c>
      <c r="U147" s="165">
        <v>31</v>
      </c>
      <c r="V147" s="166">
        <v>2022.09</v>
      </c>
      <c r="W147" s="166">
        <v>11000</v>
      </c>
      <c r="X147" s="166">
        <v>11000</v>
      </c>
      <c r="Y147" s="166">
        <v>11000</v>
      </c>
      <c r="Z147" s="166">
        <v>11000</v>
      </c>
      <c r="AA147" s="166">
        <v>11000</v>
      </c>
      <c r="AV147" s="165">
        <v>20630</v>
      </c>
      <c r="AW147" s="165">
        <v>13</v>
      </c>
      <c r="AX147" s="166">
        <v>75788.08</v>
      </c>
      <c r="AY147" s="166">
        <v>99465.03</v>
      </c>
      <c r="BB147" s="165">
        <v>20631</v>
      </c>
      <c r="BC147" s="165">
        <v>22</v>
      </c>
      <c r="BD147" s="166">
        <v>10606.35</v>
      </c>
      <c r="BE147" s="166">
        <v>0</v>
      </c>
      <c r="BF147" s="166">
        <v>0</v>
      </c>
      <c r="BG147" s="166">
        <v>0</v>
      </c>
      <c r="BH147" s="166">
        <v>0</v>
      </c>
      <c r="BI147" s="166">
        <v>0</v>
      </c>
      <c r="BL147" s="165">
        <v>20616</v>
      </c>
      <c r="BM147" s="165">
        <v>36</v>
      </c>
      <c r="BN147" s="166">
        <v>461762.91</v>
      </c>
      <c r="BO147" s="166">
        <v>254600</v>
      </c>
      <c r="BP147" s="166">
        <v>0</v>
      </c>
      <c r="BQ147" s="166">
        <v>0</v>
      </c>
      <c r="BR147" s="166">
        <v>0</v>
      </c>
      <c r="BS147" s="166">
        <v>0</v>
      </c>
    </row>
    <row r="148" spans="20:71" x14ac:dyDescent="0.4">
      <c r="T148" s="165">
        <v>20707</v>
      </c>
      <c r="U148" s="165">
        <v>33</v>
      </c>
      <c r="V148" s="166">
        <v>382530.4</v>
      </c>
      <c r="W148" s="166">
        <v>0</v>
      </c>
      <c r="X148" s="166">
        <v>0</v>
      </c>
      <c r="Y148" s="166">
        <v>0</v>
      </c>
      <c r="Z148" s="166">
        <v>0</v>
      </c>
      <c r="AA148" s="166">
        <v>0</v>
      </c>
      <c r="AV148" s="165">
        <v>20631</v>
      </c>
      <c r="AW148" s="165">
        <v>10</v>
      </c>
      <c r="AX148" s="166">
        <v>14426.52</v>
      </c>
      <c r="AY148" s="166">
        <v>0</v>
      </c>
      <c r="BB148" s="165">
        <v>20631</v>
      </c>
      <c r="BC148" s="165">
        <v>23</v>
      </c>
      <c r="BD148" s="166">
        <v>50000</v>
      </c>
      <c r="BE148" s="166">
        <v>0</v>
      </c>
      <c r="BF148" s="166">
        <v>0</v>
      </c>
      <c r="BG148" s="166">
        <v>0</v>
      </c>
      <c r="BH148" s="166">
        <v>0</v>
      </c>
      <c r="BI148" s="166">
        <v>0</v>
      </c>
      <c r="BL148" s="165">
        <v>20618</v>
      </c>
      <c r="BM148" s="165">
        <v>35</v>
      </c>
      <c r="BN148" s="166">
        <v>614.12</v>
      </c>
      <c r="BO148" s="166">
        <v>600</v>
      </c>
      <c r="BP148" s="166">
        <v>600</v>
      </c>
      <c r="BQ148" s="166">
        <v>600</v>
      </c>
      <c r="BR148" s="166">
        <v>600</v>
      </c>
      <c r="BS148" s="166">
        <v>600</v>
      </c>
    </row>
    <row r="149" spans="20:71" x14ac:dyDescent="0.4">
      <c r="T149" s="165">
        <v>20708</v>
      </c>
      <c r="U149" s="165">
        <v>31</v>
      </c>
      <c r="V149" s="166">
        <v>7595.97</v>
      </c>
      <c r="W149" s="166">
        <v>10200</v>
      </c>
      <c r="X149" s="166">
        <v>10200</v>
      </c>
      <c r="Y149" s="166">
        <v>10200</v>
      </c>
      <c r="Z149" s="166">
        <v>10200</v>
      </c>
      <c r="AA149" s="166">
        <v>10200</v>
      </c>
      <c r="AV149" s="165">
        <v>20631</v>
      </c>
      <c r="AW149" s="165">
        <v>13</v>
      </c>
      <c r="AX149" s="166">
        <v>-419480.12</v>
      </c>
      <c r="AY149" s="166">
        <v>181598.77</v>
      </c>
      <c r="BB149" s="165">
        <v>20631</v>
      </c>
      <c r="BC149" s="165">
        <v>24</v>
      </c>
      <c r="BD149" s="166">
        <v>35311.18</v>
      </c>
      <c r="BE149" s="166">
        <v>0</v>
      </c>
      <c r="BF149" s="166">
        <v>10800</v>
      </c>
      <c r="BG149" s="166">
        <v>10800</v>
      </c>
      <c r="BH149" s="166">
        <v>10800</v>
      </c>
      <c r="BI149" s="166">
        <v>10800</v>
      </c>
      <c r="BL149" s="165">
        <v>20618</v>
      </c>
      <c r="BM149" s="165">
        <v>36</v>
      </c>
      <c r="BN149" s="166">
        <v>125297.43</v>
      </c>
      <c r="BO149" s="166">
        <v>74400</v>
      </c>
      <c r="BP149" s="166">
        <v>9300</v>
      </c>
      <c r="BQ149" s="166">
        <v>9800</v>
      </c>
      <c r="BR149" s="166">
        <v>10300</v>
      </c>
      <c r="BS149" s="166">
        <v>10700</v>
      </c>
    </row>
    <row r="150" spans="20:71" x14ac:dyDescent="0.4">
      <c r="T150" s="165">
        <v>20710</v>
      </c>
      <c r="U150" s="165">
        <v>33</v>
      </c>
      <c r="V150" s="166">
        <v>73944.62</v>
      </c>
      <c r="W150" s="166">
        <v>19700</v>
      </c>
      <c r="X150" s="166">
        <v>16500</v>
      </c>
      <c r="Y150" s="166">
        <v>16400</v>
      </c>
      <c r="Z150" s="166">
        <v>16400</v>
      </c>
      <c r="AA150" s="166">
        <v>16300</v>
      </c>
      <c r="AV150" s="165">
        <v>20632</v>
      </c>
      <c r="AW150" s="165">
        <v>10</v>
      </c>
      <c r="AX150" s="166">
        <v>1537907.62</v>
      </c>
      <c r="AY150" s="166">
        <v>0</v>
      </c>
      <c r="BB150" s="165">
        <v>20632</v>
      </c>
      <c r="BC150" s="165">
        <v>23</v>
      </c>
      <c r="BD150" s="166">
        <v>150000</v>
      </c>
      <c r="BE150" s="166">
        <v>0</v>
      </c>
      <c r="BF150" s="166">
        <v>0</v>
      </c>
      <c r="BG150" s="166">
        <v>0</v>
      </c>
      <c r="BH150" s="166">
        <v>0</v>
      </c>
      <c r="BI150" s="166">
        <v>0</v>
      </c>
      <c r="BL150" s="165">
        <v>20619</v>
      </c>
      <c r="BM150" s="165">
        <v>35</v>
      </c>
      <c r="BN150" s="166">
        <v>5629.45</v>
      </c>
      <c r="BO150" s="166">
        <v>5800</v>
      </c>
      <c r="BP150" s="166">
        <v>6000</v>
      </c>
      <c r="BQ150" s="166">
        <v>6000</v>
      </c>
      <c r="BR150" s="166">
        <v>6100</v>
      </c>
      <c r="BS150" s="166">
        <v>6100</v>
      </c>
    </row>
    <row r="151" spans="20:71" x14ac:dyDescent="0.4">
      <c r="T151" s="165">
        <v>20711</v>
      </c>
      <c r="U151" s="165">
        <v>31</v>
      </c>
      <c r="V151" s="166">
        <v>294619.36</v>
      </c>
      <c r="W151" s="166">
        <v>206300</v>
      </c>
      <c r="X151" s="166">
        <v>206300</v>
      </c>
      <c r="Y151" s="166">
        <v>206300</v>
      </c>
      <c r="Z151" s="166">
        <v>206300</v>
      </c>
      <c r="AA151" s="166">
        <v>206300</v>
      </c>
      <c r="AV151" s="165">
        <v>20632</v>
      </c>
      <c r="AW151" s="165">
        <v>11</v>
      </c>
      <c r="AX151" s="166">
        <v>-5958.4</v>
      </c>
      <c r="AY151" s="166">
        <v>0</v>
      </c>
      <c r="BB151" s="165">
        <v>20632</v>
      </c>
      <c r="BC151" s="165">
        <v>24</v>
      </c>
      <c r="BD151" s="166">
        <v>108649.84</v>
      </c>
      <c r="BE151" s="166">
        <v>0</v>
      </c>
      <c r="BF151" s="166">
        <v>0</v>
      </c>
      <c r="BG151" s="166">
        <v>0</v>
      </c>
      <c r="BH151" s="166">
        <v>0</v>
      </c>
      <c r="BI151" s="166">
        <v>0</v>
      </c>
      <c r="BL151" s="165">
        <v>20619</v>
      </c>
      <c r="BM151" s="165">
        <v>36</v>
      </c>
      <c r="BN151" s="166">
        <v>201026.4</v>
      </c>
      <c r="BO151" s="166">
        <v>203300</v>
      </c>
      <c r="BP151" s="166">
        <v>149400</v>
      </c>
      <c r="BQ151" s="166">
        <v>130700</v>
      </c>
      <c r="BR151" s="166">
        <v>156400</v>
      </c>
      <c r="BS151" s="166">
        <v>152400</v>
      </c>
    </row>
    <row r="152" spans="20:71" x14ac:dyDescent="0.4">
      <c r="T152" s="165">
        <v>20711</v>
      </c>
      <c r="U152" s="165">
        <v>33</v>
      </c>
      <c r="V152" s="166">
        <v>41919.68</v>
      </c>
      <c r="W152" s="166">
        <v>0</v>
      </c>
      <c r="X152" s="166">
        <v>0</v>
      </c>
      <c r="Y152" s="166">
        <v>0</v>
      </c>
      <c r="Z152" s="166">
        <v>0</v>
      </c>
      <c r="AA152" s="166">
        <v>0</v>
      </c>
      <c r="AV152" s="165">
        <v>20632</v>
      </c>
      <c r="AW152" s="165">
        <v>13</v>
      </c>
      <c r="AX152" s="166">
        <v>408481.58</v>
      </c>
      <c r="AY152" s="166">
        <v>385077.1</v>
      </c>
      <c r="BB152" s="165">
        <v>20633</v>
      </c>
      <c r="BC152" s="165">
        <v>23</v>
      </c>
      <c r="BD152" s="166">
        <v>284150</v>
      </c>
      <c r="BE152" s="166">
        <v>0</v>
      </c>
      <c r="BF152" s="166">
        <v>0</v>
      </c>
      <c r="BG152" s="166">
        <v>0</v>
      </c>
      <c r="BH152" s="166">
        <v>0</v>
      </c>
      <c r="BI152" s="166">
        <v>0</v>
      </c>
      <c r="BL152" s="165">
        <v>20620</v>
      </c>
      <c r="BM152" s="165">
        <v>35</v>
      </c>
      <c r="BN152" s="166">
        <v>757.02</v>
      </c>
      <c r="BO152" s="166">
        <v>0</v>
      </c>
      <c r="BP152" s="166">
        <v>0</v>
      </c>
      <c r="BQ152" s="166">
        <v>0</v>
      </c>
      <c r="BR152" s="166">
        <v>0</v>
      </c>
      <c r="BS152" s="166">
        <v>0</v>
      </c>
    </row>
    <row r="153" spans="20:71" x14ac:dyDescent="0.4">
      <c r="T153" s="165">
        <v>20712</v>
      </c>
      <c r="U153" s="165">
        <v>33</v>
      </c>
      <c r="V153" s="166">
        <v>95532.32</v>
      </c>
      <c r="W153" s="166">
        <v>165000</v>
      </c>
      <c r="X153" s="166">
        <v>112000</v>
      </c>
      <c r="Y153" s="166">
        <v>112000</v>
      </c>
      <c r="Z153" s="166">
        <v>112000</v>
      </c>
      <c r="AA153" s="166">
        <v>112000</v>
      </c>
      <c r="AV153" s="165">
        <v>20633</v>
      </c>
      <c r="AW153" s="165">
        <v>10</v>
      </c>
      <c r="AX153" s="166">
        <v>60182.77</v>
      </c>
      <c r="AY153" s="166">
        <v>0</v>
      </c>
      <c r="BB153" s="165">
        <v>20633</v>
      </c>
      <c r="BC153" s="165">
        <v>24</v>
      </c>
      <c r="BD153" s="166">
        <v>89944.01</v>
      </c>
      <c r="BE153" s="166">
        <v>0</v>
      </c>
      <c r="BF153" s="166">
        <v>0</v>
      </c>
      <c r="BG153" s="166">
        <v>0</v>
      </c>
      <c r="BH153" s="166">
        <v>0</v>
      </c>
      <c r="BI153" s="166">
        <v>0</v>
      </c>
      <c r="BL153" s="165">
        <v>20620</v>
      </c>
      <c r="BM153" s="165">
        <v>36</v>
      </c>
      <c r="BN153" s="166">
        <v>55000</v>
      </c>
      <c r="BO153" s="166">
        <v>55000</v>
      </c>
      <c r="BP153" s="166">
        <v>55000</v>
      </c>
      <c r="BQ153" s="166">
        <v>55000</v>
      </c>
      <c r="BR153" s="166">
        <v>55000</v>
      </c>
      <c r="BS153" s="166">
        <v>55000</v>
      </c>
    </row>
    <row r="154" spans="20:71" x14ac:dyDescent="0.4">
      <c r="T154" s="165">
        <v>20713</v>
      </c>
      <c r="U154" s="165">
        <v>31</v>
      </c>
      <c r="V154" s="166">
        <v>2812.45</v>
      </c>
      <c r="W154" s="166">
        <v>11500</v>
      </c>
      <c r="X154" s="166">
        <v>11500</v>
      </c>
      <c r="Y154" s="166">
        <v>11500</v>
      </c>
      <c r="Z154" s="166">
        <v>11500</v>
      </c>
      <c r="AA154" s="166">
        <v>11500</v>
      </c>
      <c r="AV154" s="165">
        <v>20633</v>
      </c>
      <c r="AW154" s="165">
        <v>13</v>
      </c>
      <c r="AX154" s="166">
        <v>174667.48</v>
      </c>
      <c r="AY154" s="166">
        <v>182166.12</v>
      </c>
      <c r="BB154" s="165">
        <v>20634</v>
      </c>
      <c r="BC154" s="165">
        <v>23</v>
      </c>
      <c r="BD154" s="166">
        <v>0</v>
      </c>
      <c r="BE154" s="166">
        <v>0</v>
      </c>
      <c r="BF154" s="166">
        <v>0</v>
      </c>
      <c r="BG154" s="166">
        <v>0</v>
      </c>
      <c r="BH154" s="166">
        <v>0</v>
      </c>
      <c r="BI154" s="166">
        <v>0</v>
      </c>
      <c r="BL154" s="165">
        <v>20622</v>
      </c>
      <c r="BM154" s="165">
        <v>35</v>
      </c>
      <c r="BN154" s="166">
        <v>7229.42</v>
      </c>
      <c r="BO154" s="166">
        <v>7300</v>
      </c>
      <c r="BP154" s="166">
        <v>7400</v>
      </c>
      <c r="BQ154" s="166">
        <v>7400</v>
      </c>
      <c r="BR154" s="166">
        <v>7500</v>
      </c>
      <c r="BS154" s="166">
        <v>7600</v>
      </c>
    </row>
    <row r="155" spans="20:71" x14ac:dyDescent="0.4">
      <c r="T155" s="165">
        <v>20719</v>
      </c>
      <c r="U155" s="165">
        <v>31</v>
      </c>
      <c r="V155" s="166">
        <v>81253.179999999993</v>
      </c>
      <c r="W155" s="166">
        <v>38700</v>
      </c>
      <c r="X155" s="166">
        <v>39900</v>
      </c>
      <c r="Y155" s="166">
        <v>41700</v>
      </c>
      <c r="Z155" s="166">
        <v>43500</v>
      </c>
      <c r="AA155" s="166">
        <v>45500</v>
      </c>
      <c r="AV155" s="165">
        <v>20634</v>
      </c>
      <c r="AW155" s="165">
        <v>10</v>
      </c>
      <c r="AX155" s="166">
        <v>600515.16</v>
      </c>
      <c r="AY155" s="166">
        <v>31306.21</v>
      </c>
      <c r="BB155" s="165">
        <v>20634</v>
      </c>
      <c r="BC155" s="165">
        <v>24</v>
      </c>
      <c r="BD155" s="166">
        <v>0</v>
      </c>
      <c r="BE155" s="166">
        <v>0</v>
      </c>
      <c r="BF155" s="166">
        <v>0</v>
      </c>
      <c r="BG155" s="166">
        <v>0</v>
      </c>
      <c r="BH155" s="166">
        <v>0</v>
      </c>
      <c r="BI155" s="166">
        <v>0</v>
      </c>
      <c r="BL155" s="165">
        <v>20622</v>
      </c>
      <c r="BM155" s="165">
        <v>36</v>
      </c>
      <c r="BN155" s="166">
        <v>70892.679999999993</v>
      </c>
      <c r="BO155" s="166">
        <v>72500</v>
      </c>
      <c r="BP155" s="166">
        <v>74100</v>
      </c>
      <c r="BQ155" s="166">
        <v>75700</v>
      </c>
      <c r="BR155" s="166">
        <v>77600</v>
      </c>
      <c r="BS155" s="166">
        <v>79300</v>
      </c>
    </row>
    <row r="156" spans="20:71" x14ac:dyDescent="0.4">
      <c r="T156" s="165">
        <v>20719</v>
      </c>
      <c r="U156" s="165">
        <v>33</v>
      </c>
      <c r="V156" s="166">
        <v>141500.38</v>
      </c>
      <c r="W156" s="166">
        <v>0</v>
      </c>
      <c r="X156" s="166">
        <v>0</v>
      </c>
      <c r="Y156" s="166">
        <v>0</v>
      </c>
      <c r="Z156" s="166">
        <v>0</v>
      </c>
      <c r="AA156" s="166">
        <v>0</v>
      </c>
      <c r="AV156" s="165">
        <v>20634</v>
      </c>
      <c r="AW156" s="165">
        <v>13</v>
      </c>
      <c r="AX156" s="166">
        <v>131912.4</v>
      </c>
      <c r="AY156" s="166">
        <v>123794.07</v>
      </c>
      <c r="BB156" s="165">
        <v>20635</v>
      </c>
      <c r="BC156" s="165">
        <v>21</v>
      </c>
      <c r="BD156" s="166">
        <v>0</v>
      </c>
      <c r="BE156" s="166">
        <v>50000</v>
      </c>
      <c r="BF156" s="166">
        <v>0</v>
      </c>
      <c r="BG156" s="166">
        <v>0</v>
      </c>
      <c r="BH156" s="166">
        <v>0</v>
      </c>
      <c r="BI156" s="166">
        <v>0</v>
      </c>
      <c r="BL156" s="165">
        <v>20624</v>
      </c>
      <c r="BM156" s="165">
        <v>35</v>
      </c>
      <c r="BN156" s="166">
        <v>363544.87</v>
      </c>
      <c r="BO156" s="166">
        <v>20100</v>
      </c>
      <c r="BP156" s="166">
        <v>6400</v>
      </c>
      <c r="BQ156" s="166">
        <v>6400</v>
      </c>
      <c r="BR156" s="166">
        <v>6500</v>
      </c>
      <c r="BS156" s="166">
        <v>6600</v>
      </c>
    </row>
    <row r="157" spans="20:71" x14ac:dyDescent="0.4">
      <c r="T157" s="165">
        <v>20720</v>
      </c>
      <c r="U157" s="165">
        <v>31</v>
      </c>
      <c r="V157" s="166">
        <v>40062.589999999997</v>
      </c>
      <c r="W157" s="166">
        <v>50000</v>
      </c>
      <c r="X157" s="166">
        <v>50000</v>
      </c>
      <c r="Y157" s="166">
        <v>50000</v>
      </c>
      <c r="Z157" s="166">
        <v>50000</v>
      </c>
      <c r="AA157" s="166">
        <v>50000</v>
      </c>
      <c r="AV157" s="165">
        <v>20635</v>
      </c>
      <c r="AW157" s="165">
        <v>10</v>
      </c>
      <c r="AX157" s="166">
        <v>7520120.5099999998</v>
      </c>
      <c r="AY157" s="166">
        <v>77.680000000000007</v>
      </c>
      <c r="BB157" s="165">
        <v>20635</v>
      </c>
      <c r="BC157" s="165">
        <v>22</v>
      </c>
      <c r="BD157" s="166">
        <v>0</v>
      </c>
      <c r="BE157" s="166">
        <v>50000</v>
      </c>
      <c r="BF157" s="166">
        <v>0</v>
      </c>
      <c r="BG157" s="166">
        <v>0</v>
      </c>
      <c r="BH157" s="166">
        <v>0</v>
      </c>
      <c r="BI157" s="166">
        <v>0</v>
      </c>
      <c r="BL157" s="165">
        <v>20624</v>
      </c>
      <c r="BM157" s="165">
        <v>36</v>
      </c>
      <c r="BN157" s="166">
        <v>84744.24</v>
      </c>
      <c r="BO157" s="166">
        <v>88500</v>
      </c>
      <c r="BP157" s="166">
        <v>89700</v>
      </c>
      <c r="BQ157" s="166">
        <v>92500</v>
      </c>
      <c r="BR157" s="166">
        <v>95500</v>
      </c>
      <c r="BS157" s="166">
        <v>98600</v>
      </c>
    </row>
    <row r="158" spans="20:71" x14ac:dyDescent="0.4">
      <c r="T158" s="165">
        <v>20720</v>
      </c>
      <c r="U158" s="165">
        <v>33</v>
      </c>
      <c r="V158" s="166">
        <v>34349.089999999997</v>
      </c>
      <c r="W158" s="166">
        <v>30000</v>
      </c>
      <c r="X158" s="166">
        <v>0</v>
      </c>
      <c r="Y158" s="166">
        <v>0</v>
      </c>
      <c r="Z158" s="166">
        <v>0</v>
      </c>
      <c r="AA158" s="166">
        <v>0</v>
      </c>
      <c r="AV158" s="165">
        <v>20635</v>
      </c>
      <c r="AW158" s="165">
        <v>13</v>
      </c>
      <c r="AX158" s="166">
        <v>1975327.78</v>
      </c>
      <c r="AY158" s="166">
        <v>-1247823.3400000001</v>
      </c>
      <c r="BB158" s="165">
        <v>20635</v>
      </c>
      <c r="BC158" s="165">
        <v>23</v>
      </c>
      <c r="BD158" s="166">
        <v>1942907.8</v>
      </c>
      <c r="BE158" s="166">
        <v>3278400</v>
      </c>
      <c r="BF158" s="166">
        <v>695000</v>
      </c>
      <c r="BG158" s="166">
        <v>406700</v>
      </c>
      <c r="BH158" s="166">
        <v>0</v>
      </c>
      <c r="BI158" s="166">
        <v>0</v>
      </c>
      <c r="BL158" s="165">
        <v>20625</v>
      </c>
      <c r="BM158" s="165">
        <v>33</v>
      </c>
      <c r="BN158" s="166">
        <v>0</v>
      </c>
      <c r="BO158" s="166">
        <v>54000</v>
      </c>
      <c r="BP158" s="166">
        <v>0</v>
      </c>
      <c r="BQ158" s="166">
        <v>0</v>
      </c>
      <c r="BR158" s="166">
        <v>0</v>
      </c>
      <c r="BS158" s="166">
        <v>0</v>
      </c>
    </row>
    <row r="159" spans="20:71" x14ac:dyDescent="0.4">
      <c r="T159" s="165">
        <v>20721</v>
      </c>
      <c r="U159" s="165">
        <v>31</v>
      </c>
      <c r="V159" s="166">
        <v>32323.599999999999</v>
      </c>
      <c r="W159" s="166">
        <v>79800</v>
      </c>
      <c r="X159" s="166">
        <v>79800</v>
      </c>
      <c r="Y159" s="166">
        <v>79800</v>
      </c>
      <c r="Z159" s="166">
        <v>79800</v>
      </c>
      <c r="AA159" s="166">
        <v>79800</v>
      </c>
      <c r="AV159" s="165">
        <v>20636</v>
      </c>
      <c r="AW159" s="165">
        <v>10</v>
      </c>
      <c r="AX159" s="166">
        <v>350267.22</v>
      </c>
      <c r="AY159" s="166">
        <v>0</v>
      </c>
      <c r="BB159" s="165">
        <v>20635</v>
      </c>
      <c r="BC159" s="165">
        <v>24</v>
      </c>
      <c r="BD159" s="166">
        <v>3178161.06</v>
      </c>
      <c r="BE159" s="166">
        <v>0</v>
      </c>
      <c r="BF159" s="166">
        <v>0</v>
      </c>
      <c r="BG159" s="166">
        <v>0</v>
      </c>
      <c r="BH159" s="166">
        <v>0</v>
      </c>
      <c r="BI159" s="166">
        <v>0</v>
      </c>
      <c r="BL159" s="165">
        <v>20625</v>
      </c>
      <c r="BM159" s="165">
        <v>35</v>
      </c>
      <c r="BN159" s="166">
        <v>280572.53999999998</v>
      </c>
      <c r="BO159" s="166">
        <v>241800</v>
      </c>
      <c r="BP159" s="166">
        <v>250000</v>
      </c>
      <c r="BQ159" s="166">
        <v>129800</v>
      </c>
      <c r="BR159" s="166">
        <v>18000</v>
      </c>
      <c r="BS159" s="166">
        <v>18100</v>
      </c>
    </row>
    <row r="160" spans="20:71" x14ac:dyDescent="0.4">
      <c r="T160" s="165">
        <v>20722</v>
      </c>
      <c r="U160" s="165">
        <v>31</v>
      </c>
      <c r="V160" s="166">
        <v>112942.32</v>
      </c>
      <c r="W160" s="166">
        <v>15400</v>
      </c>
      <c r="X160" s="166">
        <v>15400</v>
      </c>
      <c r="Y160" s="166">
        <v>15400</v>
      </c>
      <c r="Z160" s="166">
        <v>15400</v>
      </c>
      <c r="AA160" s="166">
        <v>15400</v>
      </c>
      <c r="AV160" s="165">
        <v>20636</v>
      </c>
      <c r="AW160" s="165">
        <v>13</v>
      </c>
      <c r="AX160" s="166">
        <v>116813.54</v>
      </c>
      <c r="AY160" s="166">
        <v>112846.91</v>
      </c>
      <c r="BB160" s="165">
        <v>20636</v>
      </c>
      <c r="BC160" s="165">
        <v>23</v>
      </c>
      <c r="BD160" s="166">
        <v>4561.2</v>
      </c>
      <c r="BE160" s="166">
        <v>0</v>
      </c>
      <c r="BF160" s="166">
        <v>0</v>
      </c>
      <c r="BG160" s="166">
        <v>0</v>
      </c>
      <c r="BH160" s="166">
        <v>0</v>
      </c>
      <c r="BI160" s="166">
        <v>0</v>
      </c>
      <c r="BL160" s="165">
        <v>20625</v>
      </c>
      <c r="BM160" s="165">
        <v>36</v>
      </c>
      <c r="BN160" s="166">
        <v>256130.05</v>
      </c>
      <c r="BO160" s="166">
        <v>260900</v>
      </c>
      <c r="BP160" s="166">
        <v>276500</v>
      </c>
      <c r="BQ160" s="166">
        <v>280400</v>
      </c>
      <c r="BR160" s="166">
        <v>284300</v>
      </c>
      <c r="BS160" s="166">
        <v>289300</v>
      </c>
    </row>
    <row r="161" spans="20:71" x14ac:dyDescent="0.4">
      <c r="T161" s="165">
        <v>20722</v>
      </c>
      <c r="U161" s="165">
        <v>33</v>
      </c>
      <c r="V161" s="166">
        <v>2414.13</v>
      </c>
      <c r="W161" s="166">
        <v>0</v>
      </c>
      <c r="X161" s="166">
        <v>0</v>
      </c>
      <c r="Y161" s="166">
        <v>0</v>
      </c>
      <c r="Z161" s="166">
        <v>0</v>
      </c>
      <c r="AA161" s="166">
        <v>0</v>
      </c>
      <c r="AV161" s="165">
        <v>20637</v>
      </c>
      <c r="AW161" s="165">
        <v>10</v>
      </c>
      <c r="AX161" s="166">
        <v>9721.01</v>
      </c>
      <c r="AY161" s="166">
        <v>0</v>
      </c>
      <c r="BB161" s="165">
        <v>20636</v>
      </c>
      <c r="BC161" s="165">
        <v>24</v>
      </c>
      <c r="BD161" s="166">
        <v>5694.66</v>
      </c>
      <c r="BE161" s="166">
        <v>0</v>
      </c>
      <c r="BF161" s="166">
        <v>0</v>
      </c>
      <c r="BG161" s="166">
        <v>0</v>
      </c>
      <c r="BH161" s="166">
        <v>0</v>
      </c>
      <c r="BI161" s="166">
        <v>0</v>
      </c>
      <c r="BL161" s="165">
        <v>20627</v>
      </c>
      <c r="BM161" s="165">
        <v>35</v>
      </c>
      <c r="BN161" s="166">
        <v>13558.09</v>
      </c>
      <c r="BO161" s="166">
        <v>13700</v>
      </c>
      <c r="BP161" s="166">
        <v>13800</v>
      </c>
      <c r="BQ161" s="166">
        <v>14000</v>
      </c>
      <c r="BR161" s="166">
        <v>14100</v>
      </c>
      <c r="BS161" s="166">
        <v>14300</v>
      </c>
    </row>
    <row r="162" spans="20:71" x14ac:dyDescent="0.4">
      <c r="T162" s="165">
        <v>20723</v>
      </c>
      <c r="U162" s="165">
        <v>31</v>
      </c>
      <c r="V162" s="166">
        <v>0</v>
      </c>
      <c r="W162" s="166">
        <v>3000</v>
      </c>
      <c r="X162" s="166">
        <v>3000</v>
      </c>
      <c r="Y162" s="166">
        <v>3000</v>
      </c>
      <c r="Z162" s="166">
        <v>3000</v>
      </c>
      <c r="AA162" s="166">
        <v>3000</v>
      </c>
      <c r="AV162" s="165">
        <v>20637</v>
      </c>
      <c r="AW162" s="165">
        <v>13</v>
      </c>
      <c r="AX162" s="166">
        <v>34562.14</v>
      </c>
      <c r="AY162" s="166">
        <v>159199.60999999999</v>
      </c>
      <c r="BB162" s="165">
        <v>20637</v>
      </c>
      <c r="BC162" s="165">
        <v>23</v>
      </c>
      <c r="BD162" s="166">
        <v>998991.86</v>
      </c>
      <c r="BE162" s="166">
        <v>15300</v>
      </c>
      <c r="BF162" s="166">
        <v>3900</v>
      </c>
      <c r="BG162" s="166">
        <v>0</v>
      </c>
      <c r="BH162" s="166">
        <v>0</v>
      </c>
      <c r="BI162" s="166">
        <v>0</v>
      </c>
      <c r="BL162" s="165">
        <v>20627</v>
      </c>
      <c r="BM162" s="165">
        <v>36</v>
      </c>
      <c r="BN162" s="166">
        <v>450127.2</v>
      </c>
      <c r="BO162" s="166">
        <v>150800</v>
      </c>
      <c r="BP162" s="166">
        <v>157200</v>
      </c>
      <c r="BQ162" s="166">
        <v>142600</v>
      </c>
      <c r="BR162" s="166">
        <v>141300</v>
      </c>
      <c r="BS162" s="166">
        <v>145200</v>
      </c>
    </row>
    <row r="163" spans="20:71" x14ac:dyDescent="0.4">
      <c r="T163" s="165">
        <v>20723</v>
      </c>
      <c r="U163" s="165">
        <v>33</v>
      </c>
      <c r="V163" s="166">
        <v>104555.73</v>
      </c>
      <c r="W163" s="166">
        <v>109900</v>
      </c>
      <c r="X163" s="166">
        <v>100800</v>
      </c>
      <c r="Y163" s="166">
        <v>96300</v>
      </c>
      <c r="Z163" s="166">
        <v>92000</v>
      </c>
      <c r="AA163" s="166">
        <v>88000</v>
      </c>
      <c r="AV163" s="165">
        <v>20638</v>
      </c>
      <c r="AW163" s="165">
        <v>10</v>
      </c>
      <c r="AX163" s="166">
        <v>257938.01</v>
      </c>
      <c r="AY163" s="166">
        <v>0</v>
      </c>
      <c r="BB163" s="165">
        <v>20637</v>
      </c>
      <c r="BC163" s="165">
        <v>24</v>
      </c>
      <c r="BD163" s="166">
        <v>56738.47</v>
      </c>
      <c r="BE163" s="166">
        <v>218900</v>
      </c>
      <c r="BF163" s="166">
        <v>240800</v>
      </c>
      <c r="BG163" s="166">
        <v>258400</v>
      </c>
      <c r="BH163" s="166">
        <v>321400</v>
      </c>
      <c r="BI163" s="166">
        <v>325600</v>
      </c>
      <c r="BL163" s="165">
        <v>20630</v>
      </c>
      <c r="BM163" s="165">
        <v>35</v>
      </c>
      <c r="BN163" s="166">
        <v>73251.33</v>
      </c>
      <c r="BO163" s="166">
        <v>9000</v>
      </c>
      <c r="BP163" s="166">
        <v>9100</v>
      </c>
      <c r="BQ163" s="166">
        <v>9200</v>
      </c>
      <c r="BR163" s="166">
        <v>9300</v>
      </c>
      <c r="BS163" s="166">
        <v>9500</v>
      </c>
    </row>
    <row r="164" spans="20:71" x14ac:dyDescent="0.4">
      <c r="T164" s="165">
        <v>20724</v>
      </c>
      <c r="U164" s="165">
        <v>31</v>
      </c>
      <c r="V164" s="166">
        <v>58185.57</v>
      </c>
      <c r="W164" s="166">
        <v>50000</v>
      </c>
      <c r="X164" s="166">
        <v>50000</v>
      </c>
      <c r="Y164" s="166">
        <v>50000</v>
      </c>
      <c r="Z164" s="166">
        <v>50000</v>
      </c>
      <c r="AA164" s="166">
        <v>50000</v>
      </c>
      <c r="AV164" s="165">
        <v>20638</v>
      </c>
      <c r="AW164" s="165">
        <v>13</v>
      </c>
      <c r="AX164" s="166">
        <v>472657.57</v>
      </c>
      <c r="AY164" s="166">
        <v>404941.92</v>
      </c>
      <c r="BB164" s="165">
        <v>20638</v>
      </c>
      <c r="BC164" s="165">
        <v>23</v>
      </c>
      <c r="BD164" s="166">
        <v>35000</v>
      </c>
      <c r="BE164" s="166">
        <v>0</v>
      </c>
      <c r="BF164" s="166">
        <v>0</v>
      </c>
      <c r="BG164" s="166">
        <v>0</v>
      </c>
      <c r="BH164" s="166">
        <v>0</v>
      </c>
      <c r="BI164" s="166">
        <v>0</v>
      </c>
      <c r="BL164" s="165">
        <v>20630</v>
      </c>
      <c r="BM164" s="165">
        <v>36</v>
      </c>
      <c r="BN164" s="166">
        <v>347611.03</v>
      </c>
      <c r="BO164" s="166">
        <v>319100</v>
      </c>
      <c r="BP164" s="166">
        <v>325900</v>
      </c>
      <c r="BQ164" s="166">
        <v>338100</v>
      </c>
      <c r="BR164" s="166">
        <v>353200</v>
      </c>
      <c r="BS164" s="166">
        <v>368000</v>
      </c>
    </row>
    <row r="165" spans="20:71" x14ac:dyDescent="0.4">
      <c r="T165" s="165">
        <v>20724</v>
      </c>
      <c r="U165" s="165">
        <v>33</v>
      </c>
      <c r="V165" s="166">
        <v>41498.800000000003</v>
      </c>
      <c r="W165" s="166">
        <v>52000</v>
      </c>
      <c r="X165" s="166">
        <v>51700</v>
      </c>
      <c r="Y165" s="166">
        <v>51300</v>
      </c>
      <c r="Z165" s="166">
        <v>50000</v>
      </c>
      <c r="AA165" s="166">
        <v>49700</v>
      </c>
      <c r="AV165" s="165">
        <v>20639</v>
      </c>
      <c r="AW165" s="165">
        <v>10</v>
      </c>
      <c r="AX165" s="166">
        <v>526355.76</v>
      </c>
      <c r="AY165" s="166">
        <v>1585.7</v>
      </c>
      <c r="BB165" s="165">
        <v>20638</v>
      </c>
      <c r="BC165" s="165">
        <v>24</v>
      </c>
      <c r="BD165" s="166">
        <v>35220.47</v>
      </c>
      <c r="BE165" s="166">
        <v>0</v>
      </c>
      <c r="BF165" s="166">
        <v>0</v>
      </c>
      <c r="BG165" s="166">
        <v>0</v>
      </c>
      <c r="BH165" s="166">
        <v>0</v>
      </c>
      <c r="BI165" s="166">
        <v>0</v>
      </c>
      <c r="BL165" s="165">
        <v>20631</v>
      </c>
      <c r="BM165" s="165">
        <v>35</v>
      </c>
      <c r="BN165" s="166">
        <v>78003.64</v>
      </c>
      <c r="BO165" s="166">
        <v>27600</v>
      </c>
      <c r="BP165" s="166">
        <v>27900</v>
      </c>
      <c r="BQ165" s="166">
        <v>28100</v>
      </c>
      <c r="BR165" s="166">
        <v>28400</v>
      </c>
      <c r="BS165" s="166">
        <v>28700</v>
      </c>
    </row>
    <row r="166" spans="20:71" x14ac:dyDescent="0.4">
      <c r="T166" s="165">
        <v>20725</v>
      </c>
      <c r="U166" s="165">
        <v>31</v>
      </c>
      <c r="V166" s="166">
        <v>168207.44</v>
      </c>
      <c r="W166" s="166">
        <v>257000</v>
      </c>
      <c r="X166" s="166">
        <v>257000</v>
      </c>
      <c r="Y166" s="166">
        <v>257000</v>
      </c>
      <c r="Z166" s="166">
        <v>257000</v>
      </c>
      <c r="AA166" s="166">
        <v>257000</v>
      </c>
      <c r="AV166" s="165">
        <v>20639</v>
      </c>
      <c r="AW166" s="165">
        <v>13</v>
      </c>
      <c r="AX166" s="166">
        <v>622331.04</v>
      </c>
      <c r="AY166" s="166">
        <v>367004.26</v>
      </c>
      <c r="BB166" s="165">
        <v>20639</v>
      </c>
      <c r="BC166" s="165">
        <v>24</v>
      </c>
      <c r="BD166" s="166">
        <v>22325.31</v>
      </c>
      <c r="BE166" s="166">
        <v>18400</v>
      </c>
      <c r="BF166" s="166">
        <v>17800</v>
      </c>
      <c r="BG166" s="166">
        <v>17800</v>
      </c>
      <c r="BH166" s="166">
        <v>17800</v>
      </c>
      <c r="BI166" s="166">
        <v>17800</v>
      </c>
      <c r="BL166" s="165">
        <v>20631</v>
      </c>
      <c r="BM166" s="165">
        <v>36</v>
      </c>
      <c r="BN166" s="166">
        <v>1268739.1599999999</v>
      </c>
      <c r="BO166" s="166">
        <v>305600</v>
      </c>
      <c r="BP166" s="166">
        <v>317100</v>
      </c>
      <c r="BQ166" s="166">
        <v>329500</v>
      </c>
      <c r="BR166" s="166">
        <v>342100</v>
      </c>
      <c r="BS166" s="166">
        <v>354700</v>
      </c>
    </row>
    <row r="167" spans="20:71" x14ac:dyDescent="0.4">
      <c r="T167" s="165">
        <v>20725</v>
      </c>
      <c r="U167" s="165">
        <v>33</v>
      </c>
      <c r="V167" s="166">
        <v>348268.74</v>
      </c>
      <c r="W167" s="166">
        <v>922900</v>
      </c>
      <c r="X167" s="166">
        <v>293300</v>
      </c>
      <c r="Y167" s="166">
        <v>293300</v>
      </c>
      <c r="Z167" s="166">
        <v>293300</v>
      </c>
      <c r="AA167" s="166">
        <v>293300</v>
      </c>
      <c r="AV167" s="165">
        <v>20640</v>
      </c>
      <c r="AW167" s="165">
        <v>10</v>
      </c>
      <c r="AX167" s="166">
        <v>75531.66</v>
      </c>
      <c r="AY167" s="166">
        <v>0</v>
      </c>
      <c r="BB167" s="165">
        <v>20640</v>
      </c>
      <c r="BC167" s="165">
        <v>21</v>
      </c>
      <c r="BD167" s="166">
        <v>8829.2999999999993</v>
      </c>
      <c r="BE167" s="166">
        <v>0</v>
      </c>
      <c r="BF167" s="166">
        <v>0</v>
      </c>
      <c r="BG167" s="166">
        <v>0</v>
      </c>
      <c r="BH167" s="166">
        <v>0</v>
      </c>
      <c r="BI167" s="166">
        <v>0</v>
      </c>
      <c r="BL167" s="165">
        <v>20632</v>
      </c>
      <c r="BM167" s="165">
        <v>33</v>
      </c>
      <c r="BN167" s="166">
        <v>50000</v>
      </c>
      <c r="BO167" s="166">
        <v>50000</v>
      </c>
      <c r="BP167" s="166">
        <v>50000</v>
      </c>
      <c r="BQ167" s="166">
        <v>0</v>
      </c>
      <c r="BR167" s="166">
        <v>0</v>
      </c>
      <c r="BS167" s="166">
        <v>0</v>
      </c>
    </row>
    <row r="168" spans="20:71" x14ac:dyDescent="0.4">
      <c r="T168" s="165">
        <v>20726</v>
      </c>
      <c r="U168" s="165">
        <v>31</v>
      </c>
      <c r="V168" s="166">
        <v>16119.82</v>
      </c>
      <c r="W168" s="166">
        <v>40000</v>
      </c>
      <c r="X168" s="166">
        <v>0</v>
      </c>
      <c r="Y168" s="166">
        <v>0</v>
      </c>
      <c r="Z168" s="166">
        <v>0</v>
      </c>
      <c r="AA168" s="166">
        <v>0</v>
      </c>
      <c r="AV168" s="165">
        <v>20640</v>
      </c>
      <c r="AW168" s="165">
        <v>13</v>
      </c>
      <c r="AX168" s="166">
        <v>138426.07</v>
      </c>
      <c r="AY168" s="166">
        <v>154560.12</v>
      </c>
      <c r="BB168" s="165">
        <v>20640</v>
      </c>
      <c r="BC168" s="165">
        <v>22</v>
      </c>
      <c r="BD168" s="166">
        <v>4379.3</v>
      </c>
      <c r="BE168" s="166">
        <v>0</v>
      </c>
      <c r="BF168" s="166">
        <v>0</v>
      </c>
      <c r="BG168" s="166">
        <v>0</v>
      </c>
      <c r="BH168" s="166">
        <v>0</v>
      </c>
      <c r="BI168" s="166">
        <v>0</v>
      </c>
      <c r="BL168" s="165">
        <v>20632</v>
      </c>
      <c r="BM168" s="165">
        <v>35</v>
      </c>
      <c r="BN168" s="166">
        <v>2787.79</v>
      </c>
      <c r="BO168" s="166">
        <v>2900</v>
      </c>
      <c r="BP168" s="166">
        <v>2900</v>
      </c>
      <c r="BQ168" s="166">
        <v>2900</v>
      </c>
      <c r="BR168" s="166">
        <v>3000</v>
      </c>
      <c r="BS168" s="166">
        <v>3000</v>
      </c>
    </row>
    <row r="169" spans="20:71" x14ac:dyDescent="0.4">
      <c r="T169" s="165">
        <v>20727</v>
      </c>
      <c r="U169" s="165">
        <v>31</v>
      </c>
      <c r="V169" s="166">
        <v>95189.83</v>
      </c>
      <c r="W169" s="166">
        <v>274500</v>
      </c>
      <c r="X169" s="166">
        <v>274500</v>
      </c>
      <c r="Y169" s="166">
        <v>274500</v>
      </c>
      <c r="Z169" s="166">
        <v>274500</v>
      </c>
      <c r="AA169" s="166">
        <v>274500</v>
      </c>
      <c r="AV169" s="165">
        <v>20642</v>
      </c>
      <c r="AW169" s="165">
        <v>10</v>
      </c>
      <c r="AX169" s="166">
        <v>10165.31</v>
      </c>
      <c r="AY169" s="166">
        <v>3179.61</v>
      </c>
      <c r="BB169" s="165">
        <v>20640</v>
      </c>
      <c r="BC169" s="165">
        <v>23</v>
      </c>
      <c r="BD169" s="166">
        <v>26697.06</v>
      </c>
      <c r="BE169" s="166">
        <v>0</v>
      </c>
      <c r="BF169" s="166">
        <v>0</v>
      </c>
      <c r="BG169" s="166">
        <v>0</v>
      </c>
      <c r="BH169" s="166">
        <v>0</v>
      </c>
      <c r="BI169" s="166">
        <v>0</v>
      </c>
      <c r="BL169" s="165">
        <v>20632</v>
      </c>
      <c r="BM169" s="165">
        <v>36</v>
      </c>
      <c r="BN169" s="166">
        <v>100613.13</v>
      </c>
      <c r="BO169" s="166">
        <v>159100</v>
      </c>
      <c r="BP169" s="166">
        <v>162300</v>
      </c>
      <c r="BQ169" s="166">
        <v>111600</v>
      </c>
      <c r="BR169" s="166">
        <v>140200</v>
      </c>
      <c r="BS169" s="166">
        <v>141000</v>
      </c>
    </row>
    <row r="170" spans="20:71" x14ac:dyDescent="0.4">
      <c r="T170" s="165">
        <v>20727</v>
      </c>
      <c r="U170" s="165">
        <v>33</v>
      </c>
      <c r="V170" s="166">
        <v>164312.5</v>
      </c>
      <c r="W170" s="166">
        <v>61400</v>
      </c>
      <c r="X170" s="166">
        <v>61700</v>
      </c>
      <c r="Y170" s="166">
        <v>61700</v>
      </c>
      <c r="Z170" s="166">
        <v>61700</v>
      </c>
      <c r="AA170" s="166">
        <v>61700</v>
      </c>
      <c r="AV170" s="165">
        <v>20642</v>
      </c>
      <c r="AW170" s="165">
        <v>13</v>
      </c>
      <c r="AX170" s="166">
        <v>-53365.440000000002</v>
      </c>
      <c r="AY170" s="166">
        <v>239615.98</v>
      </c>
      <c r="BB170" s="165">
        <v>20640</v>
      </c>
      <c r="BC170" s="165">
        <v>24</v>
      </c>
      <c r="BD170" s="166">
        <v>19120.2</v>
      </c>
      <c r="BE170" s="166">
        <v>0</v>
      </c>
      <c r="BF170" s="166">
        <v>0</v>
      </c>
      <c r="BG170" s="166">
        <v>0</v>
      </c>
      <c r="BH170" s="166">
        <v>0</v>
      </c>
      <c r="BI170" s="166">
        <v>0</v>
      </c>
      <c r="BL170" s="165">
        <v>20633</v>
      </c>
      <c r="BM170" s="165">
        <v>33</v>
      </c>
      <c r="BN170" s="166">
        <v>32713.78</v>
      </c>
      <c r="BO170" s="166">
        <v>46600</v>
      </c>
      <c r="BP170" s="166">
        <v>70400</v>
      </c>
      <c r="BQ170" s="166">
        <v>71000</v>
      </c>
      <c r="BR170" s="166">
        <v>71800</v>
      </c>
      <c r="BS170" s="166">
        <v>72400</v>
      </c>
    </row>
    <row r="171" spans="20:71" x14ac:dyDescent="0.4">
      <c r="T171" s="165">
        <v>20801</v>
      </c>
      <c r="U171" s="165">
        <v>31</v>
      </c>
      <c r="V171" s="166">
        <v>15206.45</v>
      </c>
      <c r="W171" s="166">
        <v>10000</v>
      </c>
      <c r="X171" s="166">
        <v>10000</v>
      </c>
      <c r="Y171" s="166">
        <v>10000</v>
      </c>
      <c r="Z171" s="166">
        <v>10000</v>
      </c>
      <c r="AA171" s="166">
        <v>10000</v>
      </c>
      <c r="AV171" s="165">
        <v>20643</v>
      </c>
      <c r="AW171" s="165">
        <v>10</v>
      </c>
      <c r="AX171" s="166">
        <v>1162681.4099999999</v>
      </c>
      <c r="AY171" s="166">
        <v>1092679</v>
      </c>
      <c r="BB171" s="165">
        <v>20642</v>
      </c>
      <c r="BC171" s="165">
        <v>24</v>
      </c>
      <c r="BD171" s="166">
        <v>44786.52</v>
      </c>
      <c r="BE171" s="166">
        <v>0</v>
      </c>
      <c r="BF171" s="166">
        <v>0</v>
      </c>
      <c r="BG171" s="166">
        <v>0</v>
      </c>
      <c r="BH171" s="166">
        <v>0</v>
      </c>
      <c r="BI171" s="166">
        <v>0</v>
      </c>
      <c r="BL171" s="165">
        <v>20633</v>
      </c>
      <c r="BM171" s="165">
        <v>34</v>
      </c>
      <c r="BN171" s="166">
        <v>84150</v>
      </c>
      <c r="BO171" s="166">
        <v>143000</v>
      </c>
      <c r="BP171" s="166">
        <v>0</v>
      </c>
      <c r="BQ171" s="166">
        <v>0</v>
      </c>
      <c r="BR171" s="166">
        <v>0</v>
      </c>
      <c r="BS171" s="166">
        <v>0</v>
      </c>
    </row>
    <row r="172" spans="20:71" x14ac:dyDescent="0.4">
      <c r="T172" s="165">
        <v>20801</v>
      </c>
      <c r="U172" s="165">
        <v>33</v>
      </c>
      <c r="V172" s="166">
        <v>26581.01</v>
      </c>
      <c r="W172" s="166">
        <v>15000</v>
      </c>
      <c r="X172" s="166">
        <v>15000</v>
      </c>
      <c r="Y172" s="166">
        <v>15000</v>
      </c>
      <c r="Z172" s="166">
        <v>15000</v>
      </c>
      <c r="AA172" s="166">
        <v>15000</v>
      </c>
      <c r="AV172" s="165">
        <v>20643</v>
      </c>
      <c r="AW172" s="165">
        <v>13</v>
      </c>
      <c r="AX172" s="166">
        <v>195135</v>
      </c>
      <c r="AY172" s="166">
        <v>164007.82999999999</v>
      </c>
      <c r="BB172" s="165">
        <v>20643</v>
      </c>
      <c r="BC172" s="165">
        <v>23</v>
      </c>
      <c r="BD172" s="166">
        <v>280531.32</v>
      </c>
      <c r="BE172" s="166">
        <v>0</v>
      </c>
      <c r="BF172" s="166">
        <v>0</v>
      </c>
      <c r="BG172" s="166">
        <v>0</v>
      </c>
      <c r="BH172" s="166">
        <v>0</v>
      </c>
      <c r="BI172" s="166">
        <v>0</v>
      </c>
      <c r="BL172" s="165">
        <v>20633</v>
      </c>
      <c r="BM172" s="165">
        <v>35</v>
      </c>
      <c r="BN172" s="166">
        <v>3385.96</v>
      </c>
      <c r="BO172" s="166">
        <v>3500</v>
      </c>
      <c r="BP172" s="166">
        <v>3500</v>
      </c>
      <c r="BQ172" s="166">
        <v>3500</v>
      </c>
      <c r="BR172" s="166">
        <v>3600</v>
      </c>
      <c r="BS172" s="166">
        <v>3600</v>
      </c>
    </row>
    <row r="173" spans="20:71" x14ac:dyDescent="0.4">
      <c r="T173" s="165">
        <v>20802</v>
      </c>
      <c r="U173" s="165">
        <v>31</v>
      </c>
      <c r="V173" s="166">
        <v>8849.68</v>
      </c>
      <c r="W173" s="166">
        <v>9000</v>
      </c>
      <c r="X173" s="166">
        <v>9000</v>
      </c>
      <c r="Y173" s="166">
        <v>9000</v>
      </c>
      <c r="Z173" s="166">
        <v>9000</v>
      </c>
      <c r="AA173" s="166">
        <v>9000</v>
      </c>
      <c r="AV173" s="165">
        <v>20644</v>
      </c>
      <c r="AW173" s="165">
        <v>10</v>
      </c>
      <c r="AX173" s="166">
        <v>77032.28</v>
      </c>
      <c r="AY173" s="166">
        <v>0</v>
      </c>
      <c r="BB173" s="165">
        <v>20643</v>
      </c>
      <c r="BC173" s="165">
        <v>24</v>
      </c>
      <c r="BD173" s="166">
        <v>454670.82</v>
      </c>
      <c r="BE173" s="166">
        <v>0</v>
      </c>
      <c r="BF173" s="166">
        <v>0</v>
      </c>
      <c r="BG173" s="166">
        <v>0</v>
      </c>
      <c r="BH173" s="166">
        <v>0</v>
      </c>
      <c r="BI173" s="166">
        <v>0</v>
      </c>
      <c r="BL173" s="165">
        <v>20633</v>
      </c>
      <c r="BM173" s="165">
        <v>36</v>
      </c>
      <c r="BN173" s="166">
        <v>125084.39</v>
      </c>
      <c r="BO173" s="166">
        <v>125400</v>
      </c>
      <c r="BP173" s="166">
        <v>129500</v>
      </c>
      <c r="BQ173" s="166">
        <v>133400</v>
      </c>
      <c r="BR173" s="166">
        <v>137900</v>
      </c>
      <c r="BS173" s="166">
        <v>142700</v>
      </c>
    </row>
    <row r="174" spans="20:71" x14ac:dyDescent="0.4">
      <c r="T174" s="165">
        <v>20803</v>
      </c>
      <c r="U174" s="165">
        <v>31</v>
      </c>
      <c r="V174" s="166">
        <v>-3342.97</v>
      </c>
      <c r="W174" s="166">
        <v>86000</v>
      </c>
      <c r="X174" s="166">
        <v>86000</v>
      </c>
      <c r="Y174" s="166">
        <v>86000</v>
      </c>
      <c r="Z174" s="166">
        <v>86000</v>
      </c>
      <c r="AA174" s="166">
        <v>86000</v>
      </c>
      <c r="AV174" s="165">
        <v>20644</v>
      </c>
      <c r="AW174" s="165">
        <v>13</v>
      </c>
      <c r="AX174" s="166">
        <v>0</v>
      </c>
      <c r="AY174" s="166">
        <v>197832.1</v>
      </c>
      <c r="BB174" s="165">
        <v>20701</v>
      </c>
      <c r="BC174" s="165">
        <v>23</v>
      </c>
      <c r="BD174" s="166">
        <v>35490.480000000003</v>
      </c>
      <c r="BE174" s="166">
        <v>0</v>
      </c>
      <c r="BF174" s="166">
        <v>0</v>
      </c>
      <c r="BG174" s="166">
        <v>0</v>
      </c>
      <c r="BH174" s="166">
        <v>0</v>
      </c>
      <c r="BI174" s="166">
        <v>0</v>
      </c>
      <c r="BL174" s="165">
        <v>20634</v>
      </c>
      <c r="BM174" s="165">
        <v>33</v>
      </c>
      <c r="BN174" s="166">
        <v>18300</v>
      </c>
      <c r="BO174" s="166">
        <v>18300</v>
      </c>
      <c r="BP174" s="166">
        <v>18300</v>
      </c>
      <c r="BQ174" s="166">
        <v>0</v>
      </c>
      <c r="BR174" s="166">
        <v>0</v>
      </c>
      <c r="BS174" s="166">
        <v>0</v>
      </c>
    </row>
    <row r="175" spans="20:71" x14ac:dyDescent="0.4">
      <c r="T175" s="165">
        <v>20803</v>
      </c>
      <c r="U175" s="165">
        <v>33</v>
      </c>
      <c r="V175" s="166">
        <v>91750.6</v>
      </c>
      <c r="W175" s="166">
        <v>2600</v>
      </c>
      <c r="X175" s="166">
        <v>2600</v>
      </c>
      <c r="Y175" s="166">
        <v>2600</v>
      </c>
      <c r="Z175" s="166">
        <v>2600</v>
      </c>
      <c r="AA175" s="166">
        <v>2600</v>
      </c>
      <c r="AV175" s="165">
        <v>20701</v>
      </c>
      <c r="AW175" s="165">
        <v>10</v>
      </c>
      <c r="AX175" s="166">
        <v>0</v>
      </c>
      <c r="AY175" s="166">
        <v>0</v>
      </c>
      <c r="BB175" s="165">
        <v>20701</v>
      </c>
      <c r="BC175" s="165">
        <v>24</v>
      </c>
      <c r="BD175" s="166">
        <v>172836.67</v>
      </c>
      <c r="BE175" s="166">
        <v>0</v>
      </c>
      <c r="BF175" s="166">
        <v>0</v>
      </c>
      <c r="BG175" s="166">
        <v>0</v>
      </c>
      <c r="BH175" s="166">
        <v>0</v>
      </c>
      <c r="BI175" s="166">
        <v>0</v>
      </c>
      <c r="BL175" s="165">
        <v>20634</v>
      </c>
      <c r="BM175" s="165">
        <v>35</v>
      </c>
      <c r="BN175" s="166">
        <v>154525.35</v>
      </c>
      <c r="BO175" s="166">
        <v>483000</v>
      </c>
      <c r="BP175" s="166">
        <v>3100</v>
      </c>
      <c r="BQ175" s="166">
        <v>3100</v>
      </c>
      <c r="BR175" s="166">
        <v>3100</v>
      </c>
      <c r="BS175" s="166">
        <v>2400</v>
      </c>
    </row>
    <row r="176" spans="20:71" x14ac:dyDescent="0.4">
      <c r="T176" s="165">
        <v>20804</v>
      </c>
      <c r="U176" s="165">
        <v>31</v>
      </c>
      <c r="V176" s="166">
        <v>3351.15</v>
      </c>
      <c r="W176" s="166">
        <v>0</v>
      </c>
      <c r="X176" s="166">
        <v>0</v>
      </c>
      <c r="Y176" s="166">
        <v>0</v>
      </c>
      <c r="Z176" s="166">
        <v>0</v>
      </c>
      <c r="AA176" s="166">
        <v>0</v>
      </c>
      <c r="AV176" s="165">
        <v>20701</v>
      </c>
      <c r="AW176" s="165">
        <v>13</v>
      </c>
      <c r="AX176" s="166">
        <v>17198.599999999999</v>
      </c>
      <c r="AY176" s="166">
        <v>12657.88</v>
      </c>
      <c r="BB176" s="165">
        <v>20702</v>
      </c>
      <c r="BC176" s="165">
        <v>24</v>
      </c>
      <c r="BD176" s="166">
        <v>161794.49</v>
      </c>
      <c r="BE176" s="166">
        <v>0</v>
      </c>
      <c r="BF176" s="166">
        <v>0</v>
      </c>
      <c r="BG176" s="166">
        <v>0</v>
      </c>
      <c r="BH176" s="166">
        <v>0</v>
      </c>
      <c r="BI176" s="166">
        <v>0</v>
      </c>
      <c r="BL176" s="165">
        <v>20634</v>
      </c>
      <c r="BM176" s="165">
        <v>36</v>
      </c>
      <c r="BN176" s="166">
        <v>118951.13</v>
      </c>
      <c r="BO176" s="166">
        <v>128400</v>
      </c>
      <c r="BP176" s="166">
        <v>180100</v>
      </c>
      <c r="BQ176" s="166">
        <v>157000</v>
      </c>
      <c r="BR176" s="166">
        <v>163200</v>
      </c>
      <c r="BS176" s="166">
        <v>187500</v>
      </c>
    </row>
    <row r="177" spans="20:71" x14ac:dyDescent="0.4">
      <c r="T177" s="165">
        <v>20804</v>
      </c>
      <c r="U177" s="165">
        <v>33</v>
      </c>
      <c r="V177" s="166">
        <v>28411.94</v>
      </c>
      <c r="W177" s="166">
        <v>248900</v>
      </c>
      <c r="X177" s="166">
        <v>3000</v>
      </c>
      <c r="Y177" s="166">
        <v>3000</v>
      </c>
      <c r="Z177" s="166">
        <v>3000</v>
      </c>
      <c r="AA177" s="166">
        <v>0</v>
      </c>
      <c r="AV177" s="165">
        <v>20702</v>
      </c>
      <c r="AW177" s="165">
        <v>10</v>
      </c>
      <c r="AX177" s="166">
        <v>854085.09</v>
      </c>
      <c r="AY177" s="166">
        <v>0</v>
      </c>
      <c r="BB177" s="165">
        <v>20703</v>
      </c>
      <c r="BC177" s="165">
        <v>23</v>
      </c>
      <c r="BD177" s="166">
        <v>11453.9</v>
      </c>
      <c r="BE177" s="166">
        <v>0</v>
      </c>
      <c r="BF177" s="166">
        <v>0</v>
      </c>
      <c r="BG177" s="166">
        <v>0</v>
      </c>
      <c r="BH177" s="166">
        <v>0</v>
      </c>
      <c r="BI177" s="166">
        <v>0</v>
      </c>
      <c r="BL177" s="165">
        <v>20635</v>
      </c>
      <c r="BM177" s="165">
        <v>33</v>
      </c>
      <c r="BN177" s="166">
        <v>337325.62</v>
      </c>
      <c r="BO177" s="166">
        <v>109600</v>
      </c>
      <c r="BP177" s="166">
        <v>118300</v>
      </c>
      <c r="BQ177" s="166">
        <v>118300</v>
      </c>
      <c r="BR177" s="166">
        <v>118000</v>
      </c>
      <c r="BS177" s="166">
        <v>85300</v>
      </c>
    </row>
    <row r="178" spans="20:71" x14ac:dyDescent="0.4">
      <c r="T178" s="165">
        <v>20805</v>
      </c>
      <c r="U178" s="165">
        <v>31</v>
      </c>
      <c r="V178" s="166">
        <v>26239.759999999998</v>
      </c>
      <c r="W178" s="166">
        <v>30000</v>
      </c>
      <c r="X178" s="166">
        <v>30300</v>
      </c>
      <c r="Y178" s="166">
        <v>30600</v>
      </c>
      <c r="Z178" s="166">
        <v>30900</v>
      </c>
      <c r="AA178" s="166">
        <v>31200</v>
      </c>
      <c r="AV178" s="165">
        <v>20702</v>
      </c>
      <c r="AW178" s="165">
        <v>13</v>
      </c>
      <c r="AX178" s="166">
        <v>154797.74</v>
      </c>
      <c r="AY178" s="166">
        <v>126623.78</v>
      </c>
      <c r="BB178" s="165">
        <v>20703</v>
      </c>
      <c r="BC178" s="165">
        <v>24</v>
      </c>
      <c r="BD178" s="166">
        <v>12575.4</v>
      </c>
      <c r="BE178" s="166">
        <v>0</v>
      </c>
      <c r="BF178" s="166">
        <v>0</v>
      </c>
      <c r="BG178" s="166">
        <v>0</v>
      </c>
      <c r="BH178" s="166">
        <v>0</v>
      </c>
      <c r="BI178" s="166">
        <v>0</v>
      </c>
      <c r="BL178" s="165">
        <v>20635</v>
      </c>
      <c r="BM178" s="165">
        <v>34</v>
      </c>
      <c r="BN178" s="166">
        <v>60723.35</v>
      </c>
      <c r="BO178" s="166">
        <v>86500</v>
      </c>
      <c r="BP178" s="166">
        <v>0</v>
      </c>
      <c r="BQ178" s="166">
        <v>0</v>
      </c>
      <c r="BR178" s="166">
        <v>0</v>
      </c>
      <c r="BS178" s="166">
        <v>0</v>
      </c>
    </row>
    <row r="179" spans="20:71" x14ac:dyDescent="0.4">
      <c r="T179" s="165">
        <v>20805</v>
      </c>
      <c r="U179" s="165">
        <v>33</v>
      </c>
      <c r="V179" s="166">
        <v>23507.46</v>
      </c>
      <c r="W179" s="166">
        <v>0</v>
      </c>
      <c r="X179" s="166">
        <v>24200</v>
      </c>
      <c r="Y179" s="166">
        <v>24600</v>
      </c>
      <c r="Z179" s="166">
        <v>24900</v>
      </c>
      <c r="AA179" s="166">
        <v>0</v>
      </c>
      <c r="AV179" s="165">
        <v>20703</v>
      </c>
      <c r="AW179" s="165">
        <v>10</v>
      </c>
      <c r="AX179" s="166">
        <v>126110.04</v>
      </c>
      <c r="AY179" s="166">
        <v>0</v>
      </c>
      <c r="BB179" s="165">
        <v>20705</v>
      </c>
      <c r="BC179" s="165">
        <v>24</v>
      </c>
      <c r="BD179" s="166">
        <v>29949.75</v>
      </c>
      <c r="BE179" s="166">
        <v>0</v>
      </c>
      <c r="BF179" s="166">
        <v>0</v>
      </c>
      <c r="BG179" s="166">
        <v>0</v>
      </c>
      <c r="BH179" s="166">
        <v>0</v>
      </c>
      <c r="BI179" s="166">
        <v>0</v>
      </c>
      <c r="BL179" s="165">
        <v>20635</v>
      </c>
      <c r="BM179" s="165">
        <v>35</v>
      </c>
      <c r="BN179" s="166">
        <v>7268735.0099999998</v>
      </c>
      <c r="BO179" s="166">
        <v>6735800</v>
      </c>
      <c r="BP179" s="166">
        <v>3500600</v>
      </c>
      <c r="BQ179" s="166">
        <v>923800</v>
      </c>
      <c r="BR179" s="166">
        <v>73200</v>
      </c>
      <c r="BS179" s="166">
        <v>73200</v>
      </c>
    </row>
    <row r="180" spans="20:71" x14ac:dyDescent="0.4">
      <c r="T180" s="165">
        <v>20806</v>
      </c>
      <c r="U180" s="165">
        <v>31</v>
      </c>
      <c r="V180" s="166">
        <v>57144.56</v>
      </c>
      <c r="W180" s="166">
        <v>30600</v>
      </c>
      <c r="X180" s="166">
        <v>31200</v>
      </c>
      <c r="Y180" s="166">
        <v>31800</v>
      </c>
      <c r="Z180" s="166">
        <v>32400</v>
      </c>
      <c r="AA180" s="166">
        <v>33100</v>
      </c>
      <c r="AV180" s="165">
        <v>20703</v>
      </c>
      <c r="AW180" s="165">
        <v>13</v>
      </c>
      <c r="AX180" s="166">
        <v>264601.75</v>
      </c>
      <c r="AY180" s="166">
        <v>158301.54</v>
      </c>
      <c r="BB180" s="165">
        <v>20707</v>
      </c>
      <c r="BC180" s="165">
        <v>24</v>
      </c>
      <c r="BD180" s="166">
        <v>61310.47</v>
      </c>
      <c r="BE180" s="166">
        <v>0</v>
      </c>
      <c r="BF180" s="166">
        <v>0</v>
      </c>
      <c r="BG180" s="166">
        <v>0</v>
      </c>
      <c r="BH180" s="166">
        <v>0</v>
      </c>
      <c r="BI180" s="166">
        <v>0</v>
      </c>
      <c r="BL180" s="165">
        <v>20635</v>
      </c>
      <c r="BM180" s="165">
        <v>36</v>
      </c>
      <c r="BN180" s="166">
        <v>2225627.2400000002</v>
      </c>
      <c r="BO180" s="166">
        <v>2514300</v>
      </c>
      <c r="BP180" s="166">
        <v>2710500</v>
      </c>
      <c r="BQ180" s="166">
        <v>2638500</v>
      </c>
      <c r="BR180" s="166">
        <v>2651600</v>
      </c>
      <c r="BS180" s="166">
        <v>2588100</v>
      </c>
    </row>
    <row r="181" spans="20:71" x14ac:dyDescent="0.4">
      <c r="T181" s="165">
        <v>20806</v>
      </c>
      <c r="U181" s="165">
        <v>33</v>
      </c>
      <c r="V181" s="166">
        <v>34445.279999999999</v>
      </c>
      <c r="W181" s="166">
        <v>15000</v>
      </c>
      <c r="X181" s="166">
        <v>5000</v>
      </c>
      <c r="Y181" s="166">
        <v>5000</v>
      </c>
      <c r="Z181" s="166">
        <v>0</v>
      </c>
      <c r="AA181" s="166">
        <v>0</v>
      </c>
      <c r="AV181" s="165">
        <v>20705</v>
      </c>
      <c r="AW181" s="165">
        <v>10</v>
      </c>
      <c r="AX181" s="166">
        <v>2700</v>
      </c>
      <c r="AY181" s="166">
        <v>0</v>
      </c>
      <c r="BB181" s="165">
        <v>20708</v>
      </c>
      <c r="BC181" s="165">
        <v>24</v>
      </c>
      <c r="BD181" s="166">
        <v>5.27</v>
      </c>
      <c r="BE181" s="166">
        <v>0</v>
      </c>
      <c r="BF181" s="166">
        <v>0</v>
      </c>
      <c r="BG181" s="166">
        <v>0</v>
      </c>
      <c r="BH181" s="166">
        <v>0</v>
      </c>
      <c r="BI181" s="166">
        <v>0</v>
      </c>
      <c r="BL181" s="165">
        <v>20636</v>
      </c>
      <c r="BM181" s="165">
        <v>35</v>
      </c>
      <c r="BN181" s="166">
        <v>14106.49</v>
      </c>
      <c r="BO181" s="166">
        <v>12400</v>
      </c>
      <c r="BP181" s="166">
        <v>12500</v>
      </c>
      <c r="BQ181" s="166">
        <v>10900</v>
      </c>
      <c r="BR181" s="166">
        <v>0</v>
      </c>
      <c r="BS181" s="166">
        <v>0</v>
      </c>
    </row>
    <row r="182" spans="20:71" x14ac:dyDescent="0.4">
      <c r="T182" s="165">
        <v>20807</v>
      </c>
      <c r="U182" s="165">
        <v>31</v>
      </c>
      <c r="V182" s="166">
        <v>13893.81</v>
      </c>
      <c r="W182" s="166">
        <v>13500</v>
      </c>
      <c r="X182" s="166">
        <v>13500</v>
      </c>
      <c r="Y182" s="166">
        <v>13500</v>
      </c>
      <c r="Z182" s="166">
        <v>13500</v>
      </c>
      <c r="AA182" s="166">
        <v>13500</v>
      </c>
      <c r="AV182" s="165">
        <v>20705</v>
      </c>
      <c r="AW182" s="165">
        <v>13</v>
      </c>
      <c r="AX182" s="166">
        <v>6641.74</v>
      </c>
      <c r="AY182" s="166">
        <v>36487.18</v>
      </c>
      <c r="BB182" s="165">
        <v>20710</v>
      </c>
      <c r="BC182" s="165">
        <v>21</v>
      </c>
      <c r="BD182" s="166">
        <v>151439.12</v>
      </c>
      <c r="BE182" s="166">
        <v>0</v>
      </c>
      <c r="BF182" s="166">
        <v>0</v>
      </c>
      <c r="BG182" s="166">
        <v>0</v>
      </c>
      <c r="BH182" s="166">
        <v>0</v>
      </c>
      <c r="BI182" s="166">
        <v>0</v>
      </c>
      <c r="BL182" s="165">
        <v>20636</v>
      </c>
      <c r="BM182" s="165">
        <v>36</v>
      </c>
      <c r="BN182" s="166">
        <v>190021.24</v>
      </c>
      <c r="BO182" s="166">
        <v>204100</v>
      </c>
      <c r="BP182" s="166">
        <v>204600</v>
      </c>
      <c r="BQ182" s="166">
        <v>173800</v>
      </c>
      <c r="BR182" s="166">
        <v>0</v>
      </c>
      <c r="BS182" s="166">
        <v>0</v>
      </c>
    </row>
    <row r="183" spans="20:71" x14ac:dyDescent="0.4">
      <c r="T183" s="165">
        <v>20807</v>
      </c>
      <c r="U183" s="165">
        <v>33</v>
      </c>
      <c r="V183" s="166">
        <v>19801.060000000001</v>
      </c>
      <c r="W183" s="166">
        <v>26000</v>
      </c>
      <c r="X183" s="166">
        <v>26000</v>
      </c>
      <c r="Y183" s="166">
        <v>26000</v>
      </c>
      <c r="Z183" s="166">
        <v>26000</v>
      </c>
      <c r="AA183" s="166">
        <v>26000</v>
      </c>
      <c r="AV183" s="165">
        <v>20707</v>
      </c>
      <c r="AW183" s="165">
        <v>10</v>
      </c>
      <c r="AX183" s="166">
        <v>2026159.4</v>
      </c>
      <c r="AY183" s="166">
        <v>0</v>
      </c>
      <c r="BB183" s="165">
        <v>20710</v>
      </c>
      <c r="BC183" s="165">
        <v>22</v>
      </c>
      <c r="BD183" s="166">
        <v>151439.12</v>
      </c>
      <c r="BE183" s="166">
        <v>0</v>
      </c>
      <c r="BF183" s="166">
        <v>0</v>
      </c>
      <c r="BG183" s="166">
        <v>0</v>
      </c>
      <c r="BH183" s="166">
        <v>0</v>
      </c>
      <c r="BI183" s="166">
        <v>0</v>
      </c>
      <c r="BL183" s="165">
        <v>20637</v>
      </c>
      <c r="BM183" s="165">
        <v>33</v>
      </c>
      <c r="BN183" s="166">
        <v>129677</v>
      </c>
      <c r="BO183" s="166">
        <v>133000</v>
      </c>
      <c r="BP183" s="166">
        <v>136300</v>
      </c>
      <c r="BQ183" s="166">
        <v>139700</v>
      </c>
      <c r="BR183" s="166">
        <v>143200</v>
      </c>
      <c r="BS183" s="166">
        <v>146800</v>
      </c>
    </row>
    <row r="184" spans="20:71" x14ac:dyDescent="0.4">
      <c r="T184" s="165">
        <v>20808</v>
      </c>
      <c r="U184" s="165">
        <v>33</v>
      </c>
      <c r="V184" s="166">
        <v>425319.81</v>
      </c>
      <c r="W184" s="166">
        <v>70600</v>
      </c>
      <c r="X184" s="166">
        <v>66800</v>
      </c>
      <c r="Y184" s="166">
        <v>64200</v>
      </c>
      <c r="Z184" s="166">
        <v>60600</v>
      </c>
      <c r="AA184" s="166">
        <v>60700</v>
      </c>
      <c r="AV184" s="165">
        <v>20707</v>
      </c>
      <c r="AW184" s="165">
        <v>13</v>
      </c>
      <c r="AX184" s="166">
        <v>959592.8</v>
      </c>
      <c r="AY184" s="166">
        <v>593864.52</v>
      </c>
      <c r="BB184" s="165">
        <v>20710</v>
      </c>
      <c r="BC184" s="165">
        <v>23</v>
      </c>
      <c r="BD184" s="166">
        <v>145246.01999999999</v>
      </c>
      <c r="BE184" s="166">
        <v>0</v>
      </c>
      <c r="BF184" s="166">
        <v>0</v>
      </c>
      <c r="BG184" s="166">
        <v>0</v>
      </c>
      <c r="BH184" s="166">
        <v>0</v>
      </c>
      <c r="BI184" s="166">
        <v>0</v>
      </c>
      <c r="BL184" s="165">
        <v>20637</v>
      </c>
      <c r="BM184" s="165">
        <v>35</v>
      </c>
      <c r="BN184" s="166">
        <v>19881.28</v>
      </c>
      <c r="BO184" s="166">
        <v>19900</v>
      </c>
      <c r="BP184" s="166">
        <v>20200</v>
      </c>
      <c r="BQ184" s="166">
        <v>20800</v>
      </c>
      <c r="BR184" s="166">
        <v>20500</v>
      </c>
      <c r="BS184" s="166">
        <v>20800</v>
      </c>
    </row>
    <row r="185" spans="20:71" x14ac:dyDescent="0.4">
      <c r="T185" s="165">
        <v>20810</v>
      </c>
      <c r="U185" s="165">
        <v>31</v>
      </c>
      <c r="V185" s="166">
        <v>0</v>
      </c>
      <c r="W185" s="166">
        <v>18200</v>
      </c>
      <c r="X185" s="166">
        <v>0</v>
      </c>
      <c r="Y185" s="166">
        <v>0</v>
      </c>
      <c r="Z185" s="166">
        <v>0</v>
      </c>
      <c r="AA185" s="166">
        <v>0</v>
      </c>
      <c r="AV185" s="165">
        <v>20708</v>
      </c>
      <c r="AW185" s="165">
        <v>10</v>
      </c>
      <c r="AX185" s="166">
        <v>0</v>
      </c>
      <c r="AY185" s="166">
        <v>0</v>
      </c>
      <c r="BB185" s="165">
        <v>20710</v>
      </c>
      <c r="BC185" s="165">
        <v>24</v>
      </c>
      <c r="BD185" s="166">
        <v>163348.01</v>
      </c>
      <c r="BE185" s="166">
        <v>0</v>
      </c>
      <c r="BF185" s="166">
        <v>0</v>
      </c>
      <c r="BG185" s="166">
        <v>0</v>
      </c>
      <c r="BH185" s="166">
        <v>0</v>
      </c>
      <c r="BI185" s="166">
        <v>0</v>
      </c>
      <c r="BL185" s="165">
        <v>20637</v>
      </c>
      <c r="BM185" s="165">
        <v>36</v>
      </c>
      <c r="BN185" s="166">
        <v>387455.05</v>
      </c>
      <c r="BO185" s="166">
        <v>393900</v>
      </c>
      <c r="BP185" s="166">
        <v>407600</v>
      </c>
      <c r="BQ185" s="166">
        <v>421600</v>
      </c>
      <c r="BR185" s="166">
        <v>435700</v>
      </c>
      <c r="BS185" s="166">
        <v>451500</v>
      </c>
    </row>
    <row r="186" spans="20:71" x14ac:dyDescent="0.4">
      <c r="T186" s="165">
        <v>20810</v>
      </c>
      <c r="U186" s="165">
        <v>33</v>
      </c>
      <c r="V186" s="166">
        <v>77898.41</v>
      </c>
      <c r="W186" s="166">
        <v>81400</v>
      </c>
      <c r="X186" s="166">
        <v>72500</v>
      </c>
      <c r="Y186" s="166">
        <v>70300</v>
      </c>
      <c r="Z186" s="166">
        <v>68200</v>
      </c>
      <c r="AA186" s="166">
        <v>66100</v>
      </c>
      <c r="AV186" s="165">
        <v>20710</v>
      </c>
      <c r="AW186" s="165">
        <v>10</v>
      </c>
      <c r="AX186" s="166">
        <v>143592.04999999999</v>
      </c>
      <c r="AY186" s="166">
        <v>0</v>
      </c>
      <c r="BB186" s="165">
        <v>20711</v>
      </c>
      <c r="BC186" s="165">
        <v>21</v>
      </c>
      <c r="BD186" s="166">
        <v>213822</v>
      </c>
      <c r="BE186" s="166">
        <v>0</v>
      </c>
      <c r="BF186" s="166">
        <v>0</v>
      </c>
      <c r="BG186" s="166">
        <v>0</v>
      </c>
      <c r="BH186" s="166">
        <v>0</v>
      </c>
      <c r="BI186" s="166">
        <v>0</v>
      </c>
      <c r="BL186" s="165">
        <v>20638</v>
      </c>
      <c r="BM186" s="165">
        <v>33</v>
      </c>
      <c r="BN186" s="166">
        <v>0</v>
      </c>
      <c r="BO186" s="166">
        <v>3100</v>
      </c>
      <c r="BP186" s="166">
        <v>3100</v>
      </c>
      <c r="BQ186" s="166">
        <v>3100</v>
      </c>
      <c r="BR186" s="166">
        <v>3100</v>
      </c>
      <c r="BS186" s="166">
        <v>3100</v>
      </c>
    </row>
    <row r="187" spans="20:71" x14ac:dyDescent="0.4">
      <c r="T187" s="165">
        <v>20812</v>
      </c>
      <c r="U187" s="165">
        <v>33</v>
      </c>
      <c r="V187" s="166">
        <v>92675.54</v>
      </c>
      <c r="W187" s="166">
        <v>65300</v>
      </c>
      <c r="X187" s="166">
        <v>64300</v>
      </c>
      <c r="Y187" s="166">
        <v>64300</v>
      </c>
      <c r="Z187" s="166">
        <v>64300</v>
      </c>
      <c r="AA187" s="166">
        <v>64300</v>
      </c>
      <c r="AV187" s="165">
        <v>20710</v>
      </c>
      <c r="AW187" s="165">
        <v>13</v>
      </c>
      <c r="AX187" s="166">
        <v>257852.98</v>
      </c>
      <c r="AY187" s="166">
        <v>280887.53000000003</v>
      </c>
      <c r="BB187" s="165">
        <v>20711</v>
      </c>
      <c r="BC187" s="165">
        <v>22</v>
      </c>
      <c r="BD187" s="166">
        <v>213822</v>
      </c>
      <c r="BE187" s="166">
        <v>0</v>
      </c>
      <c r="BF187" s="166">
        <v>0</v>
      </c>
      <c r="BG187" s="166">
        <v>0</v>
      </c>
      <c r="BH187" s="166">
        <v>0</v>
      </c>
      <c r="BI187" s="166">
        <v>0</v>
      </c>
      <c r="BL187" s="165">
        <v>20638</v>
      </c>
      <c r="BM187" s="165">
        <v>34</v>
      </c>
      <c r="BN187" s="166">
        <v>34000</v>
      </c>
      <c r="BO187" s="166">
        <v>0</v>
      </c>
      <c r="BP187" s="166">
        <v>0</v>
      </c>
      <c r="BQ187" s="166">
        <v>0</v>
      </c>
      <c r="BR187" s="166">
        <v>0</v>
      </c>
      <c r="BS187" s="166">
        <v>0</v>
      </c>
    </row>
    <row r="188" spans="20:71" x14ac:dyDescent="0.4">
      <c r="T188" s="165">
        <v>20813</v>
      </c>
      <c r="U188" s="165">
        <v>33</v>
      </c>
      <c r="V188" s="166">
        <v>315054.36</v>
      </c>
      <c r="W188" s="166">
        <v>263500</v>
      </c>
      <c r="X188" s="166">
        <v>263800</v>
      </c>
      <c r="Y188" s="166">
        <v>262100</v>
      </c>
      <c r="Z188" s="166">
        <v>264100</v>
      </c>
      <c r="AA188" s="166">
        <v>265300</v>
      </c>
      <c r="AV188" s="165">
        <v>20711</v>
      </c>
      <c r="AW188" s="165">
        <v>10</v>
      </c>
      <c r="AX188" s="166">
        <v>219516.52</v>
      </c>
      <c r="AY188" s="166">
        <v>0</v>
      </c>
      <c r="BB188" s="165">
        <v>20711</v>
      </c>
      <c r="BC188" s="165">
        <v>23</v>
      </c>
      <c r="BD188" s="166">
        <v>488561.21</v>
      </c>
      <c r="BE188" s="166">
        <v>0</v>
      </c>
      <c r="BF188" s="166">
        <v>0</v>
      </c>
      <c r="BG188" s="166">
        <v>0</v>
      </c>
      <c r="BH188" s="166">
        <v>0</v>
      </c>
      <c r="BI188" s="166">
        <v>0</v>
      </c>
      <c r="BL188" s="165">
        <v>20638</v>
      </c>
      <c r="BM188" s="165">
        <v>35</v>
      </c>
      <c r="BN188" s="166">
        <v>0</v>
      </c>
      <c r="BO188" s="166">
        <v>100000</v>
      </c>
      <c r="BP188" s="166">
        <v>0</v>
      </c>
      <c r="BQ188" s="166">
        <v>0</v>
      </c>
      <c r="BR188" s="166">
        <v>0</v>
      </c>
      <c r="BS188" s="166">
        <v>0</v>
      </c>
    </row>
    <row r="189" spans="20:71" x14ac:dyDescent="0.4">
      <c r="T189" s="165">
        <v>20815</v>
      </c>
      <c r="U189" s="165">
        <v>31</v>
      </c>
      <c r="V189" s="166">
        <v>675.2</v>
      </c>
      <c r="W189" s="166">
        <v>2000</v>
      </c>
      <c r="X189" s="166">
        <v>0</v>
      </c>
      <c r="Y189" s="166">
        <v>0</v>
      </c>
      <c r="Z189" s="166">
        <v>0</v>
      </c>
      <c r="AA189" s="166">
        <v>0</v>
      </c>
      <c r="AV189" s="165">
        <v>20711</v>
      </c>
      <c r="AW189" s="165">
        <v>13</v>
      </c>
      <c r="AX189" s="166">
        <v>41919.68</v>
      </c>
      <c r="AY189" s="166">
        <v>4412.6000000000004</v>
      </c>
      <c r="BB189" s="165">
        <v>20711</v>
      </c>
      <c r="BC189" s="165">
        <v>24</v>
      </c>
      <c r="BD189" s="166">
        <v>104990.12</v>
      </c>
      <c r="BE189" s="166">
        <v>0</v>
      </c>
      <c r="BF189" s="166">
        <v>0</v>
      </c>
      <c r="BG189" s="166">
        <v>0</v>
      </c>
      <c r="BH189" s="166">
        <v>0</v>
      </c>
      <c r="BI189" s="166">
        <v>0</v>
      </c>
      <c r="BL189" s="165">
        <v>20638</v>
      </c>
      <c r="BM189" s="165">
        <v>36</v>
      </c>
      <c r="BN189" s="166">
        <v>51207.02</v>
      </c>
      <c r="BO189" s="166">
        <v>54100</v>
      </c>
      <c r="BP189" s="166">
        <v>0</v>
      </c>
      <c r="BQ189" s="166">
        <v>0</v>
      </c>
      <c r="BR189" s="166">
        <v>0</v>
      </c>
      <c r="BS189" s="166">
        <v>0</v>
      </c>
    </row>
    <row r="190" spans="20:71" x14ac:dyDescent="0.4">
      <c r="T190" s="165">
        <v>20815</v>
      </c>
      <c r="U190" s="165">
        <v>33</v>
      </c>
      <c r="V190" s="166">
        <v>85745.4</v>
      </c>
      <c r="W190" s="166">
        <v>67300</v>
      </c>
      <c r="X190" s="166">
        <v>61300</v>
      </c>
      <c r="Y190" s="166">
        <v>61300</v>
      </c>
      <c r="Z190" s="166">
        <v>61300</v>
      </c>
      <c r="AA190" s="166">
        <v>61300</v>
      </c>
      <c r="AV190" s="165">
        <v>20712</v>
      </c>
      <c r="AW190" s="165">
        <v>10</v>
      </c>
      <c r="AX190" s="166">
        <v>49897.29</v>
      </c>
      <c r="AY190" s="166">
        <v>0</v>
      </c>
      <c r="BB190" s="165">
        <v>20712</v>
      </c>
      <c r="BC190" s="165">
        <v>24</v>
      </c>
      <c r="BD190" s="166">
        <v>114.68</v>
      </c>
      <c r="BE190" s="166">
        <v>0</v>
      </c>
      <c r="BF190" s="166">
        <v>0</v>
      </c>
      <c r="BG190" s="166">
        <v>0</v>
      </c>
      <c r="BH190" s="166">
        <v>0</v>
      </c>
      <c r="BI190" s="166">
        <v>0</v>
      </c>
      <c r="BL190" s="165">
        <v>20639</v>
      </c>
      <c r="BM190" s="165">
        <v>35</v>
      </c>
      <c r="BN190" s="166">
        <v>391035.52</v>
      </c>
      <c r="BO190" s="166">
        <v>6800</v>
      </c>
      <c r="BP190" s="166">
        <v>7000</v>
      </c>
      <c r="BQ190" s="166">
        <v>7000</v>
      </c>
      <c r="BR190" s="166">
        <v>7100</v>
      </c>
      <c r="BS190" s="166">
        <v>7200</v>
      </c>
    </row>
    <row r="191" spans="20:71" x14ac:dyDescent="0.4">
      <c r="T191" s="165">
        <v>20817</v>
      </c>
      <c r="U191" s="165">
        <v>31</v>
      </c>
      <c r="V191" s="166">
        <v>137235.54</v>
      </c>
      <c r="W191" s="166">
        <v>305000</v>
      </c>
      <c r="X191" s="166">
        <v>305000</v>
      </c>
      <c r="Y191" s="166">
        <v>310000</v>
      </c>
      <c r="Z191" s="166">
        <v>310000</v>
      </c>
      <c r="AA191" s="166">
        <v>310000</v>
      </c>
      <c r="AV191" s="165">
        <v>20712</v>
      </c>
      <c r="AW191" s="165">
        <v>13</v>
      </c>
      <c r="AX191" s="166">
        <v>104771.51</v>
      </c>
      <c r="AY191" s="166">
        <v>101234.16</v>
      </c>
      <c r="BB191" s="165">
        <v>20713</v>
      </c>
      <c r="BC191" s="165">
        <v>24</v>
      </c>
      <c r="BD191" s="166">
        <v>5796.58</v>
      </c>
      <c r="BE191" s="166">
        <v>0</v>
      </c>
      <c r="BF191" s="166">
        <v>0</v>
      </c>
      <c r="BG191" s="166">
        <v>0</v>
      </c>
      <c r="BH191" s="166">
        <v>0</v>
      </c>
      <c r="BI191" s="166">
        <v>0</v>
      </c>
      <c r="BL191" s="165">
        <v>20639</v>
      </c>
      <c r="BM191" s="165">
        <v>36</v>
      </c>
      <c r="BN191" s="166">
        <v>90009.35</v>
      </c>
      <c r="BO191" s="166">
        <v>92300</v>
      </c>
      <c r="BP191" s="166">
        <v>94400</v>
      </c>
      <c r="BQ191" s="166">
        <v>92600</v>
      </c>
      <c r="BR191" s="166">
        <v>92700</v>
      </c>
      <c r="BS191" s="166">
        <v>92700</v>
      </c>
    </row>
    <row r="192" spans="20:71" x14ac:dyDescent="0.4">
      <c r="T192" s="165">
        <v>20817</v>
      </c>
      <c r="U192" s="165">
        <v>33</v>
      </c>
      <c r="V192" s="166">
        <v>34453.42</v>
      </c>
      <c r="W192" s="166">
        <v>207200</v>
      </c>
      <c r="X192" s="166">
        <v>226900</v>
      </c>
      <c r="Y192" s="166">
        <v>226700</v>
      </c>
      <c r="Z192" s="166">
        <v>226700</v>
      </c>
      <c r="AA192" s="166">
        <v>226500</v>
      </c>
      <c r="AV192" s="165">
        <v>20713</v>
      </c>
      <c r="AW192" s="165">
        <v>10</v>
      </c>
      <c r="AX192" s="166">
        <v>0</v>
      </c>
      <c r="AY192" s="166">
        <v>0</v>
      </c>
      <c r="BB192" s="165">
        <v>20719</v>
      </c>
      <c r="BC192" s="165">
        <v>23</v>
      </c>
      <c r="BD192" s="166">
        <v>92752.23</v>
      </c>
      <c r="BE192" s="166">
        <v>281600</v>
      </c>
      <c r="BF192" s="166">
        <v>0</v>
      </c>
      <c r="BG192" s="166">
        <v>0</v>
      </c>
      <c r="BH192" s="166">
        <v>0</v>
      </c>
      <c r="BI192" s="166">
        <v>0</v>
      </c>
      <c r="BL192" s="165">
        <v>20640</v>
      </c>
      <c r="BM192" s="165">
        <v>36</v>
      </c>
      <c r="BN192" s="166">
        <v>256620.49</v>
      </c>
      <c r="BO192" s="166">
        <v>263000</v>
      </c>
      <c r="BP192" s="166">
        <v>156900</v>
      </c>
      <c r="BQ192" s="166">
        <v>147600</v>
      </c>
      <c r="BR192" s="166">
        <v>127100</v>
      </c>
      <c r="BS192" s="166">
        <v>24000</v>
      </c>
    </row>
    <row r="193" spans="20:71" x14ac:dyDescent="0.4">
      <c r="T193" s="165">
        <v>20901</v>
      </c>
      <c r="U193" s="165">
        <v>31</v>
      </c>
      <c r="V193" s="166">
        <v>54280.85</v>
      </c>
      <c r="W193" s="166">
        <v>40000</v>
      </c>
      <c r="X193" s="166">
        <v>40000</v>
      </c>
      <c r="Y193" s="166">
        <v>40000</v>
      </c>
      <c r="Z193" s="166">
        <v>40000</v>
      </c>
      <c r="AA193" s="166">
        <v>40000</v>
      </c>
      <c r="AV193" s="165">
        <v>20719</v>
      </c>
      <c r="AW193" s="165">
        <v>10</v>
      </c>
      <c r="AX193" s="166">
        <v>23528.46</v>
      </c>
      <c r="AY193" s="166">
        <v>0</v>
      </c>
      <c r="BB193" s="165">
        <v>20719</v>
      </c>
      <c r="BC193" s="165">
        <v>24</v>
      </c>
      <c r="BD193" s="166">
        <v>281142.40000000002</v>
      </c>
      <c r="BE193" s="166">
        <v>142300</v>
      </c>
      <c r="BF193" s="166">
        <v>4100</v>
      </c>
      <c r="BG193" s="166">
        <v>4100</v>
      </c>
      <c r="BH193" s="166">
        <v>4100</v>
      </c>
      <c r="BI193" s="166">
        <v>4100</v>
      </c>
      <c r="BL193" s="165">
        <v>20642</v>
      </c>
      <c r="BM193" s="165">
        <v>35</v>
      </c>
      <c r="BN193" s="166">
        <v>7391</v>
      </c>
      <c r="BO193" s="166">
        <v>0</v>
      </c>
      <c r="BP193" s="166">
        <v>0</v>
      </c>
      <c r="BQ193" s="166">
        <v>0</v>
      </c>
      <c r="BR193" s="166">
        <v>0</v>
      </c>
      <c r="BS193" s="166">
        <v>0</v>
      </c>
    </row>
    <row r="194" spans="20:71" x14ac:dyDescent="0.4">
      <c r="T194" s="165">
        <v>20901</v>
      </c>
      <c r="U194" s="165">
        <v>33</v>
      </c>
      <c r="V194" s="166">
        <v>20795.310000000001</v>
      </c>
      <c r="W194" s="166">
        <v>20000</v>
      </c>
      <c r="X194" s="166">
        <v>19200</v>
      </c>
      <c r="Y194" s="166">
        <v>18500</v>
      </c>
      <c r="Z194" s="166">
        <v>17700</v>
      </c>
      <c r="AA194" s="166">
        <v>17100</v>
      </c>
      <c r="AV194" s="165">
        <v>20719</v>
      </c>
      <c r="AW194" s="165">
        <v>13</v>
      </c>
      <c r="AX194" s="166">
        <v>130759.89</v>
      </c>
      <c r="AY194" s="166">
        <v>25458.03</v>
      </c>
      <c r="BB194" s="165">
        <v>20720</v>
      </c>
      <c r="BC194" s="165">
        <v>21</v>
      </c>
      <c r="BD194" s="166">
        <v>0</v>
      </c>
      <c r="BE194" s="166">
        <v>219500</v>
      </c>
      <c r="BF194" s="166">
        <v>0</v>
      </c>
      <c r="BG194" s="166">
        <v>0</v>
      </c>
      <c r="BH194" s="166">
        <v>0</v>
      </c>
      <c r="BI194" s="166">
        <v>0</v>
      </c>
      <c r="BL194" s="165">
        <v>20642</v>
      </c>
      <c r="BM194" s="165">
        <v>36</v>
      </c>
      <c r="BN194" s="166">
        <v>377930.15</v>
      </c>
      <c r="BO194" s="166">
        <v>411200</v>
      </c>
      <c r="BP194" s="166">
        <v>285900</v>
      </c>
      <c r="BQ194" s="166">
        <v>293900</v>
      </c>
      <c r="BR194" s="166">
        <v>222300</v>
      </c>
      <c r="BS194" s="166">
        <v>229900</v>
      </c>
    </row>
    <row r="195" spans="20:71" x14ac:dyDescent="0.4">
      <c r="T195" s="165">
        <v>20905</v>
      </c>
      <c r="U195" s="165">
        <v>31</v>
      </c>
      <c r="V195" s="166">
        <v>0</v>
      </c>
      <c r="W195" s="166">
        <v>0</v>
      </c>
      <c r="X195" s="166">
        <v>0</v>
      </c>
      <c r="Y195" s="166">
        <v>0</v>
      </c>
      <c r="Z195" s="166">
        <v>0</v>
      </c>
      <c r="AA195" s="166">
        <v>0</v>
      </c>
      <c r="AV195" s="165">
        <v>20720</v>
      </c>
      <c r="AW195" s="165">
        <v>10</v>
      </c>
      <c r="AX195" s="166">
        <v>149113.9</v>
      </c>
      <c r="AY195" s="166">
        <v>0</v>
      </c>
      <c r="BB195" s="165">
        <v>20720</v>
      </c>
      <c r="BC195" s="165">
        <v>22</v>
      </c>
      <c r="BD195" s="166">
        <v>0</v>
      </c>
      <c r="BE195" s="166">
        <v>219500</v>
      </c>
      <c r="BF195" s="166">
        <v>219500</v>
      </c>
      <c r="BG195" s="166">
        <v>219500</v>
      </c>
      <c r="BH195" s="166">
        <v>219500</v>
      </c>
      <c r="BI195" s="166">
        <v>219500</v>
      </c>
      <c r="BL195" s="165">
        <v>20643</v>
      </c>
      <c r="BM195" s="165">
        <v>33</v>
      </c>
      <c r="BN195" s="166">
        <v>17666.66</v>
      </c>
      <c r="BO195" s="166">
        <v>0</v>
      </c>
      <c r="BP195" s="166">
        <v>0</v>
      </c>
      <c r="BQ195" s="166">
        <v>0</v>
      </c>
      <c r="BR195" s="166">
        <v>0</v>
      </c>
      <c r="BS195" s="166">
        <v>0</v>
      </c>
    </row>
    <row r="196" spans="20:71" x14ac:dyDescent="0.4">
      <c r="T196" s="165">
        <v>20905</v>
      </c>
      <c r="U196" s="165">
        <v>33</v>
      </c>
      <c r="V196" s="166">
        <v>7891.4</v>
      </c>
      <c r="W196" s="166">
        <v>13000</v>
      </c>
      <c r="X196" s="166">
        <v>13000</v>
      </c>
      <c r="Y196" s="166">
        <v>13000</v>
      </c>
      <c r="Z196" s="166">
        <v>13000</v>
      </c>
      <c r="AA196" s="166">
        <v>13000</v>
      </c>
      <c r="AV196" s="165">
        <v>20720</v>
      </c>
      <c r="AW196" s="165">
        <v>13</v>
      </c>
      <c r="AX196" s="166">
        <v>57976.36</v>
      </c>
      <c r="AY196" s="166">
        <v>10779.15</v>
      </c>
      <c r="BB196" s="165">
        <v>20720</v>
      </c>
      <c r="BC196" s="165">
        <v>23</v>
      </c>
      <c r="BD196" s="166">
        <v>158838.62</v>
      </c>
      <c r="BE196" s="166">
        <v>0</v>
      </c>
      <c r="BF196" s="166">
        <v>0</v>
      </c>
      <c r="BG196" s="166">
        <v>0</v>
      </c>
      <c r="BH196" s="166">
        <v>0</v>
      </c>
      <c r="BI196" s="166">
        <v>0</v>
      </c>
      <c r="BL196" s="165">
        <v>20643</v>
      </c>
      <c r="BM196" s="165">
        <v>34</v>
      </c>
      <c r="BN196" s="166">
        <v>47198</v>
      </c>
      <c r="BO196" s="166">
        <v>0</v>
      </c>
      <c r="BP196" s="166">
        <v>0</v>
      </c>
      <c r="BQ196" s="166">
        <v>0</v>
      </c>
      <c r="BR196" s="166">
        <v>0</v>
      </c>
      <c r="BS196" s="166">
        <v>0</v>
      </c>
    </row>
    <row r="197" spans="20:71" x14ac:dyDescent="0.4">
      <c r="T197" s="165">
        <v>20909</v>
      </c>
      <c r="U197" s="165">
        <v>33</v>
      </c>
      <c r="V197" s="166">
        <v>145619.06</v>
      </c>
      <c r="W197" s="166">
        <v>87800</v>
      </c>
      <c r="X197" s="166">
        <v>56000</v>
      </c>
      <c r="Y197" s="166">
        <v>45000</v>
      </c>
      <c r="Z197" s="166">
        <v>34100</v>
      </c>
      <c r="AA197" s="166">
        <v>24000</v>
      </c>
      <c r="AV197" s="165">
        <v>20721</v>
      </c>
      <c r="AW197" s="165">
        <v>10</v>
      </c>
      <c r="AX197" s="166">
        <v>1955</v>
      </c>
      <c r="AY197" s="166">
        <v>0</v>
      </c>
      <c r="BB197" s="165">
        <v>20720</v>
      </c>
      <c r="BC197" s="165">
        <v>24</v>
      </c>
      <c r="BD197" s="166">
        <v>285103.99</v>
      </c>
      <c r="BE197" s="166">
        <v>228000</v>
      </c>
      <c r="BF197" s="166">
        <v>0</v>
      </c>
      <c r="BG197" s="166">
        <v>0</v>
      </c>
      <c r="BH197" s="166">
        <v>0</v>
      </c>
      <c r="BI197" s="166">
        <v>0</v>
      </c>
      <c r="BL197" s="165">
        <v>20643</v>
      </c>
      <c r="BM197" s="165">
        <v>35</v>
      </c>
      <c r="BN197" s="166">
        <v>15214.02</v>
      </c>
      <c r="BO197" s="166">
        <v>155600</v>
      </c>
      <c r="BP197" s="166">
        <v>8800</v>
      </c>
      <c r="BQ197" s="166">
        <v>8800</v>
      </c>
      <c r="BR197" s="166">
        <v>8900</v>
      </c>
      <c r="BS197" s="166">
        <v>9000</v>
      </c>
    </row>
    <row r="198" spans="20:71" x14ac:dyDescent="0.4">
      <c r="T198" s="165">
        <v>20911</v>
      </c>
      <c r="U198" s="165">
        <v>33</v>
      </c>
      <c r="V198" s="166">
        <v>124293.95</v>
      </c>
      <c r="W198" s="166">
        <v>100700</v>
      </c>
      <c r="X198" s="166">
        <v>100500</v>
      </c>
      <c r="Y198" s="166">
        <v>98500</v>
      </c>
      <c r="Z198" s="166">
        <v>98500</v>
      </c>
      <c r="AA198" s="166">
        <v>98700</v>
      </c>
      <c r="AV198" s="165">
        <v>20721</v>
      </c>
      <c r="AW198" s="165">
        <v>13</v>
      </c>
      <c r="AX198" s="166">
        <v>0</v>
      </c>
      <c r="AY198" s="166">
        <v>15111.54</v>
      </c>
      <c r="BB198" s="165">
        <v>20721</v>
      </c>
      <c r="BC198" s="165">
        <v>23</v>
      </c>
      <c r="BD198" s="166">
        <v>587.33000000000004</v>
      </c>
      <c r="BE198" s="166">
        <v>0</v>
      </c>
      <c r="BF198" s="166">
        <v>0</v>
      </c>
      <c r="BG198" s="166">
        <v>0</v>
      </c>
      <c r="BH198" s="166">
        <v>0</v>
      </c>
      <c r="BI198" s="166">
        <v>0</v>
      </c>
      <c r="BL198" s="165">
        <v>20643</v>
      </c>
      <c r="BM198" s="165">
        <v>36</v>
      </c>
      <c r="BN198" s="166">
        <v>247521.38</v>
      </c>
      <c r="BO198" s="166">
        <v>256900</v>
      </c>
      <c r="BP198" s="166">
        <v>266200</v>
      </c>
      <c r="BQ198" s="166">
        <v>270100</v>
      </c>
      <c r="BR198" s="166">
        <v>277700</v>
      </c>
      <c r="BS198" s="166">
        <v>318400</v>
      </c>
    </row>
    <row r="199" spans="20:71" x14ac:dyDescent="0.4">
      <c r="T199" s="165">
        <v>20912</v>
      </c>
      <c r="U199" s="165">
        <v>31</v>
      </c>
      <c r="V199" s="166">
        <v>0</v>
      </c>
      <c r="W199" s="166">
        <v>19800</v>
      </c>
      <c r="X199" s="166">
        <v>19800</v>
      </c>
      <c r="Y199" s="166">
        <v>19800</v>
      </c>
      <c r="Z199" s="166">
        <v>19800</v>
      </c>
      <c r="AA199" s="166">
        <v>19800</v>
      </c>
      <c r="AV199" s="165">
        <v>20722</v>
      </c>
      <c r="AW199" s="165">
        <v>10</v>
      </c>
      <c r="AX199" s="166">
        <v>2811.4</v>
      </c>
      <c r="AY199" s="166">
        <v>0</v>
      </c>
      <c r="BB199" s="165">
        <v>20721</v>
      </c>
      <c r="BC199" s="165">
        <v>24</v>
      </c>
      <c r="BD199" s="166">
        <v>2924.88</v>
      </c>
      <c r="BE199" s="166">
        <v>0</v>
      </c>
      <c r="BF199" s="166">
        <v>0</v>
      </c>
      <c r="BG199" s="166">
        <v>0</v>
      </c>
      <c r="BH199" s="166">
        <v>0</v>
      </c>
      <c r="BI199" s="166">
        <v>0</v>
      </c>
      <c r="BL199" s="165">
        <v>20644</v>
      </c>
      <c r="BM199" s="165">
        <v>35</v>
      </c>
      <c r="BN199" s="166">
        <v>19025.32</v>
      </c>
      <c r="BO199" s="166">
        <v>19500</v>
      </c>
      <c r="BP199" s="166">
        <v>19700</v>
      </c>
      <c r="BQ199" s="166">
        <v>19900</v>
      </c>
      <c r="BR199" s="166">
        <v>20000</v>
      </c>
      <c r="BS199" s="166">
        <v>20200</v>
      </c>
    </row>
    <row r="200" spans="20:71" x14ac:dyDescent="0.4">
      <c r="T200" s="165">
        <v>20912</v>
      </c>
      <c r="U200" s="165">
        <v>33</v>
      </c>
      <c r="V200" s="166">
        <v>14350.73</v>
      </c>
      <c r="W200" s="166">
        <v>2200</v>
      </c>
      <c r="X200" s="166">
        <v>2100</v>
      </c>
      <c r="Y200" s="166">
        <v>2000</v>
      </c>
      <c r="Z200" s="166">
        <v>1900</v>
      </c>
      <c r="AA200" s="166">
        <v>900</v>
      </c>
      <c r="AV200" s="165">
        <v>20722</v>
      </c>
      <c r="AW200" s="165">
        <v>13</v>
      </c>
      <c r="AX200" s="166">
        <v>2414.13</v>
      </c>
      <c r="AY200" s="166">
        <v>14097.2</v>
      </c>
      <c r="BB200" s="165">
        <v>20722</v>
      </c>
      <c r="BC200" s="165">
        <v>23</v>
      </c>
      <c r="BD200" s="166">
        <v>112549.6</v>
      </c>
      <c r="BE200" s="166">
        <v>0</v>
      </c>
      <c r="BF200" s="166">
        <v>0</v>
      </c>
      <c r="BG200" s="166">
        <v>0</v>
      </c>
      <c r="BH200" s="166">
        <v>0</v>
      </c>
      <c r="BI200" s="166">
        <v>0</v>
      </c>
      <c r="BL200" s="165">
        <v>20644</v>
      </c>
      <c r="BM200" s="165">
        <v>36</v>
      </c>
      <c r="BN200" s="166">
        <v>284817.18</v>
      </c>
      <c r="BO200" s="166">
        <v>297900</v>
      </c>
      <c r="BP200" s="166">
        <v>308700</v>
      </c>
      <c r="BQ200" s="166">
        <v>317900</v>
      </c>
      <c r="BR200" s="166">
        <v>328900</v>
      </c>
      <c r="BS200" s="166">
        <v>323200</v>
      </c>
    </row>
    <row r="201" spans="20:71" x14ac:dyDescent="0.4">
      <c r="T201" s="165">
        <v>20913</v>
      </c>
      <c r="U201" s="165">
        <v>31</v>
      </c>
      <c r="V201" s="166">
        <v>-497.06</v>
      </c>
      <c r="W201" s="166">
        <v>109300</v>
      </c>
      <c r="X201" s="166">
        <v>0</v>
      </c>
      <c r="Y201" s="166">
        <v>0</v>
      </c>
      <c r="Z201" s="166">
        <v>0</v>
      </c>
      <c r="AA201" s="166">
        <v>0</v>
      </c>
      <c r="AV201" s="165">
        <v>20723</v>
      </c>
      <c r="AW201" s="165">
        <v>10</v>
      </c>
      <c r="AX201" s="166">
        <v>592947.5</v>
      </c>
      <c r="AY201" s="166">
        <v>0</v>
      </c>
      <c r="BB201" s="165">
        <v>20722</v>
      </c>
      <c r="BC201" s="165">
        <v>24</v>
      </c>
      <c r="BD201" s="166">
        <v>14599.3</v>
      </c>
      <c r="BE201" s="166">
        <v>0</v>
      </c>
      <c r="BF201" s="166">
        <v>0</v>
      </c>
      <c r="BG201" s="166">
        <v>0</v>
      </c>
      <c r="BH201" s="166">
        <v>0</v>
      </c>
      <c r="BI201" s="166">
        <v>0</v>
      </c>
      <c r="BL201" s="165">
        <v>20701</v>
      </c>
      <c r="BM201" s="165">
        <v>36</v>
      </c>
      <c r="BN201" s="166">
        <v>58016.17</v>
      </c>
      <c r="BO201" s="166">
        <v>32300</v>
      </c>
      <c r="BP201" s="166">
        <v>28000</v>
      </c>
      <c r="BQ201" s="166">
        <v>28400</v>
      </c>
      <c r="BR201" s="166">
        <v>29300</v>
      </c>
      <c r="BS201" s="166">
        <v>30000</v>
      </c>
    </row>
    <row r="202" spans="20:71" x14ac:dyDescent="0.4">
      <c r="T202" s="165">
        <v>20913</v>
      </c>
      <c r="U202" s="165">
        <v>33</v>
      </c>
      <c r="V202" s="166">
        <v>54512.33</v>
      </c>
      <c r="W202" s="166">
        <v>129700</v>
      </c>
      <c r="X202" s="166">
        <v>129700</v>
      </c>
      <c r="Y202" s="166">
        <v>129700</v>
      </c>
      <c r="Z202" s="166">
        <v>129700</v>
      </c>
      <c r="AA202" s="166">
        <v>129700</v>
      </c>
      <c r="AV202" s="165">
        <v>20723</v>
      </c>
      <c r="AW202" s="165">
        <v>13</v>
      </c>
      <c r="AX202" s="166">
        <v>70861.429999999993</v>
      </c>
      <c r="AY202" s="166">
        <v>64813.81</v>
      </c>
      <c r="BB202" s="165">
        <v>20723</v>
      </c>
      <c r="BC202" s="165">
        <v>23</v>
      </c>
      <c r="BD202" s="166">
        <v>70617.600000000006</v>
      </c>
      <c r="BE202" s="166">
        <v>0</v>
      </c>
      <c r="BF202" s="166">
        <v>0</v>
      </c>
      <c r="BG202" s="166">
        <v>0</v>
      </c>
      <c r="BH202" s="166">
        <v>0</v>
      </c>
      <c r="BI202" s="166">
        <v>0</v>
      </c>
      <c r="BL202" s="165">
        <v>20702</v>
      </c>
      <c r="BM202" s="165">
        <v>35</v>
      </c>
      <c r="BN202" s="166">
        <v>400000</v>
      </c>
      <c r="BO202" s="166">
        <v>0</v>
      </c>
      <c r="BP202" s="166">
        <v>0</v>
      </c>
      <c r="BQ202" s="166">
        <v>0</v>
      </c>
      <c r="BR202" s="166">
        <v>0</v>
      </c>
      <c r="BS202" s="166">
        <v>0</v>
      </c>
    </row>
    <row r="203" spans="20:71" x14ac:dyDescent="0.4">
      <c r="T203" s="165">
        <v>20914</v>
      </c>
      <c r="U203" s="165">
        <v>31</v>
      </c>
      <c r="V203" s="166">
        <v>11442.53</v>
      </c>
      <c r="W203" s="166">
        <v>41900</v>
      </c>
      <c r="X203" s="166">
        <v>6000</v>
      </c>
      <c r="Y203" s="166">
        <v>6000</v>
      </c>
      <c r="Z203" s="166">
        <v>6000</v>
      </c>
      <c r="AA203" s="166">
        <v>6000</v>
      </c>
      <c r="AV203" s="165">
        <v>20724</v>
      </c>
      <c r="AW203" s="165">
        <v>10</v>
      </c>
      <c r="AX203" s="166">
        <v>80494.149999999994</v>
      </c>
      <c r="AY203" s="166">
        <v>0</v>
      </c>
      <c r="BB203" s="165">
        <v>20723</v>
      </c>
      <c r="BC203" s="165">
        <v>24</v>
      </c>
      <c r="BD203" s="166">
        <v>82850.820000000007</v>
      </c>
      <c r="BE203" s="166">
        <v>41500</v>
      </c>
      <c r="BF203" s="166">
        <v>7700</v>
      </c>
      <c r="BG203" s="166">
        <v>7700</v>
      </c>
      <c r="BH203" s="166">
        <v>7700</v>
      </c>
      <c r="BI203" s="166">
        <v>7700</v>
      </c>
      <c r="BL203" s="165">
        <v>20702</v>
      </c>
      <c r="BM203" s="165">
        <v>36</v>
      </c>
      <c r="BN203" s="166">
        <v>213511.36</v>
      </c>
      <c r="BO203" s="166">
        <v>195800</v>
      </c>
      <c r="BP203" s="166">
        <v>225800</v>
      </c>
      <c r="BQ203" s="166">
        <v>229500</v>
      </c>
      <c r="BR203" s="166">
        <v>234500</v>
      </c>
      <c r="BS203" s="166">
        <v>234500</v>
      </c>
    </row>
    <row r="204" spans="20:71" x14ac:dyDescent="0.4">
      <c r="T204" s="165">
        <v>20914</v>
      </c>
      <c r="U204" s="165">
        <v>33</v>
      </c>
      <c r="V204" s="166">
        <v>18710.93</v>
      </c>
      <c r="W204" s="166">
        <v>203000</v>
      </c>
      <c r="X204" s="166">
        <v>3000</v>
      </c>
      <c r="Y204" s="166">
        <v>3000</v>
      </c>
      <c r="Z204" s="166">
        <v>3000</v>
      </c>
      <c r="AA204" s="166">
        <v>3000</v>
      </c>
      <c r="AV204" s="165">
        <v>20724</v>
      </c>
      <c r="AW204" s="165">
        <v>13</v>
      </c>
      <c r="AX204" s="166">
        <v>33073.199999999997</v>
      </c>
      <c r="AY204" s="166">
        <v>50252.09</v>
      </c>
      <c r="BB204" s="165">
        <v>20724</v>
      </c>
      <c r="BC204" s="165">
        <v>23</v>
      </c>
      <c r="BD204" s="166">
        <v>75284.72</v>
      </c>
      <c r="BE204" s="166">
        <v>0</v>
      </c>
      <c r="BF204" s="166">
        <v>0</v>
      </c>
      <c r="BG204" s="166">
        <v>0</v>
      </c>
      <c r="BH204" s="166">
        <v>0</v>
      </c>
      <c r="BI204" s="166">
        <v>0</v>
      </c>
      <c r="BL204" s="165">
        <v>20703</v>
      </c>
      <c r="BM204" s="165">
        <v>33</v>
      </c>
      <c r="BN204" s="166">
        <v>11453.9</v>
      </c>
      <c r="BO204" s="166">
        <v>0</v>
      </c>
      <c r="BP204" s="166">
        <v>0</v>
      </c>
      <c r="BQ204" s="166">
        <v>0</v>
      </c>
      <c r="BR204" s="166">
        <v>0</v>
      </c>
      <c r="BS204" s="166">
        <v>0</v>
      </c>
    </row>
    <row r="205" spans="20:71" x14ac:dyDescent="0.4">
      <c r="T205" s="165">
        <v>20918</v>
      </c>
      <c r="U205" s="165">
        <v>33</v>
      </c>
      <c r="V205" s="166">
        <v>77878.64</v>
      </c>
      <c r="W205" s="166">
        <v>178400</v>
      </c>
      <c r="X205" s="166">
        <v>62700</v>
      </c>
      <c r="Y205" s="166">
        <v>60700</v>
      </c>
      <c r="Z205" s="166">
        <v>60700</v>
      </c>
      <c r="AA205" s="166">
        <v>60700</v>
      </c>
      <c r="AV205" s="165">
        <v>20725</v>
      </c>
      <c r="AW205" s="165">
        <v>10</v>
      </c>
      <c r="AX205" s="166">
        <v>474464.03</v>
      </c>
      <c r="AY205" s="166">
        <v>0</v>
      </c>
      <c r="BB205" s="165">
        <v>20724</v>
      </c>
      <c r="BC205" s="165">
        <v>24</v>
      </c>
      <c r="BD205" s="166">
        <v>117006.87</v>
      </c>
      <c r="BE205" s="166">
        <v>14700</v>
      </c>
      <c r="BF205" s="166">
        <v>0</v>
      </c>
      <c r="BG205" s="166">
        <v>0</v>
      </c>
      <c r="BH205" s="166">
        <v>0</v>
      </c>
      <c r="BI205" s="166">
        <v>0</v>
      </c>
      <c r="BL205" s="165">
        <v>20703</v>
      </c>
      <c r="BM205" s="165">
        <v>35</v>
      </c>
      <c r="BN205" s="166">
        <v>128907.33</v>
      </c>
      <c r="BO205" s="166">
        <v>8500</v>
      </c>
      <c r="BP205" s="166">
        <v>8800</v>
      </c>
      <c r="BQ205" s="166">
        <v>8900</v>
      </c>
      <c r="BR205" s="166">
        <v>9000</v>
      </c>
      <c r="BS205" s="166">
        <v>9100</v>
      </c>
    </row>
    <row r="206" spans="20:71" x14ac:dyDescent="0.4">
      <c r="T206" s="165">
        <v>20923</v>
      </c>
      <c r="U206" s="165">
        <v>31</v>
      </c>
      <c r="V206" s="166">
        <v>224655.31</v>
      </c>
      <c r="W206" s="166">
        <v>202500</v>
      </c>
      <c r="X206" s="166">
        <v>206500</v>
      </c>
      <c r="Y206" s="166">
        <v>210500</v>
      </c>
      <c r="Z206" s="166">
        <v>214500</v>
      </c>
      <c r="AA206" s="166">
        <v>218500</v>
      </c>
      <c r="AV206" s="165">
        <v>20725</v>
      </c>
      <c r="AW206" s="165">
        <v>13</v>
      </c>
      <c r="AX206" s="166">
        <v>334836.53999999998</v>
      </c>
      <c r="AY206" s="166">
        <v>295406.7</v>
      </c>
      <c r="BB206" s="165">
        <v>20725</v>
      </c>
      <c r="BC206" s="165">
        <v>23</v>
      </c>
      <c r="BD206" s="166">
        <v>122059.3</v>
      </c>
      <c r="BE206" s="166">
        <v>0</v>
      </c>
      <c r="BF206" s="166">
        <v>0</v>
      </c>
      <c r="BG206" s="166">
        <v>0</v>
      </c>
      <c r="BH206" s="166">
        <v>0</v>
      </c>
      <c r="BI206" s="166">
        <v>0</v>
      </c>
      <c r="BL206" s="165">
        <v>20703</v>
      </c>
      <c r="BM206" s="165">
        <v>36</v>
      </c>
      <c r="BN206" s="166">
        <v>94668.05</v>
      </c>
      <c r="BO206" s="166">
        <v>98000</v>
      </c>
      <c r="BP206" s="166">
        <v>199300</v>
      </c>
      <c r="BQ206" s="166">
        <v>104000</v>
      </c>
      <c r="BR206" s="166">
        <v>107200</v>
      </c>
      <c r="BS206" s="166">
        <v>110600</v>
      </c>
    </row>
    <row r="207" spans="20:71" x14ac:dyDescent="0.4">
      <c r="T207" s="165">
        <v>20923</v>
      </c>
      <c r="U207" s="165">
        <v>33</v>
      </c>
      <c r="V207" s="166">
        <v>96812.160000000003</v>
      </c>
      <c r="W207" s="166">
        <v>54100</v>
      </c>
      <c r="X207" s="166">
        <v>54100</v>
      </c>
      <c r="Y207" s="166">
        <v>54100</v>
      </c>
      <c r="Z207" s="166">
        <v>54100</v>
      </c>
      <c r="AA207" s="166">
        <v>54100</v>
      </c>
      <c r="AV207" s="165">
        <v>20726</v>
      </c>
      <c r="AW207" s="165">
        <v>10</v>
      </c>
      <c r="AX207" s="166">
        <v>230646.69</v>
      </c>
      <c r="AY207" s="166">
        <v>0</v>
      </c>
      <c r="BB207" s="165">
        <v>20725</v>
      </c>
      <c r="BC207" s="165">
        <v>24</v>
      </c>
      <c r="BD207" s="166">
        <v>179638.26</v>
      </c>
      <c r="BE207" s="166">
        <v>52000</v>
      </c>
      <c r="BF207" s="166">
        <v>52000</v>
      </c>
      <c r="BG207" s="166">
        <v>52000</v>
      </c>
      <c r="BH207" s="166">
        <v>52000</v>
      </c>
      <c r="BI207" s="166">
        <v>52000</v>
      </c>
      <c r="BL207" s="165">
        <v>20705</v>
      </c>
      <c r="BM207" s="165">
        <v>35</v>
      </c>
      <c r="BN207" s="166">
        <v>3925.9</v>
      </c>
      <c r="BO207" s="166">
        <v>4100</v>
      </c>
      <c r="BP207" s="166">
        <v>4100</v>
      </c>
      <c r="BQ207" s="166">
        <v>4200</v>
      </c>
      <c r="BR207" s="166">
        <v>4200</v>
      </c>
      <c r="BS207" s="166">
        <v>4300</v>
      </c>
    </row>
    <row r="208" spans="20:71" x14ac:dyDescent="0.4">
      <c r="T208" s="165">
        <v>21001</v>
      </c>
      <c r="U208" s="165">
        <v>33</v>
      </c>
      <c r="V208" s="166">
        <v>79577.87</v>
      </c>
      <c r="W208" s="166">
        <v>535900</v>
      </c>
      <c r="X208" s="166">
        <v>52600</v>
      </c>
      <c r="Y208" s="166">
        <v>51500</v>
      </c>
      <c r="Z208" s="166">
        <v>50200</v>
      </c>
      <c r="AA208" s="166">
        <v>50700</v>
      </c>
      <c r="AV208" s="165">
        <v>20726</v>
      </c>
      <c r="AW208" s="165">
        <v>13</v>
      </c>
      <c r="AX208" s="166">
        <v>0</v>
      </c>
      <c r="AY208" s="166">
        <v>268.33</v>
      </c>
      <c r="BB208" s="165">
        <v>20726</v>
      </c>
      <c r="BC208" s="165">
        <v>23</v>
      </c>
      <c r="BD208" s="166">
        <v>414133.92</v>
      </c>
      <c r="BE208" s="166">
        <v>67400</v>
      </c>
      <c r="BF208" s="166">
        <v>0</v>
      </c>
      <c r="BG208" s="166">
        <v>0</v>
      </c>
      <c r="BH208" s="166">
        <v>0</v>
      </c>
      <c r="BI208" s="166">
        <v>0</v>
      </c>
      <c r="BL208" s="165">
        <v>20705</v>
      </c>
      <c r="BM208" s="165">
        <v>36</v>
      </c>
      <c r="BN208" s="166">
        <v>109425.51</v>
      </c>
      <c r="BO208" s="166">
        <v>116500</v>
      </c>
      <c r="BP208" s="166">
        <v>121500</v>
      </c>
      <c r="BQ208" s="166">
        <v>126800</v>
      </c>
      <c r="BR208" s="166">
        <v>132100</v>
      </c>
      <c r="BS208" s="166">
        <v>137900</v>
      </c>
    </row>
    <row r="209" spans="20:71" x14ac:dyDescent="0.4">
      <c r="T209" s="165">
        <v>21002</v>
      </c>
      <c r="U209" s="165">
        <v>31</v>
      </c>
      <c r="V209" s="166">
        <v>160636.21</v>
      </c>
      <c r="W209" s="166">
        <v>78500</v>
      </c>
      <c r="X209" s="166">
        <v>79300</v>
      </c>
      <c r="Y209" s="166">
        <v>84400</v>
      </c>
      <c r="Z209" s="166">
        <v>85400</v>
      </c>
      <c r="AA209" s="166">
        <v>85900</v>
      </c>
      <c r="AV209" s="165">
        <v>20727</v>
      </c>
      <c r="AW209" s="165">
        <v>10</v>
      </c>
      <c r="AX209" s="166">
        <v>537692.6</v>
      </c>
      <c r="AY209" s="166">
        <v>0</v>
      </c>
      <c r="BB209" s="165">
        <v>20726</v>
      </c>
      <c r="BC209" s="165">
        <v>24</v>
      </c>
      <c r="BD209" s="166">
        <v>228822.56</v>
      </c>
      <c r="BE209" s="166">
        <v>21100</v>
      </c>
      <c r="BF209" s="166">
        <v>0</v>
      </c>
      <c r="BG209" s="166">
        <v>0</v>
      </c>
      <c r="BH209" s="166">
        <v>0</v>
      </c>
      <c r="BI209" s="166">
        <v>0</v>
      </c>
      <c r="BL209" s="165">
        <v>20707</v>
      </c>
      <c r="BM209" s="165">
        <v>35</v>
      </c>
      <c r="BN209" s="166">
        <v>1500000</v>
      </c>
      <c r="BO209" s="166">
        <v>0</v>
      </c>
      <c r="BP209" s="166">
        <v>0</v>
      </c>
      <c r="BQ209" s="166">
        <v>0</v>
      </c>
      <c r="BR209" s="166">
        <v>0</v>
      </c>
      <c r="BS209" s="166">
        <v>0</v>
      </c>
    </row>
    <row r="210" spans="20:71" x14ac:dyDescent="0.4">
      <c r="T210" s="165">
        <v>21002</v>
      </c>
      <c r="U210" s="165">
        <v>33</v>
      </c>
      <c r="V210" s="166">
        <v>391749.47</v>
      </c>
      <c r="W210" s="166">
        <v>72500</v>
      </c>
      <c r="X210" s="166">
        <v>72400</v>
      </c>
      <c r="Y210" s="166">
        <v>72300</v>
      </c>
      <c r="Z210" s="166">
        <v>72100</v>
      </c>
      <c r="AA210" s="166">
        <v>71900</v>
      </c>
      <c r="AV210" s="165">
        <v>20727</v>
      </c>
      <c r="AW210" s="165">
        <v>13</v>
      </c>
      <c r="AX210" s="166">
        <v>321405.42</v>
      </c>
      <c r="AY210" s="166">
        <v>291237.71999999997</v>
      </c>
      <c r="BB210" s="165">
        <v>20727</v>
      </c>
      <c r="BC210" s="165">
        <v>23</v>
      </c>
      <c r="BD210" s="166">
        <v>71000</v>
      </c>
      <c r="BE210" s="166">
        <v>0</v>
      </c>
      <c r="BF210" s="166">
        <v>0</v>
      </c>
      <c r="BG210" s="166">
        <v>0</v>
      </c>
      <c r="BH210" s="166">
        <v>0</v>
      </c>
      <c r="BI210" s="166">
        <v>0</v>
      </c>
      <c r="BL210" s="165">
        <v>20707</v>
      </c>
      <c r="BM210" s="165">
        <v>36</v>
      </c>
      <c r="BN210" s="166">
        <v>150768.44</v>
      </c>
      <c r="BO210" s="166">
        <v>241900</v>
      </c>
      <c r="BP210" s="166">
        <v>241900</v>
      </c>
      <c r="BQ210" s="166">
        <v>241900</v>
      </c>
      <c r="BR210" s="166">
        <v>241900</v>
      </c>
      <c r="BS210" s="166">
        <v>100000</v>
      </c>
    </row>
    <row r="211" spans="20:71" x14ac:dyDescent="0.4">
      <c r="T211" s="165">
        <v>21003</v>
      </c>
      <c r="U211" s="165">
        <v>33</v>
      </c>
      <c r="V211" s="166">
        <v>55872.27</v>
      </c>
      <c r="W211" s="166">
        <v>78400</v>
      </c>
      <c r="X211" s="166">
        <v>78400</v>
      </c>
      <c r="Y211" s="166">
        <v>78400</v>
      </c>
      <c r="Z211" s="166">
        <v>78400</v>
      </c>
      <c r="AA211" s="166">
        <v>78400</v>
      </c>
      <c r="AV211" s="165">
        <v>20801</v>
      </c>
      <c r="AW211" s="165">
        <v>10</v>
      </c>
      <c r="AX211" s="166">
        <v>302867.32</v>
      </c>
      <c r="AY211" s="166">
        <v>81745.14</v>
      </c>
      <c r="BB211" s="165">
        <v>20727</v>
      </c>
      <c r="BC211" s="165">
        <v>24</v>
      </c>
      <c r="BD211" s="166">
        <v>32.090000000000003</v>
      </c>
      <c r="BE211" s="166">
        <v>0</v>
      </c>
      <c r="BF211" s="166">
        <v>0</v>
      </c>
      <c r="BG211" s="166">
        <v>0</v>
      </c>
      <c r="BH211" s="166">
        <v>0</v>
      </c>
      <c r="BI211" s="166">
        <v>0</v>
      </c>
      <c r="BL211" s="165">
        <v>20708</v>
      </c>
      <c r="BM211" s="165">
        <v>33</v>
      </c>
      <c r="BN211" s="166">
        <v>5456.4</v>
      </c>
      <c r="BO211" s="166">
        <v>5400</v>
      </c>
      <c r="BP211" s="166">
        <v>2700</v>
      </c>
      <c r="BQ211" s="166">
        <v>2700</v>
      </c>
      <c r="BR211" s="166">
        <v>2700</v>
      </c>
      <c r="BS211" s="166">
        <v>2700</v>
      </c>
    </row>
    <row r="212" spans="20:71" x14ac:dyDescent="0.4">
      <c r="T212" s="165">
        <v>21004</v>
      </c>
      <c r="U212" s="165">
        <v>31</v>
      </c>
      <c r="V212" s="166">
        <v>7398.83</v>
      </c>
      <c r="W212" s="166">
        <v>0</v>
      </c>
      <c r="X212" s="166">
        <v>0</v>
      </c>
      <c r="Y212" s="166">
        <v>0</v>
      </c>
      <c r="Z212" s="166">
        <v>0</v>
      </c>
      <c r="AA212" s="166">
        <v>0</v>
      </c>
      <c r="AV212" s="165">
        <v>20801</v>
      </c>
      <c r="AW212" s="165">
        <v>13</v>
      </c>
      <c r="AX212" s="166">
        <v>321856.28000000003</v>
      </c>
      <c r="AY212" s="166">
        <v>380919.19</v>
      </c>
      <c r="BB212" s="165">
        <v>20801</v>
      </c>
      <c r="BC212" s="165">
        <v>23</v>
      </c>
      <c r="BD212" s="166">
        <v>403679.13</v>
      </c>
      <c r="BE212" s="166">
        <v>0</v>
      </c>
      <c r="BF212" s="166">
        <v>0</v>
      </c>
      <c r="BG212" s="166">
        <v>0</v>
      </c>
      <c r="BH212" s="166">
        <v>0</v>
      </c>
      <c r="BI212" s="166">
        <v>0</v>
      </c>
      <c r="BL212" s="165">
        <v>20710</v>
      </c>
      <c r="BM212" s="165">
        <v>35</v>
      </c>
      <c r="BN212" s="166">
        <v>223590.35</v>
      </c>
      <c r="BO212" s="166">
        <v>3900</v>
      </c>
      <c r="BP212" s="166">
        <v>3900</v>
      </c>
      <c r="BQ212" s="166">
        <v>4000</v>
      </c>
      <c r="BR212" s="166">
        <v>4000</v>
      </c>
      <c r="BS212" s="166">
        <v>4000</v>
      </c>
    </row>
    <row r="213" spans="20:71" x14ac:dyDescent="0.4">
      <c r="T213" s="165">
        <v>21004</v>
      </c>
      <c r="U213" s="165">
        <v>33</v>
      </c>
      <c r="V213" s="166">
        <v>83650.25</v>
      </c>
      <c r="W213" s="166">
        <v>12200</v>
      </c>
      <c r="X213" s="166">
        <v>9000</v>
      </c>
      <c r="Y213" s="166">
        <v>9000</v>
      </c>
      <c r="Z213" s="166">
        <v>9000</v>
      </c>
      <c r="AA213" s="166">
        <v>9000</v>
      </c>
      <c r="AV213" s="165">
        <v>20802</v>
      </c>
      <c r="AW213" s="165">
        <v>10</v>
      </c>
      <c r="AX213" s="166">
        <v>0</v>
      </c>
      <c r="AY213" s="166">
        <v>0</v>
      </c>
      <c r="BB213" s="165">
        <v>20801</v>
      </c>
      <c r="BC213" s="165">
        <v>24</v>
      </c>
      <c r="BD213" s="166">
        <v>65065.74</v>
      </c>
      <c r="BE213" s="166">
        <v>0</v>
      </c>
      <c r="BF213" s="166">
        <v>0</v>
      </c>
      <c r="BG213" s="166">
        <v>0</v>
      </c>
      <c r="BH213" s="166">
        <v>0</v>
      </c>
      <c r="BI213" s="166">
        <v>0</v>
      </c>
      <c r="BL213" s="165">
        <v>20710</v>
      </c>
      <c r="BM213" s="165">
        <v>36</v>
      </c>
      <c r="BN213" s="166">
        <v>184626.78</v>
      </c>
      <c r="BO213" s="166">
        <v>184500</v>
      </c>
      <c r="BP213" s="166">
        <v>190200</v>
      </c>
      <c r="BQ213" s="166">
        <v>190500</v>
      </c>
      <c r="BR213" s="166">
        <v>131000</v>
      </c>
      <c r="BS213" s="166">
        <v>128100</v>
      </c>
    </row>
    <row r="214" spans="20:71" x14ac:dyDescent="0.4">
      <c r="T214" s="165">
        <v>21005</v>
      </c>
      <c r="U214" s="165">
        <v>31</v>
      </c>
      <c r="V214" s="166">
        <v>10511.57</v>
      </c>
      <c r="W214" s="166">
        <v>15000</v>
      </c>
      <c r="X214" s="166">
        <v>15000</v>
      </c>
      <c r="Y214" s="166">
        <v>15000</v>
      </c>
      <c r="Z214" s="166">
        <v>15000</v>
      </c>
      <c r="AA214" s="166">
        <v>15000</v>
      </c>
      <c r="AV214" s="165">
        <v>20802</v>
      </c>
      <c r="AW214" s="165">
        <v>13</v>
      </c>
      <c r="AX214" s="166">
        <v>0</v>
      </c>
      <c r="AY214" s="166">
        <v>164</v>
      </c>
      <c r="BB214" s="165">
        <v>20802</v>
      </c>
      <c r="BC214" s="165">
        <v>23</v>
      </c>
      <c r="BD214" s="166">
        <v>48.58</v>
      </c>
      <c r="BE214" s="166">
        <v>0</v>
      </c>
      <c r="BF214" s="166">
        <v>0</v>
      </c>
      <c r="BG214" s="166">
        <v>0</v>
      </c>
      <c r="BH214" s="166">
        <v>0</v>
      </c>
      <c r="BI214" s="166">
        <v>0</v>
      </c>
      <c r="BL214" s="165">
        <v>20711</v>
      </c>
      <c r="BM214" s="165">
        <v>34</v>
      </c>
      <c r="BN214" s="166">
        <v>0</v>
      </c>
      <c r="BO214" s="166">
        <v>292800</v>
      </c>
      <c r="BP214" s="166">
        <v>0</v>
      </c>
      <c r="BQ214" s="166">
        <v>0</v>
      </c>
      <c r="BR214" s="166">
        <v>0</v>
      </c>
      <c r="BS214" s="166">
        <v>0</v>
      </c>
    </row>
    <row r="215" spans="20:71" x14ac:dyDescent="0.4">
      <c r="T215" s="165">
        <v>21005</v>
      </c>
      <c r="U215" s="165">
        <v>33</v>
      </c>
      <c r="V215" s="166">
        <v>36973.589999999997</v>
      </c>
      <c r="W215" s="166">
        <v>137900</v>
      </c>
      <c r="X215" s="166">
        <v>19000</v>
      </c>
      <c r="Y215" s="166">
        <v>18700</v>
      </c>
      <c r="Z215" s="166">
        <v>18500</v>
      </c>
      <c r="AA215" s="166">
        <v>18200</v>
      </c>
      <c r="AV215" s="165">
        <v>20803</v>
      </c>
      <c r="AW215" s="165">
        <v>10</v>
      </c>
      <c r="AX215" s="166">
        <v>385925.43</v>
      </c>
      <c r="AY215" s="166">
        <v>0</v>
      </c>
      <c r="BB215" s="165">
        <v>20802</v>
      </c>
      <c r="BC215" s="165">
        <v>24</v>
      </c>
      <c r="BD215" s="166">
        <v>194.31</v>
      </c>
      <c r="BE215" s="166">
        <v>0</v>
      </c>
      <c r="BF215" s="166">
        <v>0</v>
      </c>
      <c r="BG215" s="166">
        <v>0</v>
      </c>
      <c r="BH215" s="166">
        <v>0</v>
      </c>
      <c r="BI215" s="166">
        <v>0</v>
      </c>
      <c r="BL215" s="165">
        <v>20711</v>
      </c>
      <c r="BM215" s="165">
        <v>36</v>
      </c>
      <c r="BN215" s="166">
        <v>71144.62</v>
      </c>
      <c r="BO215" s="166">
        <v>57200</v>
      </c>
      <c r="BP215" s="166">
        <v>57200</v>
      </c>
      <c r="BQ215" s="166">
        <v>57200</v>
      </c>
      <c r="BR215" s="166">
        <v>57200</v>
      </c>
      <c r="BS215" s="166">
        <v>57200</v>
      </c>
    </row>
    <row r="216" spans="20:71" x14ac:dyDescent="0.4">
      <c r="T216" s="165">
        <v>21006</v>
      </c>
      <c r="U216" s="165">
        <v>31</v>
      </c>
      <c r="V216" s="166">
        <v>26022.59</v>
      </c>
      <c r="W216" s="166">
        <v>30000</v>
      </c>
      <c r="X216" s="166">
        <v>30000</v>
      </c>
      <c r="Y216" s="166">
        <v>30000</v>
      </c>
      <c r="Z216" s="166">
        <v>30000</v>
      </c>
      <c r="AA216" s="166">
        <v>30000</v>
      </c>
      <c r="AV216" s="165">
        <v>20803</v>
      </c>
      <c r="AW216" s="165">
        <v>13</v>
      </c>
      <c r="AX216" s="166">
        <v>90253.82</v>
      </c>
      <c r="AY216" s="166">
        <v>135915.46</v>
      </c>
      <c r="BB216" s="165">
        <v>20803</v>
      </c>
      <c r="BC216" s="165">
        <v>23</v>
      </c>
      <c r="BD216" s="166">
        <v>455901.58</v>
      </c>
      <c r="BE216" s="166">
        <v>0</v>
      </c>
      <c r="BF216" s="166">
        <v>0</v>
      </c>
      <c r="BG216" s="166">
        <v>0</v>
      </c>
      <c r="BH216" s="166">
        <v>0</v>
      </c>
      <c r="BI216" s="166">
        <v>0</v>
      </c>
      <c r="BL216" s="165">
        <v>20712</v>
      </c>
      <c r="BM216" s="165">
        <v>33</v>
      </c>
      <c r="BN216" s="166">
        <v>0</v>
      </c>
      <c r="BO216" s="166">
        <v>0</v>
      </c>
      <c r="BP216" s="166">
        <v>12900</v>
      </c>
      <c r="BQ216" s="166">
        <v>12900</v>
      </c>
      <c r="BR216" s="166">
        <v>12900</v>
      </c>
      <c r="BS216" s="166">
        <v>12900</v>
      </c>
    </row>
    <row r="217" spans="20:71" x14ac:dyDescent="0.4">
      <c r="T217" s="165">
        <v>21006</v>
      </c>
      <c r="U217" s="165">
        <v>33</v>
      </c>
      <c r="V217" s="166">
        <v>26630.799999999999</v>
      </c>
      <c r="W217" s="166">
        <v>37000</v>
      </c>
      <c r="X217" s="166">
        <v>36900</v>
      </c>
      <c r="Y217" s="166">
        <v>36900</v>
      </c>
      <c r="Z217" s="166">
        <v>36800</v>
      </c>
      <c r="AA217" s="166">
        <v>36800</v>
      </c>
      <c r="AV217" s="165">
        <v>20804</v>
      </c>
      <c r="AW217" s="165">
        <v>10</v>
      </c>
      <c r="AX217" s="166">
        <v>37972.31</v>
      </c>
      <c r="AY217" s="166">
        <v>0</v>
      </c>
      <c r="BB217" s="165">
        <v>20803</v>
      </c>
      <c r="BC217" s="165">
        <v>24</v>
      </c>
      <c r="BD217" s="166">
        <v>233004.43</v>
      </c>
      <c r="BE217" s="166">
        <v>38900</v>
      </c>
      <c r="BF217" s="166">
        <v>12200</v>
      </c>
      <c r="BG217" s="166">
        <v>12500</v>
      </c>
      <c r="BH217" s="166">
        <v>12600</v>
      </c>
      <c r="BI217" s="166">
        <v>0</v>
      </c>
      <c r="BL217" s="165">
        <v>20712</v>
      </c>
      <c r="BM217" s="165">
        <v>34</v>
      </c>
      <c r="BN217" s="166">
        <v>0</v>
      </c>
      <c r="BO217" s="166">
        <v>64500</v>
      </c>
      <c r="BP217" s="166">
        <v>0</v>
      </c>
      <c r="BQ217" s="166">
        <v>0</v>
      </c>
      <c r="BR217" s="166">
        <v>0</v>
      </c>
      <c r="BS217" s="166">
        <v>0</v>
      </c>
    </row>
    <row r="218" spans="20:71" x14ac:dyDescent="0.4">
      <c r="T218" s="165">
        <v>21007</v>
      </c>
      <c r="U218" s="165">
        <v>33</v>
      </c>
      <c r="V218" s="166">
        <v>122598.7</v>
      </c>
      <c r="W218" s="166">
        <v>110400</v>
      </c>
      <c r="X218" s="166">
        <v>52700</v>
      </c>
      <c r="Y218" s="166">
        <v>52200</v>
      </c>
      <c r="Z218" s="166">
        <v>45900</v>
      </c>
      <c r="AA218" s="166">
        <v>45700</v>
      </c>
      <c r="AV218" s="165">
        <v>20804</v>
      </c>
      <c r="AW218" s="165">
        <v>13</v>
      </c>
      <c r="AX218" s="166">
        <v>217915.19</v>
      </c>
      <c r="AY218" s="166">
        <v>218720.14</v>
      </c>
      <c r="BB218" s="165">
        <v>20804</v>
      </c>
      <c r="BC218" s="165">
        <v>21</v>
      </c>
      <c r="BD218" s="166">
        <v>0.01</v>
      </c>
      <c r="BE218" s="166">
        <v>0</v>
      </c>
      <c r="BF218" s="166">
        <v>0</v>
      </c>
      <c r="BG218" s="166">
        <v>0</v>
      </c>
      <c r="BH218" s="166">
        <v>0</v>
      </c>
      <c r="BI218" s="166">
        <v>0</v>
      </c>
      <c r="BL218" s="165">
        <v>20712</v>
      </c>
      <c r="BM218" s="165">
        <v>35</v>
      </c>
      <c r="BN218" s="166">
        <v>85543.55</v>
      </c>
      <c r="BO218" s="166">
        <v>77900</v>
      </c>
      <c r="BP218" s="166">
        <v>13700</v>
      </c>
      <c r="BQ218" s="166">
        <v>13900</v>
      </c>
      <c r="BR218" s="166">
        <v>14000</v>
      </c>
      <c r="BS218" s="166">
        <v>14100</v>
      </c>
    </row>
    <row r="219" spans="20:71" x14ac:dyDescent="0.4">
      <c r="T219" s="165">
        <v>21008</v>
      </c>
      <c r="U219" s="165">
        <v>33</v>
      </c>
      <c r="V219" s="166">
        <v>142732.28</v>
      </c>
      <c r="W219" s="166">
        <v>93100</v>
      </c>
      <c r="X219" s="166">
        <v>60300</v>
      </c>
      <c r="Y219" s="166">
        <v>57600</v>
      </c>
      <c r="Z219" s="166">
        <v>55200</v>
      </c>
      <c r="AA219" s="166">
        <v>425500</v>
      </c>
      <c r="AV219" s="165">
        <v>20805</v>
      </c>
      <c r="AW219" s="165">
        <v>10</v>
      </c>
      <c r="AX219" s="166">
        <v>33496.199999999997</v>
      </c>
      <c r="AY219" s="166">
        <v>0</v>
      </c>
      <c r="BB219" s="165">
        <v>20804</v>
      </c>
      <c r="BC219" s="165">
        <v>22</v>
      </c>
      <c r="BD219" s="166">
        <v>0.01</v>
      </c>
      <c r="BE219" s="166">
        <v>0</v>
      </c>
      <c r="BF219" s="166">
        <v>0</v>
      </c>
      <c r="BG219" s="166">
        <v>0</v>
      </c>
      <c r="BH219" s="166">
        <v>0</v>
      </c>
      <c r="BI219" s="166">
        <v>0</v>
      </c>
      <c r="BL219" s="165">
        <v>20712</v>
      </c>
      <c r="BM219" s="165">
        <v>36</v>
      </c>
      <c r="BN219" s="166">
        <v>163163.70000000001</v>
      </c>
      <c r="BO219" s="166">
        <v>162000</v>
      </c>
      <c r="BP219" s="166">
        <v>177100</v>
      </c>
      <c r="BQ219" s="166">
        <v>179300</v>
      </c>
      <c r="BR219" s="166">
        <v>181700</v>
      </c>
      <c r="BS219" s="166">
        <v>184100</v>
      </c>
    </row>
    <row r="220" spans="20:71" x14ac:dyDescent="0.4">
      <c r="T220" s="165">
        <v>21009</v>
      </c>
      <c r="U220" s="165">
        <v>31</v>
      </c>
      <c r="V220" s="166">
        <v>21512.22</v>
      </c>
      <c r="W220" s="166">
        <v>30000</v>
      </c>
      <c r="X220" s="166">
        <v>30000</v>
      </c>
      <c r="Y220" s="166">
        <v>32000</v>
      </c>
      <c r="Z220" s="166">
        <v>32000</v>
      </c>
      <c r="AA220" s="166">
        <v>34000</v>
      </c>
      <c r="AV220" s="165">
        <v>20805</v>
      </c>
      <c r="AW220" s="165">
        <v>13</v>
      </c>
      <c r="AX220" s="166">
        <v>467708.91</v>
      </c>
      <c r="AY220" s="166">
        <v>845030</v>
      </c>
      <c r="BB220" s="165">
        <v>20804</v>
      </c>
      <c r="BC220" s="165">
        <v>23</v>
      </c>
      <c r="BD220" s="166">
        <v>5097.67</v>
      </c>
      <c r="BE220" s="166">
        <v>238600</v>
      </c>
      <c r="BF220" s="166">
        <v>0</v>
      </c>
      <c r="BG220" s="166">
        <v>0</v>
      </c>
      <c r="BH220" s="166">
        <v>0</v>
      </c>
      <c r="BI220" s="166">
        <v>0</v>
      </c>
      <c r="BL220" s="165">
        <v>20719</v>
      </c>
      <c r="BM220" s="165">
        <v>33</v>
      </c>
      <c r="BN220" s="166">
        <v>194300</v>
      </c>
      <c r="BO220" s="166">
        <v>90200</v>
      </c>
      <c r="BP220" s="166">
        <v>0</v>
      </c>
      <c r="BQ220" s="166">
        <v>0</v>
      </c>
      <c r="BR220" s="166">
        <v>0</v>
      </c>
      <c r="BS220" s="166">
        <v>0</v>
      </c>
    </row>
    <row r="221" spans="20:71" x14ac:dyDescent="0.4">
      <c r="T221" s="165">
        <v>21009</v>
      </c>
      <c r="U221" s="165">
        <v>33</v>
      </c>
      <c r="V221" s="166">
        <v>5933.8</v>
      </c>
      <c r="W221" s="166">
        <v>0</v>
      </c>
      <c r="X221" s="166">
        <v>0</v>
      </c>
      <c r="Y221" s="166">
        <v>0</v>
      </c>
      <c r="Z221" s="166">
        <v>0</v>
      </c>
      <c r="AA221" s="166">
        <v>0</v>
      </c>
      <c r="AV221" s="165">
        <v>20806</v>
      </c>
      <c r="AW221" s="165">
        <v>10</v>
      </c>
      <c r="AX221" s="166">
        <v>18207.78</v>
      </c>
      <c r="AY221" s="166">
        <v>0</v>
      </c>
      <c r="BB221" s="165">
        <v>20804</v>
      </c>
      <c r="BC221" s="165">
        <v>24</v>
      </c>
      <c r="BD221" s="166">
        <v>2571.86</v>
      </c>
      <c r="BE221" s="166">
        <v>0</v>
      </c>
      <c r="BF221" s="166">
        <v>0</v>
      </c>
      <c r="BG221" s="166">
        <v>0</v>
      </c>
      <c r="BH221" s="166">
        <v>0</v>
      </c>
      <c r="BI221" s="166">
        <v>0</v>
      </c>
      <c r="BL221" s="165">
        <v>20719</v>
      </c>
      <c r="BM221" s="165">
        <v>34</v>
      </c>
      <c r="BN221" s="166">
        <v>284500</v>
      </c>
      <c r="BO221" s="166">
        <v>281600</v>
      </c>
      <c r="BP221" s="166">
        <v>0</v>
      </c>
      <c r="BQ221" s="166">
        <v>0</v>
      </c>
      <c r="BR221" s="166">
        <v>0</v>
      </c>
      <c r="BS221" s="166">
        <v>0</v>
      </c>
    </row>
    <row r="222" spans="20:71" x14ac:dyDescent="0.4">
      <c r="T222" s="165">
        <v>21010</v>
      </c>
      <c r="U222" s="165">
        <v>31</v>
      </c>
      <c r="V222" s="166">
        <v>0</v>
      </c>
      <c r="W222" s="166">
        <v>2000</v>
      </c>
      <c r="X222" s="166">
        <v>2000</v>
      </c>
      <c r="Y222" s="166">
        <v>2000</v>
      </c>
      <c r="Z222" s="166">
        <v>2000</v>
      </c>
      <c r="AA222" s="166">
        <v>2000</v>
      </c>
      <c r="AV222" s="165">
        <v>20806</v>
      </c>
      <c r="AW222" s="165">
        <v>13</v>
      </c>
      <c r="AX222" s="166">
        <v>22960.81</v>
      </c>
      <c r="AY222" s="166">
        <v>39246.730000000003</v>
      </c>
      <c r="BB222" s="165">
        <v>20805</v>
      </c>
      <c r="BC222" s="165">
        <v>21</v>
      </c>
      <c r="BD222" s="166">
        <v>33496.199999999997</v>
      </c>
      <c r="BE222" s="166">
        <v>21700</v>
      </c>
      <c r="BF222" s="166">
        <v>0</v>
      </c>
      <c r="BG222" s="166">
        <v>0</v>
      </c>
      <c r="BH222" s="166">
        <v>0</v>
      </c>
      <c r="BI222" s="166">
        <v>0</v>
      </c>
      <c r="BL222" s="165">
        <v>20719</v>
      </c>
      <c r="BM222" s="165">
        <v>36</v>
      </c>
      <c r="BN222" s="166">
        <v>55000.23</v>
      </c>
      <c r="BO222" s="166">
        <v>56000</v>
      </c>
      <c r="BP222" s="166">
        <v>57000</v>
      </c>
      <c r="BQ222" s="166">
        <v>57900</v>
      </c>
      <c r="BR222" s="166">
        <v>58900</v>
      </c>
      <c r="BS222" s="166">
        <v>59900</v>
      </c>
    </row>
    <row r="223" spans="20:71" ht="15" thickBot="1" x14ac:dyDescent="0.45">
      <c r="T223" s="167">
        <v>21010</v>
      </c>
      <c r="U223" s="167">
        <v>33</v>
      </c>
      <c r="V223" s="168">
        <v>24351.66</v>
      </c>
      <c r="W223" s="168">
        <v>33200</v>
      </c>
      <c r="X223" s="168">
        <v>33200</v>
      </c>
      <c r="Y223" s="168">
        <v>33200</v>
      </c>
      <c r="Z223" s="168">
        <v>31400</v>
      </c>
      <c r="AA223" s="168">
        <v>31400</v>
      </c>
      <c r="AV223" s="165">
        <v>20807</v>
      </c>
      <c r="AW223" s="165">
        <v>10</v>
      </c>
      <c r="AX223" s="166">
        <v>0</v>
      </c>
      <c r="AY223" s="166">
        <v>0</v>
      </c>
      <c r="BB223" s="165">
        <v>20805</v>
      </c>
      <c r="BC223" s="165">
        <v>22</v>
      </c>
      <c r="BD223" s="166">
        <v>33496.199999999997</v>
      </c>
      <c r="BE223" s="166">
        <v>0</v>
      </c>
      <c r="BF223" s="166">
        <v>0</v>
      </c>
      <c r="BG223" s="166">
        <v>0</v>
      </c>
      <c r="BH223" s="166">
        <v>0</v>
      </c>
      <c r="BI223" s="166">
        <v>0</v>
      </c>
      <c r="BL223" s="165">
        <v>20721</v>
      </c>
      <c r="BM223" s="165">
        <v>33</v>
      </c>
      <c r="BN223" s="166">
        <v>45000</v>
      </c>
      <c r="BO223" s="166">
        <v>0</v>
      </c>
      <c r="BP223" s="166">
        <v>0</v>
      </c>
      <c r="BQ223" s="166">
        <v>0</v>
      </c>
      <c r="BR223" s="166">
        <v>0</v>
      </c>
      <c r="BS223" s="166">
        <v>0</v>
      </c>
    </row>
    <row r="224" spans="20:71" x14ac:dyDescent="0.4">
      <c r="AV224" s="165">
        <v>20807</v>
      </c>
      <c r="AW224" s="165">
        <v>13</v>
      </c>
      <c r="AX224" s="166">
        <v>9917.08</v>
      </c>
      <c r="AY224" s="166">
        <v>27788.38</v>
      </c>
      <c r="BB224" s="165">
        <v>20805</v>
      </c>
      <c r="BC224" s="165">
        <v>23</v>
      </c>
      <c r="BD224" s="166">
        <v>470000</v>
      </c>
      <c r="BE224" s="166">
        <v>0</v>
      </c>
      <c r="BF224" s="166">
        <v>473900</v>
      </c>
      <c r="BG224" s="166">
        <v>481000</v>
      </c>
      <c r="BH224" s="166">
        <v>488200</v>
      </c>
      <c r="BI224" s="166">
        <v>0</v>
      </c>
      <c r="BL224" s="165">
        <v>20721</v>
      </c>
      <c r="BM224" s="165">
        <v>34</v>
      </c>
      <c r="BN224" s="166">
        <v>45000</v>
      </c>
      <c r="BO224" s="166">
        <v>0</v>
      </c>
      <c r="BP224" s="166">
        <v>0</v>
      </c>
      <c r="BQ224" s="166">
        <v>0</v>
      </c>
      <c r="BR224" s="166">
        <v>0</v>
      </c>
      <c r="BS224" s="166">
        <v>0</v>
      </c>
    </row>
    <row r="225" spans="48:71" x14ac:dyDescent="0.4">
      <c r="AV225" s="165">
        <v>20808</v>
      </c>
      <c r="AW225" s="165">
        <v>10</v>
      </c>
      <c r="AX225" s="166">
        <v>666736.31000000006</v>
      </c>
      <c r="AY225" s="166">
        <v>45216.6</v>
      </c>
      <c r="BB225" s="165">
        <v>20805</v>
      </c>
      <c r="BC225" s="165">
        <v>24</v>
      </c>
      <c r="BD225" s="166">
        <v>90691.72</v>
      </c>
      <c r="BE225" s="166">
        <v>0</v>
      </c>
      <c r="BF225" s="166">
        <v>0</v>
      </c>
      <c r="BG225" s="166">
        <v>108200</v>
      </c>
      <c r="BH225" s="166">
        <v>0</v>
      </c>
      <c r="BI225" s="166">
        <v>0</v>
      </c>
      <c r="BL225" s="165">
        <v>20721</v>
      </c>
      <c r="BM225" s="165">
        <v>36</v>
      </c>
      <c r="BN225" s="166">
        <v>8162.98</v>
      </c>
      <c r="BO225" s="166">
        <v>8400</v>
      </c>
      <c r="BP225" s="166">
        <v>8400</v>
      </c>
      <c r="BQ225" s="166">
        <v>8400</v>
      </c>
      <c r="BR225" s="166">
        <v>8400</v>
      </c>
      <c r="BS225" s="166">
        <v>8400</v>
      </c>
    </row>
    <row r="226" spans="48:71" x14ac:dyDescent="0.4">
      <c r="AV226" s="165">
        <v>20808</v>
      </c>
      <c r="AW226" s="165">
        <v>13</v>
      </c>
      <c r="AX226" s="166">
        <v>379851.11</v>
      </c>
      <c r="AY226" s="166">
        <v>112850.34</v>
      </c>
      <c r="BB226" s="165">
        <v>20806</v>
      </c>
      <c r="BC226" s="165">
        <v>23</v>
      </c>
      <c r="BD226" s="166">
        <v>0</v>
      </c>
      <c r="BE226" s="166">
        <v>63000</v>
      </c>
      <c r="BF226" s="166">
        <v>0</v>
      </c>
      <c r="BG226" s="166">
        <v>0</v>
      </c>
      <c r="BH226" s="166">
        <v>0</v>
      </c>
      <c r="BI226" s="166">
        <v>0</v>
      </c>
      <c r="BL226" s="165">
        <v>20722</v>
      </c>
      <c r="BM226" s="165">
        <v>33</v>
      </c>
      <c r="BN226" s="166">
        <v>6597.18</v>
      </c>
      <c r="BO226" s="166">
        <v>6800</v>
      </c>
      <c r="BP226" s="166">
        <v>7000</v>
      </c>
      <c r="BQ226" s="166">
        <v>7200</v>
      </c>
      <c r="BR226" s="166">
        <v>7400</v>
      </c>
      <c r="BS226" s="166">
        <v>7600</v>
      </c>
    </row>
    <row r="227" spans="48:71" x14ac:dyDescent="0.4">
      <c r="AV227" s="165">
        <v>20810</v>
      </c>
      <c r="AW227" s="165">
        <v>10</v>
      </c>
      <c r="AX227" s="166">
        <v>775.5</v>
      </c>
      <c r="AY227" s="166">
        <v>0</v>
      </c>
      <c r="BB227" s="165">
        <v>20806</v>
      </c>
      <c r="BC227" s="165">
        <v>24</v>
      </c>
      <c r="BD227" s="166">
        <v>3427.64</v>
      </c>
      <c r="BE227" s="166">
        <v>0</v>
      </c>
      <c r="BF227" s="166">
        <v>0</v>
      </c>
      <c r="BG227" s="166">
        <v>0</v>
      </c>
      <c r="BH227" s="166">
        <v>0</v>
      </c>
      <c r="BI227" s="166">
        <v>0</v>
      </c>
      <c r="BL227" s="165">
        <v>20722</v>
      </c>
      <c r="BM227" s="165">
        <v>35</v>
      </c>
      <c r="BN227" s="166">
        <v>274.42</v>
      </c>
      <c r="BO227" s="166">
        <v>400</v>
      </c>
      <c r="BP227" s="166">
        <v>400</v>
      </c>
      <c r="BQ227" s="166">
        <v>400</v>
      </c>
      <c r="BR227" s="166">
        <v>400</v>
      </c>
      <c r="BS227" s="166">
        <v>400</v>
      </c>
    </row>
    <row r="228" spans="48:71" x14ac:dyDescent="0.4">
      <c r="AV228" s="165">
        <v>20810</v>
      </c>
      <c r="AW228" s="165">
        <v>13</v>
      </c>
      <c r="AX228" s="166">
        <v>2908.44</v>
      </c>
      <c r="AY228" s="166">
        <v>39223.269999999997</v>
      </c>
      <c r="BB228" s="165">
        <v>20807</v>
      </c>
      <c r="BC228" s="165">
        <v>23</v>
      </c>
      <c r="BD228" s="166">
        <v>30000</v>
      </c>
      <c r="BE228" s="166">
        <v>0</v>
      </c>
      <c r="BF228" s="166">
        <v>0</v>
      </c>
      <c r="BG228" s="166">
        <v>0</v>
      </c>
      <c r="BH228" s="166">
        <v>0</v>
      </c>
      <c r="BI228" s="166">
        <v>0</v>
      </c>
      <c r="BL228" s="165">
        <v>20722</v>
      </c>
      <c r="BM228" s="165">
        <v>36</v>
      </c>
      <c r="BN228" s="166">
        <v>6597.18</v>
      </c>
      <c r="BO228" s="166">
        <v>6800</v>
      </c>
      <c r="BP228" s="166">
        <v>7000</v>
      </c>
      <c r="BQ228" s="166">
        <v>7200</v>
      </c>
      <c r="BR228" s="166">
        <v>7400</v>
      </c>
      <c r="BS228" s="166">
        <v>7600</v>
      </c>
    </row>
    <row r="229" spans="48:71" x14ac:dyDescent="0.4">
      <c r="AV229" s="165">
        <v>20812</v>
      </c>
      <c r="AW229" s="165">
        <v>10</v>
      </c>
      <c r="AX229" s="166">
        <v>51751.43</v>
      </c>
      <c r="AY229" s="166">
        <v>0</v>
      </c>
      <c r="BB229" s="165">
        <v>20807</v>
      </c>
      <c r="BC229" s="165">
        <v>24</v>
      </c>
      <c r="BD229" s="166">
        <v>1195.82</v>
      </c>
      <c r="BE229" s="166">
        <v>0</v>
      </c>
      <c r="BF229" s="166">
        <v>0</v>
      </c>
      <c r="BG229" s="166">
        <v>0</v>
      </c>
      <c r="BH229" s="166">
        <v>0</v>
      </c>
      <c r="BI229" s="166">
        <v>0</v>
      </c>
      <c r="BL229" s="165">
        <v>20723</v>
      </c>
      <c r="BM229" s="165">
        <v>35</v>
      </c>
      <c r="BN229" s="166">
        <v>467131.42</v>
      </c>
      <c r="BO229" s="166">
        <v>10900</v>
      </c>
      <c r="BP229" s="166">
        <v>10700</v>
      </c>
      <c r="BQ229" s="166">
        <v>10700</v>
      </c>
      <c r="BR229" s="166">
        <v>10700</v>
      </c>
      <c r="BS229" s="166">
        <v>10700</v>
      </c>
    </row>
    <row r="230" spans="48:71" x14ac:dyDescent="0.4">
      <c r="AV230" s="165">
        <v>20812</v>
      </c>
      <c r="AW230" s="165">
        <v>13</v>
      </c>
      <c r="AX230" s="166">
        <v>67055.039999999994</v>
      </c>
      <c r="AY230" s="166">
        <v>96713.67</v>
      </c>
      <c r="BB230" s="165">
        <v>20808</v>
      </c>
      <c r="BC230" s="165">
        <v>23</v>
      </c>
      <c r="BD230" s="166">
        <v>350000</v>
      </c>
      <c r="BE230" s="166">
        <v>0</v>
      </c>
      <c r="BF230" s="166">
        <v>0</v>
      </c>
      <c r="BG230" s="166">
        <v>0</v>
      </c>
      <c r="BH230" s="166">
        <v>0</v>
      </c>
      <c r="BI230" s="166">
        <v>0</v>
      </c>
      <c r="BL230" s="165">
        <v>20723</v>
      </c>
      <c r="BM230" s="165">
        <v>36</v>
      </c>
      <c r="BN230" s="166">
        <v>122317.16</v>
      </c>
      <c r="BO230" s="166">
        <v>145200</v>
      </c>
      <c r="BP230" s="166">
        <v>145200</v>
      </c>
      <c r="BQ230" s="166">
        <v>145200</v>
      </c>
      <c r="BR230" s="166">
        <v>145200</v>
      </c>
      <c r="BS230" s="166">
        <v>145200</v>
      </c>
    </row>
    <row r="231" spans="48:71" x14ac:dyDescent="0.4">
      <c r="AV231" s="165">
        <v>20813</v>
      </c>
      <c r="AW231" s="165">
        <v>10</v>
      </c>
      <c r="AX231" s="166">
        <v>224271.81</v>
      </c>
      <c r="AY231" s="166">
        <v>0</v>
      </c>
      <c r="BB231" s="165">
        <v>20808</v>
      </c>
      <c r="BC231" s="165">
        <v>24</v>
      </c>
      <c r="BD231" s="166">
        <v>212921.98</v>
      </c>
      <c r="BE231" s="166">
        <v>16800</v>
      </c>
      <c r="BF231" s="166">
        <v>0</v>
      </c>
      <c r="BG231" s="166">
        <v>0</v>
      </c>
      <c r="BH231" s="166">
        <v>0</v>
      </c>
      <c r="BI231" s="166">
        <v>0</v>
      </c>
      <c r="BL231" s="165">
        <v>20724</v>
      </c>
      <c r="BM231" s="165">
        <v>36</v>
      </c>
      <c r="BN231" s="166">
        <v>38346.58</v>
      </c>
      <c r="BO231" s="166">
        <v>31900</v>
      </c>
      <c r="BP231" s="166">
        <v>21700</v>
      </c>
      <c r="BQ231" s="166">
        <v>22300</v>
      </c>
      <c r="BR231" s="166">
        <v>8400</v>
      </c>
      <c r="BS231" s="166">
        <v>8400</v>
      </c>
    </row>
    <row r="232" spans="48:71" x14ac:dyDescent="0.4">
      <c r="AV232" s="165">
        <v>20813</v>
      </c>
      <c r="AW232" s="165">
        <v>13</v>
      </c>
      <c r="AX232" s="166">
        <v>131951.46</v>
      </c>
      <c r="AY232" s="166">
        <v>478288.06</v>
      </c>
      <c r="BB232" s="165">
        <v>20812</v>
      </c>
      <c r="BC232" s="165">
        <v>21</v>
      </c>
      <c r="BD232" s="166">
        <v>2600.04</v>
      </c>
      <c r="BE232" s="166">
        <v>0</v>
      </c>
      <c r="BF232" s="166">
        <v>0</v>
      </c>
      <c r="BG232" s="166">
        <v>0</v>
      </c>
      <c r="BH232" s="166">
        <v>0</v>
      </c>
      <c r="BI232" s="166">
        <v>0</v>
      </c>
      <c r="BL232" s="165">
        <v>20725</v>
      </c>
      <c r="BM232" s="165">
        <v>33</v>
      </c>
      <c r="BN232" s="166">
        <v>200</v>
      </c>
      <c r="BO232" s="166">
        <v>54400</v>
      </c>
      <c r="BP232" s="166">
        <v>54400</v>
      </c>
      <c r="BQ232" s="166">
        <v>54400</v>
      </c>
      <c r="BR232" s="166">
        <v>54400</v>
      </c>
      <c r="BS232" s="166">
        <v>54400</v>
      </c>
    </row>
    <row r="233" spans="48:71" x14ac:dyDescent="0.4">
      <c r="AV233" s="165">
        <v>20815</v>
      </c>
      <c r="AW233" s="165">
        <v>10</v>
      </c>
      <c r="AX233" s="166">
        <v>35164.050000000003</v>
      </c>
      <c r="AY233" s="166">
        <v>0</v>
      </c>
      <c r="BB233" s="165">
        <v>20812</v>
      </c>
      <c r="BC233" s="165">
        <v>22</v>
      </c>
      <c r="BD233" s="166">
        <v>2600.04</v>
      </c>
      <c r="BE233" s="166">
        <v>0</v>
      </c>
      <c r="BF233" s="166">
        <v>0</v>
      </c>
      <c r="BG233" s="166">
        <v>0</v>
      </c>
      <c r="BH233" s="166">
        <v>0</v>
      </c>
      <c r="BI233" s="166">
        <v>0</v>
      </c>
      <c r="BL233" s="165">
        <v>20725</v>
      </c>
      <c r="BM233" s="165">
        <v>35</v>
      </c>
      <c r="BN233" s="166">
        <v>0</v>
      </c>
      <c r="BO233" s="166">
        <v>765700</v>
      </c>
      <c r="BP233" s="166">
        <v>0</v>
      </c>
      <c r="BQ233" s="166">
        <v>0</v>
      </c>
      <c r="BR233" s="166">
        <v>0</v>
      </c>
      <c r="BS233" s="166">
        <v>0</v>
      </c>
    </row>
    <row r="234" spans="48:71" x14ac:dyDescent="0.4">
      <c r="AV234" s="165">
        <v>20815</v>
      </c>
      <c r="AW234" s="165">
        <v>13</v>
      </c>
      <c r="AX234" s="166">
        <v>122223.84</v>
      </c>
      <c r="AY234" s="166">
        <v>278594.74</v>
      </c>
      <c r="BB234" s="165">
        <v>20812</v>
      </c>
      <c r="BC234" s="165">
        <v>23</v>
      </c>
      <c r="BD234" s="166">
        <v>0</v>
      </c>
      <c r="BE234" s="166">
        <v>0</v>
      </c>
      <c r="BF234" s="166">
        <v>0</v>
      </c>
      <c r="BG234" s="166">
        <v>0</v>
      </c>
      <c r="BH234" s="166">
        <v>0</v>
      </c>
      <c r="BI234" s="166">
        <v>0</v>
      </c>
      <c r="BL234" s="165">
        <v>20725</v>
      </c>
      <c r="BM234" s="165">
        <v>36</v>
      </c>
      <c r="BN234" s="166">
        <v>187888.45</v>
      </c>
      <c r="BO234" s="166">
        <v>217000</v>
      </c>
      <c r="BP234" s="166">
        <v>217000</v>
      </c>
      <c r="BQ234" s="166">
        <v>217000</v>
      </c>
      <c r="BR234" s="166">
        <v>217000</v>
      </c>
      <c r="BS234" s="166">
        <v>217000</v>
      </c>
    </row>
    <row r="235" spans="48:71" x14ac:dyDescent="0.4">
      <c r="AV235" s="165">
        <v>20817</v>
      </c>
      <c r="AW235" s="165">
        <v>10</v>
      </c>
      <c r="AX235" s="166">
        <v>622432.32999999996</v>
      </c>
      <c r="AY235" s="166">
        <v>3043.77</v>
      </c>
      <c r="BB235" s="165">
        <v>20812</v>
      </c>
      <c r="BC235" s="165">
        <v>24</v>
      </c>
      <c r="BD235" s="166">
        <v>181591.25</v>
      </c>
      <c r="BE235" s="166">
        <v>65000</v>
      </c>
      <c r="BF235" s="166">
        <v>0</v>
      </c>
      <c r="BG235" s="166">
        <v>0</v>
      </c>
      <c r="BH235" s="166">
        <v>0</v>
      </c>
      <c r="BI235" s="166">
        <v>0</v>
      </c>
      <c r="BL235" s="165">
        <v>20726</v>
      </c>
      <c r="BM235" s="165">
        <v>34</v>
      </c>
      <c r="BN235" s="166">
        <v>32500</v>
      </c>
      <c r="BO235" s="166">
        <v>0</v>
      </c>
      <c r="BP235" s="166">
        <v>0</v>
      </c>
      <c r="BQ235" s="166">
        <v>0</v>
      </c>
      <c r="BR235" s="166">
        <v>0</v>
      </c>
      <c r="BS235" s="166">
        <v>0</v>
      </c>
    </row>
    <row r="236" spans="48:71" x14ac:dyDescent="0.4">
      <c r="AV236" s="165">
        <v>20817</v>
      </c>
      <c r="AW236" s="165">
        <v>13</v>
      </c>
      <c r="AX236" s="166">
        <v>26880.49</v>
      </c>
      <c r="AY236" s="166">
        <v>247428.22</v>
      </c>
      <c r="BB236" s="165">
        <v>20815</v>
      </c>
      <c r="BC236" s="165">
        <v>23</v>
      </c>
      <c r="BD236" s="166">
        <v>0</v>
      </c>
      <c r="BE236" s="166">
        <v>0</v>
      </c>
      <c r="BF236" s="166">
        <v>0</v>
      </c>
      <c r="BG236" s="166">
        <v>0</v>
      </c>
      <c r="BH236" s="166">
        <v>0</v>
      </c>
      <c r="BI236" s="166">
        <v>0</v>
      </c>
      <c r="BL236" s="165">
        <v>20726</v>
      </c>
      <c r="BM236" s="165">
        <v>36</v>
      </c>
      <c r="BN236" s="166">
        <v>7697.91</v>
      </c>
      <c r="BO236" s="166">
        <v>15600</v>
      </c>
      <c r="BP236" s="166">
        <v>0</v>
      </c>
      <c r="BQ236" s="166">
        <v>0</v>
      </c>
      <c r="BR236" s="166">
        <v>0</v>
      </c>
      <c r="BS236" s="166">
        <v>0</v>
      </c>
    </row>
    <row r="237" spans="48:71" x14ac:dyDescent="0.4">
      <c r="AV237" s="165">
        <v>20901</v>
      </c>
      <c r="AW237" s="165">
        <v>10</v>
      </c>
      <c r="AX237" s="166">
        <v>318219.78999999998</v>
      </c>
      <c r="AY237" s="166">
        <v>0</v>
      </c>
      <c r="BB237" s="165">
        <v>20815</v>
      </c>
      <c r="BC237" s="165">
        <v>24</v>
      </c>
      <c r="BD237" s="166">
        <v>395370.5</v>
      </c>
      <c r="BE237" s="166">
        <v>0</v>
      </c>
      <c r="BF237" s="166">
        <v>0</v>
      </c>
      <c r="BG237" s="166">
        <v>0</v>
      </c>
      <c r="BH237" s="166">
        <v>0</v>
      </c>
      <c r="BI237" s="166">
        <v>0</v>
      </c>
      <c r="BL237" s="165">
        <v>20727</v>
      </c>
      <c r="BM237" s="165">
        <v>35</v>
      </c>
      <c r="BN237" s="166">
        <v>8589.82</v>
      </c>
      <c r="BO237" s="166">
        <v>0</v>
      </c>
      <c r="BP237" s="166">
        <v>0</v>
      </c>
      <c r="BQ237" s="166">
        <v>0</v>
      </c>
      <c r="BR237" s="166">
        <v>0</v>
      </c>
      <c r="BS237" s="166">
        <v>0</v>
      </c>
    </row>
    <row r="238" spans="48:71" x14ac:dyDescent="0.4">
      <c r="AV238" s="165">
        <v>20901</v>
      </c>
      <c r="AW238" s="165">
        <v>13</v>
      </c>
      <c r="AX238" s="166">
        <v>0</v>
      </c>
      <c r="AY238" s="166">
        <v>93287.42</v>
      </c>
      <c r="BB238" s="165">
        <v>20817</v>
      </c>
      <c r="BC238" s="165">
        <v>23</v>
      </c>
      <c r="BD238" s="166">
        <v>0</v>
      </c>
      <c r="BE238" s="166">
        <v>0</v>
      </c>
      <c r="BF238" s="166">
        <v>0</v>
      </c>
      <c r="BG238" s="166">
        <v>128600</v>
      </c>
      <c r="BH238" s="166">
        <v>128600</v>
      </c>
      <c r="BI238" s="166">
        <v>0</v>
      </c>
      <c r="BL238" s="165">
        <v>20727</v>
      </c>
      <c r="BM238" s="165">
        <v>36</v>
      </c>
      <c r="BN238" s="166">
        <v>102980.04</v>
      </c>
      <c r="BO238" s="166">
        <v>89600</v>
      </c>
      <c r="BP238" s="166">
        <v>89800</v>
      </c>
      <c r="BQ238" s="166">
        <v>58100</v>
      </c>
      <c r="BR238" s="166">
        <v>61700</v>
      </c>
      <c r="BS238" s="166">
        <v>59800</v>
      </c>
    </row>
    <row r="239" spans="48:71" x14ac:dyDescent="0.4">
      <c r="AV239" s="165">
        <v>20905</v>
      </c>
      <c r="AW239" s="165">
        <v>10</v>
      </c>
      <c r="AX239" s="166">
        <v>49269.72</v>
      </c>
      <c r="AY239" s="166">
        <v>0</v>
      </c>
      <c r="BB239" s="165">
        <v>20817</v>
      </c>
      <c r="BC239" s="165">
        <v>24</v>
      </c>
      <c r="BD239" s="166">
        <v>145292.10999999999</v>
      </c>
      <c r="BE239" s="166">
        <v>0</v>
      </c>
      <c r="BF239" s="166">
        <v>0</v>
      </c>
      <c r="BG239" s="166">
        <v>0</v>
      </c>
      <c r="BH239" s="166">
        <v>0</v>
      </c>
      <c r="BI239" s="166">
        <v>0</v>
      </c>
      <c r="BL239" s="165">
        <v>20801</v>
      </c>
      <c r="BM239" s="165">
        <v>33</v>
      </c>
      <c r="BN239" s="166">
        <v>389367.03</v>
      </c>
      <c r="BO239" s="166">
        <v>291600</v>
      </c>
      <c r="BP239" s="166">
        <v>531700</v>
      </c>
      <c r="BQ239" s="166">
        <v>542300</v>
      </c>
      <c r="BR239" s="166">
        <v>553100</v>
      </c>
      <c r="BS239" s="166">
        <v>0</v>
      </c>
    </row>
    <row r="240" spans="48:71" x14ac:dyDescent="0.4">
      <c r="AV240" s="165">
        <v>20905</v>
      </c>
      <c r="AW240" s="165">
        <v>13</v>
      </c>
      <c r="AX240" s="166">
        <v>1321.36</v>
      </c>
      <c r="AY240" s="166">
        <v>69293.119999999995</v>
      </c>
      <c r="BB240" s="165">
        <v>20901</v>
      </c>
      <c r="BC240" s="165">
        <v>22</v>
      </c>
      <c r="BD240" s="166">
        <v>382.11</v>
      </c>
      <c r="BE240" s="166">
        <v>0</v>
      </c>
      <c r="BF240" s="166">
        <v>0</v>
      </c>
      <c r="BG240" s="166">
        <v>0</v>
      </c>
      <c r="BH240" s="166">
        <v>0</v>
      </c>
      <c r="BI240" s="166">
        <v>0</v>
      </c>
      <c r="BL240" s="165">
        <v>20801</v>
      </c>
      <c r="BM240" s="165">
        <v>34</v>
      </c>
      <c r="BN240" s="166">
        <v>538944.91</v>
      </c>
      <c r="BO240" s="166">
        <v>291600</v>
      </c>
      <c r="BP240" s="166">
        <v>531700</v>
      </c>
      <c r="BQ240" s="166">
        <v>542300</v>
      </c>
      <c r="BR240" s="166">
        <v>553100</v>
      </c>
      <c r="BS240" s="166">
        <v>0</v>
      </c>
    </row>
    <row r="241" spans="48:71" x14ac:dyDescent="0.4">
      <c r="AV241" s="165">
        <v>20909</v>
      </c>
      <c r="AW241" s="165">
        <v>10</v>
      </c>
      <c r="AX241" s="166">
        <v>153885.45000000001</v>
      </c>
      <c r="AY241" s="166">
        <v>0</v>
      </c>
      <c r="BB241" s="165">
        <v>20901</v>
      </c>
      <c r="BC241" s="165">
        <v>23</v>
      </c>
      <c r="BD241" s="166">
        <v>337778.55</v>
      </c>
      <c r="BE241" s="166">
        <v>0</v>
      </c>
      <c r="BF241" s="166">
        <v>0</v>
      </c>
      <c r="BG241" s="166">
        <v>0</v>
      </c>
      <c r="BH241" s="166">
        <v>0</v>
      </c>
      <c r="BI241" s="166">
        <v>0</v>
      </c>
      <c r="BL241" s="165">
        <v>20801</v>
      </c>
      <c r="BM241" s="165">
        <v>35</v>
      </c>
      <c r="BN241" s="166">
        <v>21393.43</v>
      </c>
      <c r="BO241" s="166">
        <v>6700</v>
      </c>
      <c r="BP241" s="166">
        <v>6800</v>
      </c>
      <c r="BQ241" s="166">
        <v>6800</v>
      </c>
      <c r="BR241" s="166">
        <v>200</v>
      </c>
      <c r="BS241" s="166">
        <v>200</v>
      </c>
    </row>
    <row r="242" spans="48:71" x14ac:dyDescent="0.4">
      <c r="AV242" s="165">
        <v>20909</v>
      </c>
      <c r="AW242" s="165">
        <v>13</v>
      </c>
      <c r="AX242" s="166">
        <v>78117.320000000007</v>
      </c>
      <c r="AY242" s="166">
        <v>187356.62</v>
      </c>
      <c r="BB242" s="165">
        <v>20901</v>
      </c>
      <c r="BC242" s="165">
        <v>24</v>
      </c>
      <c r="BD242" s="166">
        <v>105623.94</v>
      </c>
      <c r="BE242" s="166">
        <v>0</v>
      </c>
      <c r="BF242" s="166">
        <v>0</v>
      </c>
      <c r="BG242" s="166">
        <v>0</v>
      </c>
      <c r="BH242" s="166">
        <v>0</v>
      </c>
      <c r="BI242" s="166">
        <v>0</v>
      </c>
      <c r="BL242" s="165">
        <v>20801</v>
      </c>
      <c r="BM242" s="165">
        <v>36</v>
      </c>
      <c r="BN242" s="166">
        <v>66540.350000000006</v>
      </c>
      <c r="BO242" s="166">
        <v>62200</v>
      </c>
      <c r="BP242" s="166">
        <v>45300</v>
      </c>
      <c r="BQ242" s="166">
        <v>45700</v>
      </c>
      <c r="BR242" s="166">
        <v>-100</v>
      </c>
      <c r="BS242" s="166">
        <v>-100</v>
      </c>
    </row>
    <row r="243" spans="48:71" x14ac:dyDescent="0.4">
      <c r="AV243" s="165">
        <v>20911</v>
      </c>
      <c r="AW243" s="165">
        <v>10</v>
      </c>
      <c r="AX243" s="166">
        <v>0</v>
      </c>
      <c r="AY243" s="166">
        <v>880.4</v>
      </c>
      <c r="BB243" s="165">
        <v>20905</v>
      </c>
      <c r="BC243" s="165">
        <v>21</v>
      </c>
      <c r="BD243" s="166">
        <v>49269.72</v>
      </c>
      <c r="BE243" s="166">
        <v>0</v>
      </c>
      <c r="BF243" s="166">
        <v>0</v>
      </c>
      <c r="BG243" s="166">
        <v>0</v>
      </c>
      <c r="BH243" s="166">
        <v>0</v>
      </c>
      <c r="BI243" s="166">
        <v>0</v>
      </c>
      <c r="BL243" s="165">
        <v>20802</v>
      </c>
      <c r="BM243" s="165">
        <v>33</v>
      </c>
      <c r="BN243" s="166">
        <v>19600</v>
      </c>
      <c r="BO243" s="166">
        <v>0</v>
      </c>
      <c r="BP243" s="166">
        <v>0</v>
      </c>
      <c r="BQ243" s="166">
        <v>0</v>
      </c>
      <c r="BR243" s="166">
        <v>0</v>
      </c>
      <c r="BS243" s="166">
        <v>0</v>
      </c>
    </row>
    <row r="244" spans="48:71" x14ac:dyDescent="0.4">
      <c r="AV244" s="165">
        <v>20911</v>
      </c>
      <c r="AW244" s="165">
        <v>13</v>
      </c>
      <c r="AX244" s="166">
        <v>24421.599999999999</v>
      </c>
      <c r="AY244" s="166">
        <v>92312.07</v>
      </c>
      <c r="BB244" s="165">
        <v>20905</v>
      </c>
      <c r="BC244" s="165">
        <v>22</v>
      </c>
      <c r="BD244" s="166">
        <v>49269.72</v>
      </c>
      <c r="BE244" s="166">
        <v>0</v>
      </c>
      <c r="BF244" s="166">
        <v>0</v>
      </c>
      <c r="BG244" s="166">
        <v>0</v>
      </c>
      <c r="BH244" s="166">
        <v>0</v>
      </c>
      <c r="BI244" s="166">
        <v>0</v>
      </c>
      <c r="BL244" s="165">
        <v>20802</v>
      </c>
      <c r="BM244" s="165">
        <v>34</v>
      </c>
      <c r="BN244" s="166">
        <v>59993.61</v>
      </c>
      <c r="BO244" s="166">
        <v>0</v>
      </c>
      <c r="BP244" s="166">
        <v>0</v>
      </c>
      <c r="BQ244" s="166">
        <v>0</v>
      </c>
      <c r="BR244" s="166">
        <v>0</v>
      </c>
      <c r="BS244" s="166">
        <v>0</v>
      </c>
    </row>
    <row r="245" spans="48:71" x14ac:dyDescent="0.4">
      <c r="AV245" s="165">
        <v>20912</v>
      </c>
      <c r="AW245" s="165">
        <v>10</v>
      </c>
      <c r="AX245" s="166">
        <v>96089.79</v>
      </c>
      <c r="AY245" s="166">
        <v>500</v>
      </c>
      <c r="BB245" s="165">
        <v>20905</v>
      </c>
      <c r="BC245" s="165">
        <v>23</v>
      </c>
      <c r="BD245" s="166">
        <v>55526.73</v>
      </c>
      <c r="BE245" s="166">
        <v>0</v>
      </c>
      <c r="BF245" s="166">
        <v>0</v>
      </c>
      <c r="BG245" s="166">
        <v>0</v>
      </c>
      <c r="BH245" s="166">
        <v>0</v>
      </c>
      <c r="BI245" s="166">
        <v>0</v>
      </c>
      <c r="BL245" s="165">
        <v>20803</v>
      </c>
      <c r="BM245" s="165">
        <v>33</v>
      </c>
      <c r="BN245" s="166">
        <v>261270.02</v>
      </c>
      <c r="BO245" s="166">
        <v>222900</v>
      </c>
      <c r="BP245" s="166">
        <v>196000</v>
      </c>
      <c r="BQ245" s="166">
        <v>196000</v>
      </c>
      <c r="BR245" s="166">
        <v>196000</v>
      </c>
      <c r="BS245" s="166">
        <v>196000</v>
      </c>
    </row>
    <row r="246" spans="48:71" x14ac:dyDescent="0.4">
      <c r="AV246" s="165">
        <v>20912</v>
      </c>
      <c r="AW246" s="165">
        <v>13</v>
      </c>
      <c r="AX246" s="166">
        <v>12031.63</v>
      </c>
      <c r="AY246" s="166">
        <v>40316.79</v>
      </c>
      <c r="BB246" s="165">
        <v>20905</v>
      </c>
      <c r="BC246" s="165">
        <v>24</v>
      </c>
      <c r="BD246" s="166">
        <v>96742.29</v>
      </c>
      <c r="BE246" s="166">
        <v>0</v>
      </c>
      <c r="BF246" s="166">
        <v>0</v>
      </c>
      <c r="BG246" s="166">
        <v>0</v>
      </c>
      <c r="BH246" s="166">
        <v>0</v>
      </c>
      <c r="BI246" s="166">
        <v>0</v>
      </c>
      <c r="BL246" s="165">
        <v>20803</v>
      </c>
      <c r="BM246" s="165">
        <v>34</v>
      </c>
      <c r="BN246" s="166">
        <v>599811.15</v>
      </c>
      <c r="BO246" s="166">
        <v>442900</v>
      </c>
      <c r="BP246" s="166">
        <v>442900</v>
      </c>
      <c r="BQ246" s="166">
        <v>442900</v>
      </c>
      <c r="BR246" s="166">
        <v>442900</v>
      </c>
      <c r="BS246" s="166">
        <v>442900</v>
      </c>
    </row>
    <row r="247" spans="48:71" x14ac:dyDescent="0.4">
      <c r="AV247" s="165">
        <v>20913</v>
      </c>
      <c r="AW247" s="165">
        <v>10</v>
      </c>
      <c r="AX247" s="166">
        <v>698973.33</v>
      </c>
      <c r="AY247" s="166">
        <v>0</v>
      </c>
      <c r="BB247" s="165">
        <v>20909</v>
      </c>
      <c r="BC247" s="165">
        <v>24</v>
      </c>
      <c r="BD247" s="166">
        <v>0</v>
      </c>
      <c r="BE247" s="166">
        <v>0</v>
      </c>
      <c r="BF247" s="166">
        <v>0</v>
      </c>
      <c r="BG247" s="166">
        <v>100</v>
      </c>
      <c r="BH247" s="166">
        <v>0</v>
      </c>
      <c r="BI247" s="166">
        <v>0</v>
      </c>
      <c r="BL247" s="165">
        <v>20804</v>
      </c>
      <c r="BM247" s="165">
        <v>35</v>
      </c>
      <c r="BN247" s="166">
        <v>1750452.27</v>
      </c>
      <c r="BO247" s="166">
        <v>0</v>
      </c>
      <c r="BP247" s="166">
        <v>0</v>
      </c>
      <c r="BQ247" s="166">
        <v>0</v>
      </c>
      <c r="BR247" s="166">
        <v>0</v>
      </c>
      <c r="BS247" s="166">
        <v>0</v>
      </c>
    </row>
    <row r="248" spans="48:71" x14ac:dyDescent="0.4">
      <c r="AV248" s="165">
        <v>20913</v>
      </c>
      <c r="AW248" s="165">
        <v>13</v>
      </c>
      <c r="AX248" s="166">
        <v>142731.10999999999</v>
      </c>
      <c r="AY248" s="166">
        <v>937381.68</v>
      </c>
      <c r="BB248" s="165">
        <v>20911</v>
      </c>
      <c r="BC248" s="165">
        <v>23</v>
      </c>
      <c r="BD248" s="166">
        <v>566500</v>
      </c>
      <c r="BE248" s="166">
        <v>20000</v>
      </c>
      <c r="BF248" s="166">
        <v>0</v>
      </c>
      <c r="BG248" s="166">
        <v>0</v>
      </c>
      <c r="BH248" s="166">
        <v>0</v>
      </c>
      <c r="BI248" s="166">
        <v>0</v>
      </c>
      <c r="BL248" s="165">
        <v>20804</v>
      </c>
      <c r="BM248" s="165">
        <v>36</v>
      </c>
      <c r="BN248" s="166">
        <v>2321349.13</v>
      </c>
      <c r="BO248" s="166">
        <v>560000</v>
      </c>
      <c r="BP248" s="166">
        <v>549600</v>
      </c>
      <c r="BQ248" s="166">
        <v>932700</v>
      </c>
      <c r="BR248" s="166">
        <v>330500</v>
      </c>
      <c r="BS248" s="166">
        <v>280300</v>
      </c>
    </row>
    <row r="249" spans="48:71" x14ac:dyDescent="0.4">
      <c r="AV249" s="165">
        <v>20914</v>
      </c>
      <c r="AW249" s="165">
        <v>10</v>
      </c>
      <c r="AX249" s="166">
        <v>53909.97</v>
      </c>
      <c r="AY249" s="166">
        <v>22971.25</v>
      </c>
      <c r="BB249" s="165">
        <v>20911</v>
      </c>
      <c r="BC249" s="165">
        <v>24</v>
      </c>
      <c r="BD249" s="166">
        <v>52392.92</v>
      </c>
      <c r="BE249" s="166">
        <v>63800</v>
      </c>
      <c r="BF249" s="166">
        <v>58800</v>
      </c>
      <c r="BG249" s="166">
        <v>57500</v>
      </c>
      <c r="BH249" s="166">
        <v>47700</v>
      </c>
      <c r="BI249" s="166">
        <v>47700</v>
      </c>
      <c r="BL249" s="165">
        <v>20805</v>
      </c>
      <c r="BM249" s="165">
        <v>33</v>
      </c>
      <c r="BN249" s="166">
        <v>217615.34</v>
      </c>
      <c r="BO249" s="166">
        <v>125000</v>
      </c>
      <c r="BP249" s="166">
        <v>126300</v>
      </c>
      <c r="BQ249" s="166">
        <v>127500</v>
      </c>
      <c r="BR249" s="166">
        <v>128800</v>
      </c>
      <c r="BS249" s="166">
        <v>130100</v>
      </c>
    </row>
    <row r="250" spans="48:71" x14ac:dyDescent="0.4">
      <c r="AV250" s="165">
        <v>20914</v>
      </c>
      <c r="AW250" s="165">
        <v>13</v>
      </c>
      <c r="AX250" s="166">
        <v>75952.009999999995</v>
      </c>
      <c r="AY250" s="166">
        <v>183996.6</v>
      </c>
      <c r="BB250" s="165">
        <v>20912</v>
      </c>
      <c r="BC250" s="165">
        <v>21</v>
      </c>
      <c r="BD250" s="166">
        <v>48140.02</v>
      </c>
      <c r="BE250" s="166">
        <v>0</v>
      </c>
      <c r="BF250" s="166">
        <v>0</v>
      </c>
      <c r="BG250" s="166">
        <v>0</v>
      </c>
      <c r="BH250" s="166">
        <v>0</v>
      </c>
      <c r="BI250" s="166">
        <v>0</v>
      </c>
      <c r="BL250" s="165">
        <v>20805</v>
      </c>
      <c r="BM250" s="165">
        <v>34</v>
      </c>
      <c r="BN250" s="166">
        <v>708091.2</v>
      </c>
      <c r="BO250" s="166">
        <v>191600</v>
      </c>
      <c r="BP250" s="166">
        <v>193500</v>
      </c>
      <c r="BQ250" s="166">
        <v>195500</v>
      </c>
      <c r="BR250" s="166">
        <v>197400</v>
      </c>
      <c r="BS250" s="166">
        <v>199400</v>
      </c>
    </row>
    <row r="251" spans="48:71" x14ac:dyDescent="0.4">
      <c r="AV251" s="165">
        <v>20918</v>
      </c>
      <c r="AW251" s="165">
        <v>10</v>
      </c>
      <c r="AX251" s="166">
        <v>86660.41</v>
      </c>
      <c r="AY251" s="166">
        <v>0</v>
      </c>
      <c r="BB251" s="165">
        <v>20912</v>
      </c>
      <c r="BC251" s="165">
        <v>22</v>
      </c>
      <c r="BD251" s="166">
        <v>48140.02</v>
      </c>
      <c r="BE251" s="166">
        <v>0</v>
      </c>
      <c r="BF251" s="166">
        <v>0</v>
      </c>
      <c r="BG251" s="166">
        <v>0</v>
      </c>
      <c r="BH251" s="166">
        <v>0</v>
      </c>
      <c r="BI251" s="166">
        <v>0</v>
      </c>
      <c r="BL251" s="165">
        <v>20805</v>
      </c>
      <c r="BM251" s="165">
        <v>36</v>
      </c>
      <c r="BN251" s="166">
        <v>28526.75</v>
      </c>
      <c r="BO251" s="166">
        <v>23100</v>
      </c>
      <c r="BP251" s="166">
        <v>21400</v>
      </c>
      <c r="BQ251" s="166">
        <v>21800</v>
      </c>
      <c r="BR251" s="166">
        <v>21800</v>
      </c>
      <c r="BS251" s="166">
        <v>2900</v>
      </c>
    </row>
    <row r="252" spans="48:71" x14ac:dyDescent="0.4">
      <c r="AV252" s="165">
        <v>20918</v>
      </c>
      <c r="AW252" s="165">
        <v>13</v>
      </c>
      <c r="AX252" s="166">
        <v>52116.66</v>
      </c>
      <c r="AY252" s="166">
        <v>145864.81</v>
      </c>
      <c r="BB252" s="165">
        <v>20912</v>
      </c>
      <c r="BC252" s="165">
        <v>23</v>
      </c>
      <c r="BD252" s="166">
        <v>323549.71000000002</v>
      </c>
      <c r="BE252" s="166">
        <v>0</v>
      </c>
      <c r="BF252" s="166">
        <v>0</v>
      </c>
      <c r="BG252" s="166">
        <v>0</v>
      </c>
      <c r="BH252" s="166">
        <v>0</v>
      </c>
      <c r="BI252" s="166">
        <v>0</v>
      </c>
      <c r="BL252" s="165">
        <v>20806</v>
      </c>
      <c r="BM252" s="165">
        <v>33</v>
      </c>
      <c r="BN252" s="166">
        <v>239889.03</v>
      </c>
      <c r="BO252" s="166">
        <v>108500</v>
      </c>
      <c r="BP252" s="166">
        <v>103200</v>
      </c>
      <c r="BQ252" s="166">
        <v>91100</v>
      </c>
      <c r="BR252" s="166">
        <v>68000</v>
      </c>
      <c r="BS252" s="166">
        <v>39600</v>
      </c>
    </row>
    <row r="253" spans="48:71" x14ac:dyDescent="0.4">
      <c r="AV253" s="165">
        <v>20923</v>
      </c>
      <c r="AW253" s="165">
        <v>10</v>
      </c>
      <c r="AX253" s="166">
        <v>215490.16</v>
      </c>
      <c r="AY253" s="166">
        <v>0</v>
      </c>
      <c r="BB253" s="165">
        <v>20912</v>
      </c>
      <c r="BC253" s="165">
        <v>24</v>
      </c>
      <c r="BD253" s="166">
        <v>110165.42</v>
      </c>
      <c r="BE253" s="166">
        <v>0</v>
      </c>
      <c r="BF253" s="166">
        <v>0</v>
      </c>
      <c r="BG253" s="166">
        <v>0</v>
      </c>
      <c r="BH253" s="166">
        <v>0</v>
      </c>
      <c r="BI253" s="166">
        <v>0</v>
      </c>
      <c r="BL253" s="165">
        <v>20806</v>
      </c>
      <c r="BM253" s="165">
        <v>34</v>
      </c>
      <c r="BN253" s="166">
        <v>202933.53</v>
      </c>
      <c r="BO253" s="166">
        <v>175200</v>
      </c>
      <c r="BP253" s="166">
        <v>7800</v>
      </c>
      <c r="BQ253" s="166">
        <v>7800</v>
      </c>
      <c r="BR253" s="166">
        <v>7900</v>
      </c>
      <c r="BS253" s="166">
        <v>8000</v>
      </c>
    </row>
    <row r="254" spans="48:71" x14ac:dyDescent="0.4">
      <c r="AV254" s="165">
        <v>20923</v>
      </c>
      <c r="AW254" s="165">
        <v>13</v>
      </c>
      <c r="AX254" s="166">
        <v>89312.16</v>
      </c>
      <c r="AY254" s="166">
        <v>29909.9</v>
      </c>
      <c r="BB254" s="165">
        <v>20913</v>
      </c>
      <c r="BC254" s="165">
        <v>21</v>
      </c>
      <c r="BD254" s="166">
        <v>291849.56</v>
      </c>
      <c r="BE254" s="166">
        <v>0</v>
      </c>
      <c r="BF254" s="166">
        <v>0</v>
      </c>
      <c r="BG254" s="166">
        <v>0</v>
      </c>
      <c r="BH254" s="166">
        <v>0</v>
      </c>
      <c r="BI254" s="166">
        <v>0</v>
      </c>
      <c r="BL254" s="165">
        <v>20806</v>
      </c>
      <c r="BM254" s="165">
        <v>35</v>
      </c>
      <c r="BN254" s="166">
        <v>3830.37</v>
      </c>
      <c r="BO254" s="166">
        <v>0</v>
      </c>
      <c r="BP254" s="166">
        <v>0</v>
      </c>
      <c r="BQ254" s="166">
        <v>0</v>
      </c>
      <c r="BR254" s="166">
        <v>0</v>
      </c>
      <c r="BS254" s="166">
        <v>0</v>
      </c>
    </row>
    <row r="255" spans="48:71" x14ac:dyDescent="0.4">
      <c r="AV255" s="165">
        <v>21001</v>
      </c>
      <c r="AW255" s="165">
        <v>10</v>
      </c>
      <c r="AX255" s="166">
        <v>170538.1</v>
      </c>
      <c r="AY255" s="166">
        <v>0</v>
      </c>
      <c r="BB255" s="165">
        <v>20913</v>
      </c>
      <c r="BC255" s="165">
        <v>22</v>
      </c>
      <c r="BD255" s="166">
        <v>291849.56</v>
      </c>
      <c r="BE255" s="166">
        <v>0</v>
      </c>
      <c r="BF255" s="166">
        <v>0</v>
      </c>
      <c r="BG255" s="166">
        <v>0</v>
      </c>
      <c r="BH255" s="166">
        <v>0</v>
      </c>
      <c r="BI255" s="166">
        <v>0</v>
      </c>
      <c r="BL255" s="165">
        <v>20806</v>
      </c>
      <c r="BM255" s="165">
        <v>36</v>
      </c>
      <c r="BN255" s="166">
        <v>47596.639999999999</v>
      </c>
      <c r="BO255" s="166">
        <v>42000</v>
      </c>
      <c r="BP255" s="166">
        <v>40400</v>
      </c>
      <c r="BQ255" s="166">
        <v>38800</v>
      </c>
      <c r="BR255" s="166">
        <v>40100</v>
      </c>
      <c r="BS255" s="166">
        <v>46400</v>
      </c>
    </row>
    <row r="256" spans="48:71" x14ac:dyDescent="0.4">
      <c r="AV256" s="165">
        <v>21001</v>
      </c>
      <c r="AW256" s="165">
        <v>13</v>
      </c>
      <c r="AX256" s="166">
        <v>41242.639999999999</v>
      </c>
      <c r="AY256" s="166">
        <v>145195.94</v>
      </c>
      <c r="BB256" s="165">
        <v>20913</v>
      </c>
      <c r="BC256" s="165">
        <v>23</v>
      </c>
      <c r="BD256" s="166">
        <v>1717021.43</v>
      </c>
      <c r="BE256" s="166">
        <v>0</v>
      </c>
      <c r="BF256" s="166">
        <v>0</v>
      </c>
      <c r="BG256" s="166">
        <v>0</v>
      </c>
      <c r="BH256" s="166">
        <v>0</v>
      </c>
      <c r="BI256" s="166">
        <v>0</v>
      </c>
      <c r="BL256" s="165">
        <v>20807</v>
      </c>
      <c r="BM256" s="165">
        <v>33</v>
      </c>
      <c r="BN256" s="166">
        <v>120289.11</v>
      </c>
      <c r="BO256" s="166">
        <v>120700</v>
      </c>
      <c r="BP256" s="166">
        <v>128500</v>
      </c>
      <c r="BQ256" s="166">
        <v>127700</v>
      </c>
      <c r="BR256" s="166">
        <v>125100</v>
      </c>
      <c r="BS256" s="166">
        <v>124300</v>
      </c>
    </row>
    <row r="257" spans="48:71" x14ac:dyDescent="0.4">
      <c r="AV257" s="165">
        <v>21002</v>
      </c>
      <c r="AW257" s="165">
        <v>10</v>
      </c>
      <c r="AX257" s="166">
        <v>319158.69</v>
      </c>
      <c r="AY257" s="166">
        <v>0</v>
      </c>
      <c r="BB257" s="165">
        <v>20913</v>
      </c>
      <c r="BC257" s="165">
        <v>24</v>
      </c>
      <c r="BD257" s="166">
        <v>33090.800000000003</v>
      </c>
      <c r="BE257" s="166">
        <v>0</v>
      </c>
      <c r="BF257" s="166">
        <v>0</v>
      </c>
      <c r="BG257" s="166">
        <v>0</v>
      </c>
      <c r="BH257" s="166">
        <v>0</v>
      </c>
      <c r="BI257" s="166">
        <v>0</v>
      </c>
      <c r="BL257" s="165">
        <v>20807</v>
      </c>
      <c r="BM257" s="165">
        <v>34</v>
      </c>
      <c r="BN257" s="166">
        <v>63542.48</v>
      </c>
      <c r="BO257" s="166">
        <v>68300</v>
      </c>
      <c r="BP257" s="166">
        <v>96900</v>
      </c>
      <c r="BQ257" s="166">
        <v>100100</v>
      </c>
      <c r="BR257" s="166">
        <v>103400</v>
      </c>
      <c r="BS257" s="166">
        <v>106800</v>
      </c>
    </row>
    <row r="258" spans="48:71" x14ac:dyDescent="0.4">
      <c r="AV258" s="165">
        <v>21002</v>
      </c>
      <c r="AW258" s="165">
        <v>13</v>
      </c>
      <c r="AX258" s="166">
        <v>518557.17</v>
      </c>
      <c r="AY258" s="166">
        <v>352723.99</v>
      </c>
      <c r="BB258" s="165">
        <v>20914</v>
      </c>
      <c r="BC258" s="165">
        <v>23</v>
      </c>
      <c r="BD258" s="166">
        <v>36008</v>
      </c>
      <c r="BE258" s="166">
        <v>0</v>
      </c>
      <c r="BF258" s="166">
        <v>0</v>
      </c>
      <c r="BG258" s="166">
        <v>0</v>
      </c>
      <c r="BH258" s="166">
        <v>0</v>
      </c>
      <c r="BI258" s="166">
        <v>0</v>
      </c>
      <c r="BL258" s="165">
        <v>20807</v>
      </c>
      <c r="BM258" s="165">
        <v>35</v>
      </c>
      <c r="BN258" s="166">
        <v>8951.16</v>
      </c>
      <c r="BO258" s="166">
        <v>9100</v>
      </c>
      <c r="BP258" s="166">
        <v>9300</v>
      </c>
      <c r="BQ258" s="166">
        <v>9300</v>
      </c>
      <c r="BR258" s="166">
        <v>9500</v>
      </c>
      <c r="BS258" s="166">
        <v>0</v>
      </c>
    </row>
    <row r="259" spans="48:71" x14ac:dyDescent="0.4">
      <c r="AV259" s="165">
        <v>21003</v>
      </c>
      <c r="AW259" s="165">
        <v>10</v>
      </c>
      <c r="AX259" s="166">
        <v>2290.5</v>
      </c>
      <c r="AY259" s="166">
        <v>0</v>
      </c>
      <c r="BB259" s="165">
        <v>20914</v>
      </c>
      <c r="BC259" s="165">
        <v>24</v>
      </c>
      <c r="BD259" s="166">
        <v>5850.57</v>
      </c>
      <c r="BE259" s="166">
        <v>0</v>
      </c>
      <c r="BF259" s="166">
        <v>0</v>
      </c>
      <c r="BG259" s="166">
        <v>0</v>
      </c>
      <c r="BH259" s="166">
        <v>0</v>
      </c>
      <c r="BI259" s="166">
        <v>0</v>
      </c>
      <c r="BL259" s="165">
        <v>20807</v>
      </c>
      <c r="BM259" s="165">
        <v>36</v>
      </c>
      <c r="BN259" s="166">
        <v>49953.32</v>
      </c>
      <c r="BO259" s="166">
        <v>51700</v>
      </c>
      <c r="BP259" s="166">
        <v>53200</v>
      </c>
      <c r="BQ259" s="166">
        <v>54800</v>
      </c>
      <c r="BR259" s="166">
        <v>54600</v>
      </c>
      <c r="BS259" s="166">
        <v>57700</v>
      </c>
    </row>
    <row r="260" spans="48:71" x14ac:dyDescent="0.4">
      <c r="AV260" s="165">
        <v>21003</v>
      </c>
      <c r="AW260" s="165">
        <v>13</v>
      </c>
      <c r="AX260" s="166">
        <v>23674.83</v>
      </c>
      <c r="AY260" s="166">
        <v>111655.54</v>
      </c>
      <c r="BB260" s="165">
        <v>20918</v>
      </c>
      <c r="BC260" s="165">
        <v>23</v>
      </c>
      <c r="BD260" s="166">
        <v>168000</v>
      </c>
      <c r="BE260" s="166">
        <v>225600</v>
      </c>
      <c r="BF260" s="166">
        <v>0</v>
      </c>
      <c r="BG260" s="166">
        <v>0</v>
      </c>
      <c r="BH260" s="166">
        <v>0</v>
      </c>
      <c r="BI260" s="166">
        <v>0</v>
      </c>
      <c r="BL260" s="165">
        <v>20808</v>
      </c>
      <c r="BM260" s="165">
        <v>35</v>
      </c>
      <c r="BN260" s="166">
        <v>183244.56</v>
      </c>
      <c r="BO260" s="166">
        <v>3600</v>
      </c>
      <c r="BP260" s="166">
        <v>3600</v>
      </c>
      <c r="BQ260" s="166">
        <v>3800</v>
      </c>
      <c r="BR260" s="166">
        <v>3800</v>
      </c>
      <c r="BS260" s="166">
        <v>4000</v>
      </c>
    </row>
    <row r="261" spans="48:71" x14ac:dyDescent="0.4">
      <c r="AV261" s="165">
        <v>21004</v>
      </c>
      <c r="AW261" s="165">
        <v>10</v>
      </c>
      <c r="AX261" s="166">
        <v>40048.6</v>
      </c>
      <c r="AY261" s="166">
        <v>0</v>
      </c>
      <c r="BB261" s="165">
        <v>20918</v>
      </c>
      <c r="BC261" s="165">
        <v>24</v>
      </c>
      <c r="BD261" s="166">
        <v>322993.59999999998</v>
      </c>
      <c r="BE261" s="166">
        <v>0</v>
      </c>
      <c r="BF261" s="166">
        <v>0</v>
      </c>
      <c r="BG261" s="166">
        <v>0</v>
      </c>
      <c r="BH261" s="166">
        <v>0</v>
      </c>
      <c r="BI261" s="166">
        <v>0</v>
      </c>
      <c r="BL261" s="165">
        <v>20808</v>
      </c>
      <c r="BM261" s="165">
        <v>36</v>
      </c>
      <c r="BN261" s="166">
        <v>521279.42</v>
      </c>
      <c r="BO261" s="166">
        <v>82500</v>
      </c>
      <c r="BP261" s="166">
        <v>77600</v>
      </c>
      <c r="BQ261" s="166">
        <v>72800</v>
      </c>
      <c r="BR261" s="166">
        <v>142600</v>
      </c>
      <c r="BS261" s="166">
        <v>141000</v>
      </c>
    </row>
    <row r="262" spans="48:71" x14ac:dyDescent="0.4">
      <c r="AV262" s="165">
        <v>21004</v>
      </c>
      <c r="AW262" s="165">
        <v>13</v>
      </c>
      <c r="AX262" s="166">
        <v>158503.10999999999</v>
      </c>
      <c r="AY262" s="166">
        <v>190318.89</v>
      </c>
      <c r="BB262" s="165">
        <v>20923</v>
      </c>
      <c r="BC262" s="165">
        <v>21</v>
      </c>
      <c r="BD262" s="166">
        <v>151977.66</v>
      </c>
      <c r="BE262" s="166">
        <v>0</v>
      </c>
      <c r="BF262" s="166">
        <v>0</v>
      </c>
      <c r="BG262" s="166">
        <v>0</v>
      </c>
      <c r="BH262" s="166">
        <v>0</v>
      </c>
      <c r="BI262" s="166">
        <v>0</v>
      </c>
      <c r="BL262" s="165">
        <v>20810</v>
      </c>
      <c r="BM262" s="165">
        <v>35</v>
      </c>
      <c r="BN262" s="166">
        <v>44438.34</v>
      </c>
      <c r="BO262" s="166">
        <v>43800</v>
      </c>
      <c r="BP262" s="166">
        <v>43800</v>
      </c>
      <c r="BQ262" s="166">
        <v>43500</v>
      </c>
      <c r="BR262" s="166">
        <v>43000</v>
      </c>
      <c r="BS262" s="166">
        <v>42500</v>
      </c>
    </row>
    <row r="263" spans="48:71" x14ac:dyDescent="0.4">
      <c r="AV263" s="165">
        <v>21005</v>
      </c>
      <c r="AW263" s="165">
        <v>10</v>
      </c>
      <c r="AX263" s="166">
        <v>13206.75</v>
      </c>
      <c r="AY263" s="166">
        <v>682.84</v>
      </c>
      <c r="BB263" s="165">
        <v>20923</v>
      </c>
      <c r="BC263" s="165">
        <v>22</v>
      </c>
      <c r="BD263" s="166">
        <v>151977.66</v>
      </c>
      <c r="BE263" s="166">
        <v>0</v>
      </c>
      <c r="BF263" s="166">
        <v>0</v>
      </c>
      <c r="BG263" s="166">
        <v>0</v>
      </c>
      <c r="BH263" s="166">
        <v>0</v>
      </c>
      <c r="BI263" s="166">
        <v>0</v>
      </c>
      <c r="BL263" s="165">
        <v>20810</v>
      </c>
      <c r="BM263" s="165">
        <v>36</v>
      </c>
      <c r="BN263" s="166">
        <v>128981.5</v>
      </c>
      <c r="BO263" s="166">
        <v>148400</v>
      </c>
      <c r="BP263" s="166">
        <v>138200</v>
      </c>
      <c r="BQ263" s="166">
        <v>141100</v>
      </c>
      <c r="BR263" s="166">
        <v>144000</v>
      </c>
      <c r="BS263" s="166">
        <v>147000</v>
      </c>
    </row>
    <row r="264" spans="48:71" x14ac:dyDescent="0.4">
      <c r="AV264" s="165">
        <v>21005</v>
      </c>
      <c r="AW264" s="165">
        <v>13</v>
      </c>
      <c r="AX264" s="166">
        <v>23786.71</v>
      </c>
      <c r="AY264" s="166">
        <v>31270.58</v>
      </c>
      <c r="BB264" s="165">
        <v>20923</v>
      </c>
      <c r="BC264" s="165">
        <v>23</v>
      </c>
      <c r="BD264" s="166">
        <v>27075.33</v>
      </c>
      <c r="BE264" s="166">
        <v>550000</v>
      </c>
      <c r="BF264" s="166">
        <v>0</v>
      </c>
      <c r="BG264" s="166">
        <v>0</v>
      </c>
      <c r="BH264" s="166">
        <v>0</v>
      </c>
      <c r="BI264" s="166">
        <v>0</v>
      </c>
      <c r="BL264" s="165">
        <v>20812</v>
      </c>
      <c r="BM264" s="165">
        <v>35</v>
      </c>
      <c r="BN264" s="166">
        <v>416.3</v>
      </c>
      <c r="BO264" s="166">
        <v>0</v>
      </c>
      <c r="BP264" s="166">
        <v>0</v>
      </c>
      <c r="BQ264" s="166">
        <v>0</v>
      </c>
      <c r="BR264" s="166">
        <v>0</v>
      </c>
      <c r="BS264" s="166">
        <v>0</v>
      </c>
    </row>
    <row r="265" spans="48:71" x14ac:dyDescent="0.4">
      <c r="AV265" s="165">
        <v>21006</v>
      </c>
      <c r="AW265" s="165">
        <v>10</v>
      </c>
      <c r="AX265" s="166">
        <v>6482.61</v>
      </c>
      <c r="AY265" s="166">
        <v>0</v>
      </c>
      <c r="BB265" s="165">
        <v>20923</v>
      </c>
      <c r="BC265" s="165">
        <v>24</v>
      </c>
      <c r="BD265" s="166">
        <v>236661.16</v>
      </c>
      <c r="BE265" s="166">
        <v>100000</v>
      </c>
      <c r="BF265" s="166">
        <v>0</v>
      </c>
      <c r="BG265" s="166">
        <v>0</v>
      </c>
      <c r="BH265" s="166">
        <v>0</v>
      </c>
      <c r="BI265" s="166">
        <v>0</v>
      </c>
      <c r="BL265" s="165">
        <v>20812</v>
      </c>
      <c r="BM265" s="165">
        <v>36</v>
      </c>
      <c r="BN265" s="166">
        <v>24284.2</v>
      </c>
      <c r="BO265" s="166">
        <v>0</v>
      </c>
      <c r="BP265" s="166">
        <v>0</v>
      </c>
      <c r="BQ265" s="166">
        <v>0</v>
      </c>
      <c r="BR265" s="166">
        <v>0</v>
      </c>
      <c r="BS265" s="166">
        <v>0</v>
      </c>
    </row>
    <row r="266" spans="48:71" x14ac:dyDescent="0.4">
      <c r="AV266" s="165">
        <v>21006</v>
      </c>
      <c r="AW266" s="165">
        <v>13</v>
      </c>
      <c r="AX266" s="166">
        <v>23819.14</v>
      </c>
      <c r="AY266" s="166">
        <v>27259.53</v>
      </c>
      <c r="BB266" s="165">
        <v>21001</v>
      </c>
      <c r="BC266" s="165">
        <v>23</v>
      </c>
      <c r="BD266" s="166">
        <v>31700</v>
      </c>
      <c r="BE266" s="166">
        <v>200200</v>
      </c>
      <c r="BF266" s="166">
        <v>31700</v>
      </c>
      <c r="BG266" s="166">
        <v>31700</v>
      </c>
      <c r="BH266" s="166">
        <v>31700</v>
      </c>
      <c r="BI266" s="166">
        <v>31700</v>
      </c>
      <c r="BL266" s="165">
        <v>20813</v>
      </c>
      <c r="BM266" s="165">
        <v>35</v>
      </c>
      <c r="BN266" s="166">
        <v>32905.910000000003</v>
      </c>
      <c r="BO266" s="166">
        <v>33200</v>
      </c>
      <c r="BP266" s="166">
        <v>33600</v>
      </c>
      <c r="BQ266" s="166">
        <v>33900</v>
      </c>
      <c r="BR266" s="166">
        <v>34200</v>
      </c>
      <c r="BS266" s="166">
        <v>0</v>
      </c>
    </row>
    <row r="267" spans="48:71" x14ac:dyDescent="0.4">
      <c r="AV267" s="165">
        <v>21007</v>
      </c>
      <c r="AW267" s="165">
        <v>10</v>
      </c>
      <c r="AX267" s="166">
        <v>107246.24</v>
      </c>
      <c r="AY267" s="166">
        <v>0</v>
      </c>
      <c r="BB267" s="165">
        <v>21001</v>
      </c>
      <c r="BC267" s="165">
        <v>24</v>
      </c>
      <c r="BD267" s="166">
        <v>126838.29</v>
      </c>
      <c r="BE267" s="166">
        <v>106600</v>
      </c>
      <c r="BF267" s="166">
        <v>110900</v>
      </c>
      <c r="BG267" s="166">
        <v>110900</v>
      </c>
      <c r="BH267" s="166">
        <v>109900</v>
      </c>
      <c r="BI267" s="166">
        <v>59900</v>
      </c>
      <c r="BL267" s="165">
        <v>20813</v>
      </c>
      <c r="BM267" s="165">
        <v>36</v>
      </c>
      <c r="BN267" s="166">
        <v>805343.91</v>
      </c>
      <c r="BO267" s="166">
        <v>740100</v>
      </c>
      <c r="BP267" s="166">
        <v>432900</v>
      </c>
      <c r="BQ267" s="166">
        <v>385000</v>
      </c>
      <c r="BR267" s="166">
        <v>402000</v>
      </c>
      <c r="BS267" s="166">
        <v>170900</v>
      </c>
    </row>
    <row r="268" spans="48:71" x14ac:dyDescent="0.4">
      <c r="AV268" s="165">
        <v>21007</v>
      </c>
      <c r="AW268" s="165">
        <v>13</v>
      </c>
      <c r="AX268" s="166">
        <v>73979.990000000005</v>
      </c>
      <c r="AY268" s="166">
        <v>157111.45000000001</v>
      </c>
      <c r="BB268" s="165">
        <v>21002</v>
      </c>
      <c r="BC268" s="165">
        <v>24</v>
      </c>
      <c r="BD268" s="166">
        <v>1064302.1200000001</v>
      </c>
      <c r="BE268" s="166">
        <v>0</v>
      </c>
      <c r="BF268" s="166">
        <v>0</v>
      </c>
      <c r="BG268" s="166">
        <v>0</v>
      </c>
      <c r="BH268" s="166">
        <v>0</v>
      </c>
      <c r="BI268" s="166">
        <v>0</v>
      </c>
      <c r="BL268" s="165">
        <v>20815</v>
      </c>
      <c r="BM268" s="165">
        <v>33</v>
      </c>
      <c r="BN268" s="166">
        <v>89053.73</v>
      </c>
      <c r="BO268" s="166">
        <v>47800</v>
      </c>
      <c r="BP268" s="166">
        <v>0</v>
      </c>
      <c r="BQ268" s="166">
        <v>0</v>
      </c>
      <c r="BR268" s="166">
        <v>0</v>
      </c>
      <c r="BS268" s="166">
        <v>0</v>
      </c>
    </row>
    <row r="269" spans="48:71" x14ac:dyDescent="0.4">
      <c r="AV269" s="165">
        <v>21008</v>
      </c>
      <c r="AW269" s="165">
        <v>10</v>
      </c>
      <c r="AX269" s="166">
        <v>481576.21</v>
      </c>
      <c r="AY269" s="166">
        <v>0</v>
      </c>
      <c r="BB269" s="165">
        <v>21003</v>
      </c>
      <c r="BC269" s="165">
        <v>24</v>
      </c>
      <c r="BD269" s="166">
        <v>5443.62</v>
      </c>
      <c r="BE269" s="166">
        <v>0</v>
      </c>
      <c r="BF269" s="166">
        <v>0</v>
      </c>
      <c r="BG269" s="166">
        <v>0</v>
      </c>
      <c r="BH269" s="166">
        <v>0</v>
      </c>
      <c r="BI269" s="166">
        <v>0</v>
      </c>
      <c r="BL269" s="165">
        <v>20815</v>
      </c>
      <c r="BM269" s="165">
        <v>34</v>
      </c>
      <c r="BN269" s="166">
        <v>111503.08</v>
      </c>
      <c r="BO269" s="166">
        <v>136400</v>
      </c>
      <c r="BP269" s="166">
        <v>0</v>
      </c>
      <c r="BQ269" s="166">
        <v>0</v>
      </c>
      <c r="BR269" s="166">
        <v>0</v>
      </c>
      <c r="BS269" s="166">
        <v>0</v>
      </c>
    </row>
    <row r="270" spans="48:71" x14ac:dyDescent="0.4">
      <c r="AV270" s="165">
        <v>21008</v>
      </c>
      <c r="AW270" s="165">
        <v>13</v>
      </c>
      <c r="AX270" s="166">
        <v>33580.94</v>
      </c>
      <c r="AY270" s="166">
        <v>192116.65</v>
      </c>
      <c r="BB270" s="165">
        <v>21004</v>
      </c>
      <c r="BC270" s="165">
        <v>24</v>
      </c>
      <c r="BD270" s="166">
        <v>626.94000000000005</v>
      </c>
      <c r="BE270" s="166">
        <v>0</v>
      </c>
      <c r="BF270" s="166">
        <v>0</v>
      </c>
      <c r="BG270" s="166">
        <v>0</v>
      </c>
      <c r="BH270" s="166">
        <v>0</v>
      </c>
      <c r="BI270" s="166">
        <v>0</v>
      </c>
      <c r="BL270" s="165">
        <v>20815</v>
      </c>
      <c r="BM270" s="165">
        <v>35</v>
      </c>
      <c r="BN270" s="166">
        <v>2398.0500000000002</v>
      </c>
      <c r="BO270" s="166">
        <v>1000</v>
      </c>
      <c r="BP270" s="166">
        <v>1000</v>
      </c>
      <c r="BQ270" s="166">
        <v>1000</v>
      </c>
      <c r="BR270" s="166">
        <v>1000</v>
      </c>
      <c r="BS270" s="166">
        <v>1000</v>
      </c>
    </row>
    <row r="271" spans="48:71" x14ac:dyDescent="0.4">
      <c r="AV271" s="165">
        <v>21009</v>
      </c>
      <c r="AW271" s="165">
        <v>10</v>
      </c>
      <c r="AX271" s="166">
        <v>17731.439999999999</v>
      </c>
      <c r="AY271" s="166">
        <v>0</v>
      </c>
      <c r="BB271" s="165">
        <v>21005</v>
      </c>
      <c r="BC271" s="165">
        <v>24</v>
      </c>
      <c r="BD271" s="166">
        <v>30955.57</v>
      </c>
      <c r="BE271" s="166">
        <v>31800</v>
      </c>
      <c r="BF271" s="166">
        <v>5900</v>
      </c>
      <c r="BG271" s="166">
        <v>5900</v>
      </c>
      <c r="BH271" s="166">
        <v>5900</v>
      </c>
      <c r="BI271" s="166">
        <v>5900</v>
      </c>
      <c r="BL271" s="165">
        <v>20815</v>
      </c>
      <c r="BM271" s="165">
        <v>36</v>
      </c>
      <c r="BN271" s="166">
        <v>76921.88</v>
      </c>
      <c r="BO271" s="166">
        <v>6600</v>
      </c>
      <c r="BP271" s="166">
        <v>9000</v>
      </c>
      <c r="BQ271" s="166">
        <v>95400</v>
      </c>
      <c r="BR271" s="166">
        <v>88000</v>
      </c>
      <c r="BS271" s="166">
        <v>88800</v>
      </c>
    </row>
    <row r="272" spans="48:71" x14ac:dyDescent="0.4">
      <c r="AV272" s="165">
        <v>21009</v>
      </c>
      <c r="AW272" s="165">
        <v>13</v>
      </c>
      <c r="AX272" s="166">
        <v>46251.06</v>
      </c>
      <c r="AY272" s="166">
        <v>5266.91</v>
      </c>
      <c r="BB272" s="165">
        <v>21007</v>
      </c>
      <c r="BC272" s="165">
        <v>23</v>
      </c>
      <c r="BD272" s="166">
        <v>20000</v>
      </c>
      <c r="BE272" s="166">
        <v>100000</v>
      </c>
      <c r="BF272" s="166">
        <v>0</v>
      </c>
      <c r="BG272" s="166">
        <v>0</v>
      </c>
      <c r="BH272" s="166">
        <v>0</v>
      </c>
      <c r="BI272" s="166">
        <v>0</v>
      </c>
      <c r="BL272" s="165">
        <v>20817</v>
      </c>
      <c r="BM272" s="165">
        <v>33</v>
      </c>
      <c r="BN272" s="166">
        <v>442579.56</v>
      </c>
      <c r="BO272" s="166">
        <v>550000</v>
      </c>
      <c r="BP272" s="166">
        <v>545000</v>
      </c>
      <c r="BQ272" s="166">
        <v>545000</v>
      </c>
      <c r="BR272" s="166">
        <v>545000</v>
      </c>
      <c r="BS272" s="166">
        <v>550000</v>
      </c>
    </row>
    <row r="273" spans="48:71" x14ac:dyDescent="0.4">
      <c r="AV273" s="165">
        <v>21010</v>
      </c>
      <c r="AW273" s="165">
        <v>10</v>
      </c>
      <c r="AX273" s="166">
        <v>628</v>
      </c>
      <c r="AY273" s="166">
        <v>445.93</v>
      </c>
      <c r="BB273" s="165">
        <v>21007</v>
      </c>
      <c r="BC273" s="165">
        <v>24</v>
      </c>
      <c r="BD273" s="166">
        <v>77527.56</v>
      </c>
      <c r="BE273" s="166">
        <v>9600</v>
      </c>
      <c r="BF273" s="166">
        <v>0</v>
      </c>
      <c r="BG273" s="166">
        <v>0</v>
      </c>
      <c r="BH273" s="166">
        <v>0</v>
      </c>
      <c r="BI273" s="166">
        <v>0</v>
      </c>
      <c r="BL273" s="165">
        <v>20817</v>
      </c>
      <c r="BM273" s="165">
        <v>34</v>
      </c>
      <c r="BN273" s="166">
        <v>130007.83</v>
      </c>
      <c r="BO273" s="166">
        <v>316000</v>
      </c>
      <c r="BP273" s="166">
        <v>211000</v>
      </c>
      <c r="BQ273" s="166">
        <v>211000</v>
      </c>
      <c r="BR273" s="166">
        <v>191000</v>
      </c>
      <c r="BS273" s="166">
        <v>191000</v>
      </c>
    </row>
    <row r="274" spans="48:71" ht="15" thickBot="1" x14ac:dyDescent="0.45">
      <c r="AV274" s="167">
        <v>21010</v>
      </c>
      <c r="AW274" s="167">
        <v>13</v>
      </c>
      <c r="AX274" s="168">
        <v>0</v>
      </c>
      <c r="AY274" s="168">
        <v>122293.58</v>
      </c>
      <c r="BB274" s="165">
        <v>21008</v>
      </c>
      <c r="BC274" s="165">
        <v>23</v>
      </c>
      <c r="BD274" s="166">
        <v>411540.19</v>
      </c>
      <c r="BE274" s="166">
        <v>0</v>
      </c>
      <c r="BF274" s="166">
        <v>0</v>
      </c>
      <c r="BG274" s="166">
        <v>0</v>
      </c>
      <c r="BH274" s="166">
        <v>0</v>
      </c>
      <c r="BI274" s="166">
        <v>0</v>
      </c>
      <c r="BL274" s="165">
        <v>20817</v>
      </c>
      <c r="BM274" s="165">
        <v>35</v>
      </c>
      <c r="BN274" s="166">
        <v>82000</v>
      </c>
      <c r="BO274" s="166">
        <v>700</v>
      </c>
      <c r="BP274" s="166">
        <v>700</v>
      </c>
      <c r="BQ274" s="166">
        <v>700</v>
      </c>
      <c r="BR274" s="166">
        <v>700</v>
      </c>
      <c r="BS274" s="166">
        <v>700</v>
      </c>
    </row>
    <row r="275" spans="48:71" x14ac:dyDescent="0.4">
      <c r="BB275" s="165">
        <v>21008</v>
      </c>
      <c r="BC275" s="165">
        <v>24</v>
      </c>
      <c r="BD275" s="166">
        <v>594744.9</v>
      </c>
      <c r="BE275" s="166">
        <v>49300</v>
      </c>
      <c r="BF275" s="166">
        <v>0</v>
      </c>
      <c r="BG275" s="166">
        <v>0</v>
      </c>
      <c r="BH275" s="166">
        <v>0</v>
      </c>
      <c r="BI275" s="166">
        <v>0</v>
      </c>
      <c r="BL275" s="165">
        <v>20817</v>
      </c>
      <c r="BM275" s="165">
        <v>36</v>
      </c>
      <c r="BN275" s="166">
        <v>57580</v>
      </c>
      <c r="BO275" s="166">
        <v>50800</v>
      </c>
      <c r="BP275" s="166">
        <v>51200</v>
      </c>
      <c r="BQ275" s="166">
        <v>51200</v>
      </c>
      <c r="BR275" s="166">
        <v>51200</v>
      </c>
      <c r="BS275" s="166">
        <v>51200</v>
      </c>
    </row>
    <row r="276" spans="48:71" x14ac:dyDescent="0.4">
      <c r="BB276" s="165">
        <v>21009</v>
      </c>
      <c r="BC276" s="165">
        <v>23</v>
      </c>
      <c r="BD276" s="166">
        <v>0</v>
      </c>
      <c r="BE276" s="166">
        <v>22000</v>
      </c>
      <c r="BF276" s="166">
        <v>0</v>
      </c>
      <c r="BG276" s="166">
        <v>0</v>
      </c>
      <c r="BH276" s="166">
        <v>0</v>
      </c>
      <c r="BI276" s="166">
        <v>0</v>
      </c>
      <c r="BL276" s="165">
        <v>20901</v>
      </c>
      <c r="BM276" s="165">
        <v>33</v>
      </c>
      <c r="BN276" s="166">
        <v>50000</v>
      </c>
      <c r="BO276" s="166">
        <v>50000</v>
      </c>
      <c r="BP276" s="166">
        <v>50000</v>
      </c>
      <c r="BQ276" s="166">
        <v>50000</v>
      </c>
      <c r="BR276" s="166">
        <v>50000</v>
      </c>
      <c r="BS276" s="166">
        <v>0</v>
      </c>
    </row>
    <row r="277" spans="48:71" x14ac:dyDescent="0.4">
      <c r="BB277" s="165">
        <v>21009</v>
      </c>
      <c r="BC277" s="165">
        <v>24</v>
      </c>
      <c r="BD277" s="166">
        <v>3354.14</v>
      </c>
      <c r="BE277" s="166">
        <v>0</v>
      </c>
      <c r="BF277" s="166">
        <v>0</v>
      </c>
      <c r="BG277" s="166">
        <v>0</v>
      </c>
      <c r="BH277" s="166">
        <v>0</v>
      </c>
      <c r="BI277" s="166">
        <v>0</v>
      </c>
      <c r="BL277" s="165">
        <v>20901</v>
      </c>
      <c r="BM277" s="165">
        <v>35</v>
      </c>
      <c r="BN277" s="166">
        <v>48618.2</v>
      </c>
      <c r="BO277" s="166">
        <v>0</v>
      </c>
      <c r="BP277" s="166">
        <v>0</v>
      </c>
      <c r="BQ277" s="166">
        <v>0</v>
      </c>
      <c r="BR277" s="166">
        <v>0</v>
      </c>
      <c r="BS277" s="166">
        <v>0</v>
      </c>
    </row>
    <row r="278" spans="48:71" ht="15" thickBot="1" x14ac:dyDescent="0.45">
      <c r="BB278" s="167">
        <v>21010</v>
      </c>
      <c r="BC278" s="167">
        <v>24</v>
      </c>
      <c r="BD278" s="168">
        <v>423.23</v>
      </c>
      <c r="BE278" s="168">
        <v>0</v>
      </c>
      <c r="BF278" s="168">
        <v>0</v>
      </c>
      <c r="BG278" s="168">
        <v>0</v>
      </c>
      <c r="BH278" s="168">
        <v>0</v>
      </c>
      <c r="BI278" s="168">
        <v>0</v>
      </c>
      <c r="BL278" s="165">
        <v>20901</v>
      </c>
      <c r="BM278" s="165">
        <v>36</v>
      </c>
      <c r="BN278" s="166">
        <v>292831.09000000003</v>
      </c>
      <c r="BO278" s="166">
        <v>274200</v>
      </c>
      <c r="BP278" s="166">
        <v>0</v>
      </c>
      <c r="BQ278" s="166">
        <v>0</v>
      </c>
      <c r="BR278" s="166">
        <v>0</v>
      </c>
      <c r="BS278" s="166">
        <v>0</v>
      </c>
    </row>
    <row r="279" spans="48:71" x14ac:dyDescent="0.4">
      <c r="BL279" s="165">
        <v>20905</v>
      </c>
      <c r="BM279" s="165">
        <v>33</v>
      </c>
      <c r="BN279" s="166">
        <v>106000</v>
      </c>
      <c r="BO279" s="166">
        <v>6000</v>
      </c>
      <c r="BP279" s="166">
        <v>6000</v>
      </c>
      <c r="BQ279" s="166">
        <v>6000</v>
      </c>
      <c r="BR279" s="166">
        <v>0</v>
      </c>
      <c r="BS279" s="166">
        <v>0</v>
      </c>
    </row>
    <row r="280" spans="48:71" x14ac:dyDescent="0.4">
      <c r="BL280" s="165">
        <v>20905</v>
      </c>
      <c r="BM280" s="165">
        <v>35</v>
      </c>
      <c r="BN280" s="166">
        <v>1487.87</v>
      </c>
      <c r="BO280" s="166">
        <v>1500</v>
      </c>
      <c r="BP280" s="166">
        <v>1500</v>
      </c>
      <c r="BQ280" s="166">
        <v>1500</v>
      </c>
      <c r="BR280" s="166">
        <v>1500</v>
      </c>
      <c r="BS280" s="166">
        <v>1600</v>
      </c>
    </row>
    <row r="281" spans="48:71" x14ac:dyDescent="0.4">
      <c r="BL281" s="165">
        <v>20905</v>
      </c>
      <c r="BM281" s="165">
        <v>36</v>
      </c>
      <c r="BN281" s="166">
        <v>48136.78</v>
      </c>
      <c r="BO281" s="166">
        <v>48100</v>
      </c>
      <c r="BP281" s="166">
        <v>48100</v>
      </c>
      <c r="BQ281" s="166">
        <v>49800</v>
      </c>
      <c r="BR281" s="166">
        <v>43500</v>
      </c>
      <c r="BS281" s="166">
        <v>51400</v>
      </c>
    </row>
    <row r="282" spans="48:71" x14ac:dyDescent="0.4">
      <c r="BL282" s="165">
        <v>20909</v>
      </c>
      <c r="BM282" s="165">
        <v>33</v>
      </c>
      <c r="BN282" s="166">
        <v>7839.57</v>
      </c>
      <c r="BO282" s="166">
        <v>7900</v>
      </c>
      <c r="BP282" s="166">
        <v>7900</v>
      </c>
      <c r="BQ282" s="166">
        <v>8200</v>
      </c>
      <c r="BR282" s="166">
        <v>0</v>
      </c>
      <c r="BS282" s="166">
        <v>0</v>
      </c>
    </row>
    <row r="283" spans="48:71" x14ac:dyDescent="0.4">
      <c r="BL283" s="165">
        <v>20909</v>
      </c>
      <c r="BM283" s="165">
        <v>35</v>
      </c>
      <c r="BN283" s="166">
        <v>4223.05</v>
      </c>
      <c r="BO283" s="166">
        <v>4300</v>
      </c>
      <c r="BP283" s="166">
        <v>4400</v>
      </c>
      <c r="BQ283" s="166">
        <v>4400</v>
      </c>
      <c r="BR283" s="166">
        <v>4400</v>
      </c>
      <c r="BS283" s="166">
        <v>4400</v>
      </c>
    </row>
    <row r="284" spans="48:71" x14ac:dyDescent="0.4">
      <c r="BL284" s="165">
        <v>20909</v>
      </c>
      <c r="BM284" s="165">
        <v>36</v>
      </c>
      <c r="BN284" s="166">
        <v>299439.40000000002</v>
      </c>
      <c r="BO284" s="166">
        <v>310200</v>
      </c>
      <c r="BP284" s="166">
        <v>162700</v>
      </c>
      <c r="BQ284" s="166">
        <v>168300</v>
      </c>
      <c r="BR284" s="166">
        <v>180300</v>
      </c>
      <c r="BS284" s="166">
        <v>142200</v>
      </c>
    </row>
    <row r="285" spans="48:71" x14ac:dyDescent="0.4">
      <c r="BL285" s="165">
        <v>20911</v>
      </c>
      <c r="BM285" s="165">
        <v>33</v>
      </c>
      <c r="BN285" s="166">
        <v>35000</v>
      </c>
      <c r="BO285" s="166">
        <v>63800</v>
      </c>
      <c r="BP285" s="166">
        <v>58800</v>
      </c>
      <c r="BQ285" s="166">
        <v>57500</v>
      </c>
      <c r="BR285" s="166">
        <v>47700</v>
      </c>
      <c r="BS285" s="166">
        <v>47700</v>
      </c>
    </row>
    <row r="286" spans="48:71" x14ac:dyDescent="0.4">
      <c r="BL286" s="165">
        <v>20911</v>
      </c>
      <c r="BM286" s="165">
        <v>34</v>
      </c>
      <c r="BN286" s="166">
        <v>485500</v>
      </c>
      <c r="BO286" s="166">
        <v>0</v>
      </c>
      <c r="BP286" s="166">
        <v>0</v>
      </c>
      <c r="BQ286" s="166">
        <v>0</v>
      </c>
      <c r="BR286" s="166">
        <v>0</v>
      </c>
      <c r="BS286" s="166">
        <v>0</v>
      </c>
    </row>
    <row r="287" spans="48:71" x14ac:dyDescent="0.4">
      <c r="BL287" s="165">
        <v>20911</v>
      </c>
      <c r="BM287" s="165">
        <v>35</v>
      </c>
      <c r="BN287" s="166">
        <v>11055.17</v>
      </c>
      <c r="BO287" s="166">
        <v>11100</v>
      </c>
      <c r="BP287" s="166">
        <v>11300</v>
      </c>
      <c r="BQ287" s="166">
        <v>11400</v>
      </c>
      <c r="BR287" s="166">
        <v>11600</v>
      </c>
      <c r="BS287" s="166">
        <v>11600</v>
      </c>
    </row>
    <row r="288" spans="48:71" x14ac:dyDescent="0.4">
      <c r="BL288" s="165">
        <v>20911</v>
      </c>
      <c r="BM288" s="165">
        <v>36</v>
      </c>
      <c r="BN288" s="166">
        <v>148206.57</v>
      </c>
      <c r="BO288" s="166">
        <v>150300</v>
      </c>
      <c r="BP288" s="166">
        <v>159000</v>
      </c>
      <c r="BQ288" s="166">
        <v>159200</v>
      </c>
      <c r="BR288" s="166">
        <v>151500</v>
      </c>
      <c r="BS288" s="166">
        <v>150700</v>
      </c>
    </row>
    <row r="289" spans="64:71" x14ac:dyDescent="0.4">
      <c r="BL289" s="165">
        <v>20912</v>
      </c>
      <c r="BM289" s="165">
        <v>33</v>
      </c>
      <c r="BN289" s="166">
        <v>69700</v>
      </c>
      <c r="BO289" s="166">
        <v>69700</v>
      </c>
      <c r="BP289" s="166">
        <v>69700</v>
      </c>
      <c r="BQ289" s="166">
        <v>35600</v>
      </c>
      <c r="BR289" s="166">
        <v>19700</v>
      </c>
      <c r="BS289" s="166">
        <v>19700</v>
      </c>
    </row>
    <row r="290" spans="64:71" x14ac:dyDescent="0.4">
      <c r="BL290" s="165">
        <v>20912</v>
      </c>
      <c r="BM290" s="165">
        <v>35</v>
      </c>
      <c r="BN290" s="166">
        <v>1158.05</v>
      </c>
      <c r="BO290" s="166">
        <v>1200</v>
      </c>
      <c r="BP290" s="166">
        <v>1200</v>
      </c>
      <c r="BQ290" s="166">
        <v>1200</v>
      </c>
      <c r="BR290" s="166">
        <v>1200</v>
      </c>
      <c r="BS290" s="166">
        <v>0</v>
      </c>
    </row>
    <row r="291" spans="64:71" x14ac:dyDescent="0.4">
      <c r="BL291" s="165">
        <v>20912</v>
      </c>
      <c r="BM291" s="165">
        <v>36</v>
      </c>
      <c r="BN291" s="166">
        <v>40703.33</v>
      </c>
      <c r="BO291" s="166">
        <v>43800</v>
      </c>
      <c r="BP291" s="166">
        <v>44400</v>
      </c>
      <c r="BQ291" s="166">
        <v>45500</v>
      </c>
      <c r="BR291" s="166">
        <v>46500</v>
      </c>
      <c r="BS291" s="166">
        <v>60200</v>
      </c>
    </row>
    <row r="292" spans="64:71" x14ac:dyDescent="0.4">
      <c r="BL292" s="165">
        <v>20913</v>
      </c>
      <c r="BM292" s="165">
        <v>33</v>
      </c>
      <c r="BN292" s="166">
        <v>17021.43</v>
      </c>
      <c r="BO292" s="166">
        <v>0</v>
      </c>
      <c r="BP292" s="166">
        <v>0</v>
      </c>
      <c r="BQ292" s="166">
        <v>0</v>
      </c>
      <c r="BR292" s="166">
        <v>0</v>
      </c>
      <c r="BS292" s="166">
        <v>0</v>
      </c>
    </row>
    <row r="293" spans="64:71" x14ac:dyDescent="0.4">
      <c r="BL293" s="165">
        <v>20913</v>
      </c>
      <c r="BM293" s="165">
        <v>35</v>
      </c>
      <c r="BN293" s="166">
        <v>18619</v>
      </c>
      <c r="BO293" s="166">
        <v>380000</v>
      </c>
      <c r="BP293" s="166">
        <v>0</v>
      </c>
      <c r="BQ293" s="166">
        <v>0</v>
      </c>
      <c r="BR293" s="166">
        <v>0</v>
      </c>
      <c r="BS293" s="166">
        <v>0</v>
      </c>
    </row>
    <row r="294" spans="64:71" x14ac:dyDescent="0.4">
      <c r="BL294" s="165">
        <v>20913</v>
      </c>
      <c r="BM294" s="165">
        <v>36</v>
      </c>
      <c r="BN294" s="166">
        <v>892253.35</v>
      </c>
      <c r="BO294" s="166">
        <v>1458400</v>
      </c>
      <c r="BP294" s="166">
        <v>1301500</v>
      </c>
      <c r="BQ294" s="166">
        <v>1235000</v>
      </c>
      <c r="BR294" s="166">
        <v>1218700</v>
      </c>
      <c r="BS294" s="166">
        <v>1217500</v>
      </c>
    </row>
    <row r="295" spans="64:71" x14ac:dyDescent="0.4">
      <c r="BL295" s="165">
        <v>20914</v>
      </c>
      <c r="BM295" s="165">
        <v>36</v>
      </c>
      <c r="BN295" s="166">
        <v>3701.73</v>
      </c>
      <c r="BO295" s="166">
        <v>3800</v>
      </c>
      <c r="BP295" s="166">
        <v>3800</v>
      </c>
      <c r="BQ295" s="166">
        <v>3800</v>
      </c>
      <c r="BR295" s="166">
        <v>3800</v>
      </c>
      <c r="BS295" s="166">
        <v>3800</v>
      </c>
    </row>
    <row r="296" spans="64:71" x14ac:dyDescent="0.4">
      <c r="BL296" s="165">
        <v>20918</v>
      </c>
      <c r="BM296" s="165">
        <v>33</v>
      </c>
      <c r="BN296" s="166">
        <v>16800</v>
      </c>
      <c r="BO296" s="166">
        <v>18300</v>
      </c>
      <c r="BP296" s="166">
        <v>18500</v>
      </c>
      <c r="BQ296" s="166">
        <v>18700</v>
      </c>
      <c r="BR296" s="166">
        <v>18900</v>
      </c>
      <c r="BS296" s="166">
        <v>19100</v>
      </c>
    </row>
    <row r="297" spans="64:71" x14ac:dyDescent="0.4">
      <c r="BL297" s="165">
        <v>20918</v>
      </c>
      <c r="BM297" s="165">
        <v>35</v>
      </c>
      <c r="BN297" s="166">
        <v>0</v>
      </c>
      <c r="BO297" s="166">
        <v>190000</v>
      </c>
      <c r="BP297" s="166">
        <v>0</v>
      </c>
      <c r="BQ297" s="166">
        <v>0</v>
      </c>
      <c r="BR297" s="166">
        <v>0</v>
      </c>
      <c r="BS297" s="166">
        <v>0</v>
      </c>
    </row>
    <row r="298" spans="64:71" x14ac:dyDescent="0.4">
      <c r="BL298" s="165">
        <v>20918</v>
      </c>
      <c r="BM298" s="165">
        <v>36</v>
      </c>
      <c r="BN298" s="166">
        <v>126070.42</v>
      </c>
      <c r="BO298" s="166">
        <v>124100</v>
      </c>
      <c r="BP298" s="166">
        <v>125600</v>
      </c>
      <c r="BQ298" s="166">
        <v>127200</v>
      </c>
      <c r="BR298" s="166">
        <v>130000</v>
      </c>
      <c r="BS298" s="166">
        <v>132800</v>
      </c>
    </row>
    <row r="299" spans="64:71" x14ac:dyDescent="0.4">
      <c r="BL299" s="165">
        <v>20923</v>
      </c>
      <c r="BM299" s="165">
        <v>33</v>
      </c>
      <c r="BN299" s="166">
        <v>100000</v>
      </c>
      <c r="BO299" s="166">
        <v>100000</v>
      </c>
      <c r="BP299" s="166">
        <v>100000</v>
      </c>
      <c r="BQ299" s="166">
        <v>100000</v>
      </c>
      <c r="BR299" s="166">
        <v>100000</v>
      </c>
      <c r="BS299" s="166">
        <v>100000</v>
      </c>
    </row>
    <row r="300" spans="64:71" x14ac:dyDescent="0.4">
      <c r="BL300" s="165">
        <v>20923</v>
      </c>
      <c r="BM300" s="165">
        <v>35</v>
      </c>
      <c r="BN300" s="166">
        <v>0</v>
      </c>
      <c r="BO300" s="166">
        <v>148000</v>
      </c>
      <c r="BP300" s="166">
        <v>0</v>
      </c>
      <c r="BQ300" s="166">
        <v>0</v>
      </c>
      <c r="BR300" s="166">
        <v>0</v>
      </c>
      <c r="BS300" s="166">
        <v>0</v>
      </c>
    </row>
    <row r="301" spans="64:71" x14ac:dyDescent="0.4">
      <c r="BL301" s="165">
        <v>20923</v>
      </c>
      <c r="BM301" s="165">
        <v>36</v>
      </c>
      <c r="BN301" s="166">
        <v>169213.95</v>
      </c>
      <c r="BO301" s="166">
        <v>133300</v>
      </c>
      <c r="BP301" s="166">
        <v>137300</v>
      </c>
      <c r="BQ301" s="166">
        <v>139200</v>
      </c>
      <c r="BR301" s="166">
        <v>142600</v>
      </c>
      <c r="BS301" s="166">
        <v>142700</v>
      </c>
    </row>
    <row r="302" spans="64:71" x14ac:dyDescent="0.4">
      <c r="BL302" s="165">
        <v>21001</v>
      </c>
      <c r="BM302" s="165">
        <v>33</v>
      </c>
      <c r="BN302" s="166">
        <v>58500</v>
      </c>
      <c r="BO302" s="166">
        <v>57500</v>
      </c>
      <c r="BP302" s="166">
        <v>62000</v>
      </c>
      <c r="BQ302" s="166">
        <v>62000</v>
      </c>
      <c r="BR302" s="166">
        <v>61000</v>
      </c>
      <c r="BS302" s="166">
        <v>11000</v>
      </c>
    </row>
    <row r="303" spans="64:71" x14ac:dyDescent="0.4">
      <c r="BL303" s="165">
        <v>21001</v>
      </c>
      <c r="BM303" s="165">
        <v>34</v>
      </c>
      <c r="BN303" s="166">
        <v>0</v>
      </c>
      <c r="BO303" s="166">
        <v>50000</v>
      </c>
      <c r="BP303" s="166">
        <v>0</v>
      </c>
      <c r="BQ303" s="166">
        <v>0</v>
      </c>
      <c r="BR303" s="166">
        <v>0</v>
      </c>
      <c r="BS303" s="166">
        <v>0</v>
      </c>
    </row>
    <row r="304" spans="64:71" x14ac:dyDescent="0.4">
      <c r="BL304" s="165">
        <v>21001</v>
      </c>
      <c r="BM304" s="165">
        <v>35</v>
      </c>
      <c r="BN304" s="166">
        <v>205690.61</v>
      </c>
      <c r="BO304" s="166">
        <v>313200</v>
      </c>
      <c r="BP304" s="166">
        <v>5800</v>
      </c>
      <c r="BQ304" s="166">
        <v>5900</v>
      </c>
      <c r="BR304" s="166">
        <v>6000</v>
      </c>
      <c r="BS304" s="166">
        <v>6100</v>
      </c>
    </row>
    <row r="305" spans="64:71" x14ac:dyDescent="0.4">
      <c r="BL305" s="165">
        <v>21001</v>
      </c>
      <c r="BM305" s="165">
        <v>36</v>
      </c>
      <c r="BN305" s="166">
        <v>36921.31</v>
      </c>
      <c r="BO305" s="166">
        <v>35800</v>
      </c>
      <c r="BP305" s="166">
        <v>37200</v>
      </c>
      <c r="BQ305" s="166">
        <v>38600</v>
      </c>
      <c r="BR305" s="166">
        <v>40000</v>
      </c>
      <c r="BS305" s="166">
        <v>40900</v>
      </c>
    </row>
    <row r="306" spans="64:71" x14ac:dyDescent="0.4">
      <c r="BL306" s="165">
        <v>21002</v>
      </c>
      <c r="BM306" s="165">
        <v>35</v>
      </c>
      <c r="BN306" s="166">
        <v>263528.21999999997</v>
      </c>
      <c r="BO306" s="166">
        <v>13900</v>
      </c>
      <c r="BP306" s="166">
        <v>14000</v>
      </c>
      <c r="BQ306" s="166">
        <v>14200</v>
      </c>
      <c r="BR306" s="166">
        <v>14300</v>
      </c>
      <c r="BS306" s="166">
        <v>14400</v>
      </c>
    </row>
    <row r="307" spans="64:71" x14ac:dyDescent="0.4">
      <c r="BL307" s="165">
        <v>21002</v>
      </c>
      <c r="BM307" s="165">
        <v>36</v>
      </c>
      <c r="BN307" s="166">
        <v>954082.45</v>
      </c>
      <c r="BO307" s="166">
        <v>955100</v>
      </c>
      <c r="BP307" s="166">
        <v>974800</v>
      </c>
      <c r="BQ307" s="166">
        <v>1006700</v>
      </c>
      <c r="BR307" s="166">
        <v>985200</v>
      </c>
      <c r="BS307" s="166">
        <v>906600</v>
      </c>
    </row>
    <row r="308" spans="64:71" x14ac:dyDescent="0.4">
      <c r="BL308" s="165">
        <v>21003</v>
      </c>
      <c r="BM308" s="165">
        <v>36</v>
      </c>
      <c r="BN308" s="166">
        <v>122438.23</v>
      </c>
      <c r="BO308" s="166">
        <v>57700</v>
      </c>
      <c r="BP308" s="166">
        <v>35200</v>
      </c>
      <c r="BQ308" s="166">
        <v>35200</v>
      </c>
      <c r="BR308" s="166">
        <v>35200</v>
      </c>
      <c r="BS308" s="166">
        <v>35200</v>
      </c>
    </row>
    <row r="309" spans="64:71" x14ac:dyDescent="0.4">
      <c r="BL309" s="165">
        <v>21004</v>
      </c>
      <c r="BM309" s="165">
        <v>35</v>
      </c>
      <c r="BN309" s="166">
        <v>115.97</v>
      </c>
      <c r="BO309" s="166">
        <v>0</v>
      </c>
      <c r="BP309" s="166">
        <v>0</v>
      </c>
      <c r="BQ309" s="166">
        <v>0</v>
      </c>
      <c r="BR309" s="166">
        <v>0</v>
      </c>
      <c r="BS309" s="166">
        <v>0</v>
      </c>
    </row>
    <row r="310" spans="64:71" x14ac:dyDescent="0.4">
      <c r="BL310" s="165">
        <v>21004</v>
      </c>
      <c r="BM310" s="165">
        <v>36</v>
      </c>
      <c r="BN310" s="166">
        <v>93680</v>
      </c>
      <c r="BO310" s="166">
        <v>60100</v>
      </c>
      <c r="BP310" s="166">
        <v>40000</v>
      </c>
      <c r="BQ310" s="166">
        <v>27100</v>
      </c>
      <c r="BR310" s="166">
        <v>35800</v>
      </c>
      <c r="BS310" s="166">
        <v>35800</v>
      </c>
    </row>
    <row r="311" spans="64:71" x14ac:dyDescent="0.4">
      <c r="BL311" s="165">
        <v>21005</v>
      </c>
      <c r="BM311" s="165">
        <v>35</v>
      </c>
      <c r="BN311" s="166">
        <v>0</v>
      </c>
      <c r="BO311" s="166">
        <v>247200</v>
      </c>
      <c r="BP311" s="166">
        <v>0</v>
      </c>
      <c r="BQ311" s="166">
        <v>0</v>
      </c>
      <c r="BR311" s="166">
        <v>0</v>
      </c>
      <c r="BS311" s="166">
        <v>0</v>
      </c>
    </row>
    <row r="312" spans="64:71" x14ac:dyDescent="0.4">
      <c r="BL312" s="165">
        <v>21005</v>
      </c>
      <c r="BM312" s="165">
        <v>36</v>
      </c>
      <c r="BN312" s="166">
        <v>27934.22</v>
      </c>
      <c r="BO312" s="166">
        <v>27500</v>
      </c>
      <c r="BP312" s="166">
        <v>31700</v>
      </c>
      <c r="BQ312" s="166">
        <v>32400</v>
      </c>
      <c r="BR312" s="166">
        <v>32900</v>
      </c>
      <c r="BS312" s="166">
        <v>33700</v>
      </c>
    </row>
    <row r="313" spans="64:71" x14ac:dyDescent="0.4">
      <c r="BL313" s="165">
        <v>21006</v>
      </c>
      <c r="BM313" s="165">
        <v>35</v>
      </c>
      <c r="BN313" s="166">
        <v>681.14</v>
      </c>
      <c r="BO313" s="166">
        <v>1400</v>
      </c>
      <c r="BP313" s="166">
        <v>1400</v>
      </c>
      <c r="BQ313" s="166">
        <v>1400</v>
      </c>
      <c r="BR313" s="166">
        <v>1400</v>
      </c>
      <c r="BS313" s="166">
        <v>1400</v>
      </c>
    </row>
    <row r="314" spans="64:71" x14ac:dyDescent="0.4">
      <c r="BL314" s="165">
        <v>21006</v>
      </c>
      <c r="BM314" s="165">
        <v>36</v>
      </c>
      <c r="BN314" s="166">
        <v>42325.25</v>
      </c>
      <c r="BO314" s="166">
        <v>43000</v>
      </c>
      <c r="BP314" s="166">
        <v>43400</v>
      </c>
      <c r="BQ314" s="166">
        <v>44100</v>
      </c>
      <c r="BR314" s="166">
        <v>44600</v>
      </c>
      <c r="BS314" s="166">
        <v>45100</v>
      </c>
    </row>
    <row r="315" spans="64:71" x14ac:dyDescent="0.4">
      <c r="BL315" s="165">
        <v>21007</v>
      </c>
      <c r="BM315" s="165">
        <v>35</v>
      </c>
      <c r="BN315" s="166">
        <v>2308.7800000000002</v>
      </c>
      <c r="BO315" s="166">
        <v>24800</v>
      </c>
      <c r="BP315" s="166">
        <v>2300</v>
      </c>
      <c r="BQ315" s="166">
        <v>2400</v>
      </c>
      <c r="BR315" s="166">
        <v>2400</v>
      </c>
      <c r="BS315" s="166">
        <v>2400</v>
      </c>
    </row>
    <row r="316" spans="64:71" x14ac:dyDescent="0.4">
      <c r="BL316" s="165">
        <v>21007</v>
      </c>
      <c r="BM316" s="165">
        <v>36</v>
      </c>
      <c r="BN316" s="166">
        <v>166846.01</v>
      </c>
      <c r="BO316" s="166">
        <v>79900</v>
      </c>
      <c r="BP316" s="166">
        <v>37700</v>
      </c>
      <c r="BQ316" s="166">
        <v>38400</v>
      </c>
      <c r="BR316" s="166">
        <v>38400</v>
      </c>
      <c r="BS316" s="166">
        <v>30400</v>
      </c>
    </row>
    <row r="317" spans="64:71" x14ac:dyDescent="0.4">
      <c r="BL317" s="165">
        <v>21008</v>
      </c>
      <c r="BM317" s="165">
        <v>33</v>
      </c>
      <c r="BN317" s="166">
        <v>49300</v>
      </c>
      <c r="BO317" s="166">
        <v>49300</v>
      </c>
      <c r="BP317" s="166">
        <v>0</v>
      </c>
      <c r="BQ317" s="166">
        <v>0</v>
      </c>
      <c r="BR317" s="166">
        <v>0</v>
      </c>
      <c r="BS317" s="166">
        <v>0</v>
      </c>
    </row>
    <row r="318" spans="64:71" x14ac:dyDescent="0.4">
      <c r="BL318" s="165">
        <v>21008</v>
      </c>
      <c r="BM318" s="165">
        <v>35</v>
      </c>
      <c r="BN318" s="166">
        <v>630200</v>
      </c>
      <c r="BO318" s="166">
        <v>12300</v>
      </c>
      <c r="BP318" s="166">
        <v>12400</v>
      </c>
      <c r="BQ318" s="166">
        <v>12400</v>
      </c>
      <c r="BR318" s="166">
        <v>12500</v>
      </c>
      <c r="BS318" s="166">
        <v>8800</v>
      </c>
    </row>
    <row r="319" spans="64:71" x14ac:dyDescent="0.4">
      <c r="BL319" s="165">
        <v>21008</v>
      </c>
      <c r="BM319" s="165">
        <v>36</v>
      </c>
      <c r="BN319" s="166">
        <v>244791.61</v>
      </c>
      <c r="BO319" s="166">
        <v>228300</v>
      </c>
      <c r="BP319" s="166">
        <v>255100</v>
      </c>
      <c r="BQ319" s="166">
        <v>257800</v>
      </c>
      <c r="BR319" s="166">
        <v>267500</v>
      </c>
      <c r="BS319" s="166">
        <v>277900</v>
      </c>
    </row>
    <row r="320" spans="64:71" x14ac:dyDescent="0.4">
      <c r="BL320" s="165">
        <v>21009</v>
      </c>
      <c r="BM320" s="165">
        <v>36</v>
      </c>
      <c r="BN320" s="166">
        <v>16096.25</v>
      </c>
      <c r="BO320" s="166">
        <v>16900</v>
      </c>
      <c r="BP320" s="166">
        <v>17900</v>
      </c>
      <c r="BQ320" s="166">
        <v>18800</v>
      </c>
      <c r="BR320" s="166">
        <v>19700</v>
      </c>
      <c r="BS320" s="166">
        <v>20800</v>
      </c>
    </row>
    <row r="321" spans="64:71" x14ac:dyDescent="0.4">
      <c r="BL321" s="165">
        <v>21010</v>
      </c>
      <c r="BM321" s="165">
        <v>35</v>
      </c>
      <c r="BN321" s="166">
        <v>145085.46</v>
      </c>
      <c r="BO321" s="166">
        <v>1300</v>
      </c>
      <c r="BP321" s="166">
        <v>1300</v>
      </c>
      <c r="BQ321" s="166">
        <v>1300</v>
      </c>
      <c r="BR321" s="166">
        <v>1300</v>
      </c>
      <c r="BS321" s="166">
        <v>1300</v>
      </c>
    </row>
    <row r="322" spans="64:71" ht="15" thickBot="1" x14ac:dyDescent="0.45">
      <c r="BL322" s="167">
        <v>21010</v>
      </c>
      <c r="BM322" s="167">
        <v>36</v>
      </c>
      <c r="BN322" s="168">
        <v>137082.03</v>
      </c>
      <c r="BO322" s="168">
        <v>145700</v>
      </c>
      <c r="BP322" s="168">
        <v>149700</v>
      </c>
      <c r="BQ322" s="168">
        <v>154700</v>
      </c>
      <c r="BR322" s="168">
        <v>160700</v>
      </c>
      <c r="BS322" s="168">
        <v>166700</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18"/>
  <sheetViews>
    <sheetView topLeftCell="W33" zoomScale="90" zoomScaleNormal="90" workbookViewId="0">
      <selection activeCell="AB60" sqref="AB60"/>
    </sheetView>
  </sheetViews>
  <sheetFormatPr baseColWidth="10" defaultRowHeight="14.6" x14ac:dyDescent="0.4"/>
  <cols>
    <col min="1" max="1" width="10.69140625" bestFit="1" customWidth="1"/>
    <col min="3" max="3" width="19.15234375" bestFit="1" customWidth="1"/>
    <col min="4" max="8" width="20" bestFit="1" customWidth="1"/>
    <col min="9" max="9" width="10.84375" customWidth="1"/>
    <col min="10" max="10" width="10.69140625" bestFit="1" customWidth="1"/>
    <col min="12" max="12" width="19.15234375" bestFit="1" customWidth="1"/>
    <col min="13" max="17" width="20" bestFit="1" customWidth="1"/>
    <col min="21" max="21" width="18.3828125" bestFit="1" customWidth="1"/>
    <col min="22" max="26" width="19.3046875" bestFit="1" customWidth="1"/>
    <col min="30" max="30" width="18.3828125" bestFit="1" customWidth="1"/>
    <col min="31" max="35" width="19.3046875" bestFit="1" customWidth="1"/>
  </cols>
  <sheetData>
    <row r="1" spans="1:35" x14ac:dyDescent="0.4">
      <c r="A1" s="140" t="s">
        <v>272</v>
      </c>
      <c r="B1" s="140" t="s">
        <v>309</v>
      </c>
      <c r="J1" s="140" t="s">
        <v>272</v>
      </c>
      <c r="K1" s="140" t="s">
        <v>308</v>
      </c>
      <c r="S1" s="140" t="s">
        <v>272</v>
      </c>
      <c r="T1" s="140" t="s">
        <v>307</v>
      </c>
      <c r="AB1" s="140" t="s">
        <v>272</v>
      </c>
      <c r="AC1" s="140" t="s">
        <v>306</v>
      </c>
    </row>
    <row r="2" spans="1:35" x14ac:dyDescent="0.4">
      <c r="A2" t="s">
        <v>267</v>
      </c>
      <c r="B2" t="s">
        <v>305</v>
      </c>
      <c r="J2" t="s">
        <v>267</v>
      </c>
      <c r="K2" t="s">
        <v>305</v>
      </c>
      <c r="S2" t="s">
        <v>267</v>
      </c>
      <c r="T2" t="s">
        <v>304</v>
      </c>
      <c r="AB2" t="s">
        <v>267</v>
      </c>
      <c r="AC2" t="s">
        <v>304</v>
      </c>
    </row>
    <row r="3" spans="1:35" x14ac:dyDescent="0.4">
      <c r="A3" t="s">
        <v>265</v>
      </c>
      <c r="B3" t="s">
        <v>264</v>
      </c>
      <c r="J3" t="s">
        <v>265</v>
      </c>
      <c r="K3" t="s">
        <v>264</v>
      </c>
      <c r="S3" t="s">
        <v>265</v>
      </c>
      <c r="T3" t="s">
        <v>264</v>
      </c>
      <c r="AB3" t="s">
        <v>265</v>
      </c>
      <c r="AC3" t="s">
        <v>264</v>
      </c>
    </row>
    <row r="4" spans="1:35" x14ac:dyDescent="0.4">
      <c r="A4" t="s">
        <v>263</v>
      </c>
      <c r="B4">
        <v>2024</v>
      </c>
      <c r="J4" t="s">
        <v>263</v>
      </c>
      <c r="K4">
        <v>2024</v>
      </c>
      <c r="S4" t="s">
        <v>263</v>
      </c>
      <c r="T4">
        <v>2024</v>
      </c>
      <c r="AB4" t="s">
        <v>263</v>
      </c>
      <c r="AC4">
        <v>2024</v>
      </c>
    </row>
    <row r="5" spans="1:35" x14ac:dyDescent="0.4">
      <c r="A5" t="s">
        <v>262</v>
      </c>
      <c r="B5" t="s">
        <v>261</v>
      </c>
      <c r="J5" t="s">
        <v>262</v>
      </c>
      <c r="K5" t="s">
        <v>261</v>
      </c>
      <c r="S5" t="s">
        <v>262</v>
      </c>
      <c r="T5" t="s">
        <v>261</v>
      </c>
      <c r="AB5" t="s">
        <v>262</v>
      </c>
      <c r="AC5" t="s">
        <v>261</v>
      </c>
    </row>
    <row r="6" spans="1:35" x14ac:dyDescent="0.4">
      <c r="A6" t="s">
        <v>260</v>
      </c>
      <c r="B6" t="s">
        <v>69</v>
      </c>
      <c r="J6" t="s">
        <v>260</v>
      </c>
      <c r="K6" t="s">
        <v>69</v>
      </c>
      <c r="S6" t="s">
        <v>260</v>
      </c>
      <c r="T6" t="s">
        <v>69</v>
      </c>
      <c r="AB6" t="s">
        <v>260</v>
      </c>
      <c r="AC6" t="s">
        <v>69</v>
      </c>
    </row>
    <row r="7" spans="1:35" x14ac:dyDescent="0.4">
      <c r="A7" t="s">
        <v>257</v>
      </c>
      <c r="B7" t="s">
        <v>303</v>
      </c>
      <c r="J7" t="s">
        <v>257</v>
      </c>
      <c r="K7" t="s">
        <v>302</v>
      </c>
      <c r="S7" t="s">
        <v>257</v>
      </c>
      <c r="AB7" t="s">
        <v>257</v>
      </c>
      <c r="AC7" t="s">
        <v>301</v>
      </c>
    </row>
    <row r="8" spans="1:35" ht="15" thickBot="1" x14ac:dyDescent="0.45"/>
    <row r="9" spans="1:35" ht="15" thickBot="1" x14ac:dyDescent="0.45">
      <c r="B9" s="169" t="s">
        <v>69</v>
      </c>
      <c r="C9" s="169" t="s">
        <v>300</v>
      </c>
      <c r="D9" s="169" t="s">
        <v>299</v>
      </c>
      <c r="E9" s="169" t="s">
        <v>298</v>
      </c>
      <c r="F9" s="169" t="s">
        <v>297</v>
      </c>
      <c r="G9" s="169" t="s">
        <v>296</v>
      </c>
      <c r="H9" s="169" t="s">
        <v>295</v>
      </c>
      <c r="K9" s="169" t="s">
        <v>69</v>
      </c>
      <c r="L9" s="169" t="s">
        <v>300</v>
      </c>
      <c r="M9" s="169" t="s">
        <v>299</v>
      </c>
      <c r="N9" s="169" t="s">
        <v>298</v>
      </c>
      <c r="O9" s="169" t="s">
        <v>297</v>
      </c>
      <c r="P9" s="169" t="s">
        <v>296</v>
      </c>
      <c r="Q9" s="169" t="s">
        <v>295</v>
      </c>
      <c r="T9" s="169" t="s">
        <v>69</v>
      </c>
      <c r="U9" s="169" t="s">
        <v>294</v>
      </c>
      <c r="V9" s="169" t="s">
        <v>293</v>
      </c>
      <c r="W9" s="169" t="s">
        <v>292</v>
      </c>
      <c r="X9" s="169" t="s">
        <v>291</v>
      </c>
      <c r="Y9" s="169" t="s">
        <v>290</v>
      </c>
      <c r="Z9" s="169" t="s">
        <v>289</v>
      </c>
      <c r="AC9" s="169" t="s">
        <v>69</v>
      </c>
      <c r="AD9" s="169" t="s">
        <v>294</v>
      </c>
      <c r="AE9" s="169" t="s">
        <v>293</v>
      </c>
      <c r="AF9" s="169" t="s">
        <v>292</v>
      </c>
      <c r="AG9" s="169" t="s">
        <v>291</v>
      </c>
      <c r="AH9" s="169" t="s">
        <v>290</v>
      </c>
      <c r="AI9" s="169" t="s">
        <v>289</v>
      </c>
    </row>
    <row r="10" spans="1:35" x14ac:dyDescent="0.4">
      <c r="B10" s="165">
        <v>20101</v>
      </c>
      <c r="C10" s="166">
        <v>112657506.98999999</v>
      </c>
      <c r="D10" s="166">
        <v>86105071.359999999</v>
      </c>
      <c r="E10" s="166">
        <v>81077968.980000004</v>
      </c>
      <c r="F10" s="166">
        <v>76333773.090000004</v>
      </c>
      <c r="G10" s="166">
        <v>72339245.709999993</v>
      </c>
      <c r="H10" s="166">
        <v>68344713.659999996</v>
      </c>
      <c r="K10" s="165">
        <v>20101</v>
      </c>
      <c r="L10" s="166">
        <v>112649271.42</v>
      </c>
      <c r="M10" s="166">
        <v>86097752.400000006</v>
      </c>
      <c r="N10" s="166">
        <v>81071570.769999996</v>
      </c>
      <c r="O10" s="166">
        <v>76328300.260000005</v>
      </c>
      <c r="P10" s="166">
        <v>72334702.900000006</v>
      </c>
      <c r="Q10" s="166">
        <v>68341105.540000007</v>
      </c>
      <c r="T10" s="165">
        <v>20101</v>
      </c>
      <c r="U10" s="166">
        <v>6935609.3700000001</v>
      </c>
      <c r="V10" s="166">
        <v>0</v>
      </c>
      <c r="W10" s="166">
        <v>0</v>
      </c>
      <c r="X10" s="166">
        <v>0</v>
      </c>
      <c r="Y10" s="166">
        <v>0</v>
      </c>
      <c r="Z10" s="166">
        <v>0</v>
      </c>
      <c r="AC10" s="165">
        <v>20101</v>
      </c>
      <c r="AD10" s="166">
        <v>6935609.3700000001</v>
      </c>
      <c r="AE10" s="166">
        <v>0</v>
      </c>
      <c r="AF10" s="166">
        <v>0</v>
      </c>
      <c r="AG10" s="166">
        <v>0</v>
      </c>
      <c r="AH10" s="166">
        <v>0</v>
      </c>
      <c r="AI10" s="166">
        <v>0</v>
      </c>
    </row>
    <row r="11" spans="1:35" x14ac:dyDescent="0.4">
      <c r="B11" s="165">
        <v>20201</v>
      </c>
      <c r="C11" s="166">
        <v>73994620.950000003</v>
      </c>
      <c r="D11" s="166">
        <v>62005165.93</v>
      </c>
      <c r="E11" s="166">
        <v>55213823.390000001</v>
      </c>
      <c r="F11" s="166">
        <v>49003910.140000001</v>
      </c>
      <c r="G11" s="166">
        <v>43438302.060000002</v>
      </c>
      <c r="H11" s="166">
        <v>38057402.759999998</v>
      </c>
      <c r="K11" s="165">
        <v>20201</v>
      </c>
      <c r="L11" s="166">
        <v>73994620.950000003</v>
      </c>
      <c r="M11" s="166">
        <v>62005165.93</v>
      </c>
      <c r="N11" s="166">
        <v>55213823.390000001</v>
      </c>
      <c r="O11" s="166">
        <v>49003910.140000001</v>
      </c>
      <c r="P11" s="166">
        <v>43438302.060000002</v>
      </c>
      <c r="Q11" s="166">
        <v>38057402.759999998</v>
      </c>
      <c r="T11" s="165">
        <v>20201</v>
      </c>
      <c r="U11" s="166">
        <v>27435365.670000002</v>
      </c>
      <c r="V11" s="166">
        <v>0</v>
      </c>
      <c r="W11" s="166">
        <v>0</v>
      </c>
      <c r="X11" s="166">
        <v>0</v>
      </c>
      <c r="Y11" s="166">
        <v>0</v>
      </c>
      <c r="Z11" s="166">
        <v>0</v>
      </c>
      <c r="AC11" s="165">
        <v>20305</v>
      </c>
      <c r="AD11" s="166">
        <v>15100870.279999999</v>
      </c>
      <c r="AE11" s="166">
        <v>15100870.279999999</v>
      </c>
      <c r="AF11" s="166">
        <v>15100870.279999999</v>
      </c>
      <c r="AG11" s="166">
        <v>15100870.279999999</v>
      </c>
      <c r="AH11" s="166">
        <v>15100870.279999999</v>
      </c>
      <c r="AI11" s="166">
        <v>15100870.279999999</v>
      </c>
    </row>
    <row r="12" spans="1:35" x14ac:dyDescent="0.4">
      <c r="B12" s="165">
        <v>20302</v>
      </c>
      <c r="C12" s="166">
        <v>350275.36</v>
      </c>
      <c r="D12" s="166">
        <v>240933.42</v>
      </c>
      <c r="E12" s="166">
        <v>130203.73</v>
      </c>
      <c r="F12" s="166">
        <v>39215.550000000003</v>
      </c>
      <c r="G12" s="166">
        <v>0</v>
      </c>
      <c r="H12" s="166">
        <v>0</v>
      </c>
      <c r="K12" s="165">
        <v>20305</v>
      </c>
      <c r="L12" s="166">
        <v>228479.66</v>
      </c>
      <c r="M12" s="166">
        <v>199857.13</v>
      </c>
      <c r="N12" s="166">
        <v>169989.73</v>
      </c>
      <c r="O12" s="166">
        <v>138823.29999999999</v>
      </c>
      <c r="P12" s="166">
        <v>106301.35</v>
      </c>
      <c r="Q12" s="166">
        <v>72364.929999999993</v>
      </c>
      <c r="T12" s="165">
        <v>20305</v>
      </c>
      <c r="U12" s="166">
        <v>15100870.279999999</v>
      </c>
      <c r="V12" s="166">
        <v>15100870.279999999</v>
      </c>
      <c r="W12" s="166">
        <v>15100870.279999999</v>
      </c>
      <c r="X12" s="166">
        <v>15100870.279999999</v>
      </c>
      <c r="Y12" s="166">
        <v>15100870.279999999</v>
      </c>
      <c r="Z12" s="166">
        <v>15100870.279999999</v>
      </c>
      <c r="AC12" s="165">
        <v>20306</v>
      </c>
      <c r="AD12" s="166">
        <v>3292953.21</v>
      </c>
      <c r="AE12" s="166">
        <v>5684300</v>
      </c>
      <c r="AF12" s="166">
        <v>0</v>
      </c>
      <c r="AG12" s="166">
        <v>0</v>
      </c>
      <c r="AH12" s="166">
        <v>0</v>
      </c>
      <c r="AI12" s="166">
        <v>0</v>
      </c>
    </row>
    <row r="13" spans="1:35" x14ac:dyDescent="0.4">
      <c r="B13" s="165">
        <v>20305</v>
      </c>
      <c r="C13" s="166">
        <v>1909630.79</v>
      </c>
      <c r="D13" s="166">
        <v>1952868.65</v>
      </c>
      <c r="E13" s="166">
        <v>1677334.24</v>
      </c>
      <c r="F13" s="166">
        <v>1409063.21</v>
      </c>
      <c r="G13" s="166">
        <v>1075030.3899999999</v>
      </c>
      <c r="H13" s="166">
        <v>856182.62</v>
      </c>
      <c r="K13" s="165">
        <v>20306</v>
      </c>
      <c r="L13" s="166">
        <v>26260.22</v>
      </c>
      <c r="M13" s="166">
        <v>0</v>
      </c>
      <c r="N13" s="166">
        <v>0</v>
      </c>
      <c r="O13" s="166">
        <v>0</v>
      </c>
      <c r="P13" s="166">
        <v>0</v>
      </c>
      <c r="Q13" s="166">
        <v>0</v>
      </c>
      <c r="T13" s="165">
        <v>20306</v>
      </c>
      <c r="U13" s="166">
        <v>3292953.21</v>
      </c>
      <c r="V13" s="166">
        <v>5684300</v>
      </c>
      <c r="W13" s="166">
        <v>0</v>
      </c>
      <c r="X13" s="166">
        <v>0</v>
      </c>
      <c r="Y13" s="166">
        <v>0</v>
      </c>
      <c r="Z13" s="166">
        <v>0</v>
      </c>
      <c r="AC13" s="165">
        <v>20316</v>
      </c>
      <c r="AD13" s="166">
        <v>402968</v>
      </c>
      <c r="AE13" s="166">
        <v>423934.92</v>
      </c>
      <c r="AF13" s="166">
        <v>423934.92</v>
      </c>
      <c r="AG13" s="166">
        <v>423934.92</v>
      </c>
      <c r="AH13" s="166">
        <v>423934.92</v>
      </c>
      <c r="AI13" s="166">
        <v>423934.92</v>
      </c>
    </row>
    <row r="14" spans="1:35" x14ac:dyDescent="0.4">
      <c r="B14" s="165">
        <v>20306</v>
      </c>
      <c r="C14" s="166">
        <v>447576.72</v>
      </c>
      <c r="D14" s="166">
        <v>0</v>
      </c>
      <c r="E14" s="166">
        <v>0</v>
      </c>
      <c r="F14" s="166">
        <v>0</v>
      </c>
      <c r="G14" s="166">
        <v>0</v>
      </c>
      <c r="H14" s="166">
        <v>0</v>
      </c>
      <c r="K14" s="165">
        <v>20402</v>
      </c>
      <c r="L14" s="166">
        <v>7338.23</v>
      </c>
      <c r="M14" s="166">
        <v>255600</v>
      </c>
      <c r="N14" s="166">
        <v>3031800</v>
      </c>
      <c r="O14" s="166">
        <v>3031000</v>
      </c>
      <c r="P14" s="166">
        <v>3030200</v>
      </c>
      <c r="Q14" s="166">
        <v>3029400</v>
      </c>
      <c r="T14" s="165">
        <v>20307</v>
      </c>
      <c r="U14" s="166">
        <v>3161709.53</v>
      </c>
      <c r="V14" s="166">
        <v>2759400</v>
      </c>
      <c r="W14" s="166">
        <v>2430700</v>
      </c>
      <c r="X14" s="166">
        <v>2367900</v>
      </c>
      <c r="Y14" s="166">
        <v>0</v>
      </c>
      <c r="Z14" s="166">
        <v>0</v>
      </c>
      <c r="AC14" s="165">
        <v>20320</v>
      </c>
      <c r="AD14" s="166">
        <v>2488771.6800000002</v>
      </c>
      <c r="AE14" s="166">
        <v>2488771.6800000002</v>
      </c>
      <c r="AF14" s="166">
        <v>2488771.6800000002</v>
      </c>
      <c r="AG14" s="166">
        <v>2488771.6800000002</v>
      </c>
      <c r="AH14" s="166">
        <v>2488771.6800000002</v>
      </c>
      <c r="AI14" s="166">
        <v>2488771.6800000002</v>
      </c>
    </row>
    <row r="15" spans="1:35" x14ac:dyDescent="0.4">
      <c r="B15" s="165">
        <v>20316</v>
      </c>
      <c r="C15" s="166">
        <v>150551.88</v>
      </c>
      <c r="D15" s="166">
        <v>120621.63</v>
      </c>
      <c r="E15" s="166">
        <v>90601.58</v>
      </c>
      <c r="F15" s="166">
        <v>60491.47</v>
      </c>
      <c r="G15" s="166">
        <v>30291.03</v>
      </c>
      <c r="H15" s="166">
        <v>0</v>
      </c>
      <c r="K15" s="165">
        <v>20405</v>
      </c>
      <c r="L15" s="166">
        <v>366218.43</v>
      </c>
      <c r="M15" s="166">
        <v>302900</v>
      </c>
      <c r="N15" s="166">
        <v>241700</v>
      </c>
      <c r="O15" s="166">
        <v>180500</v>
      </c>
      <c r="P15" s="166">
        <v>119300</v>
      </c>
      <c r="Q15" s="166">
        <v>58100</v>
      </c>
      <c r="T15" s="165">
        <v>20316</v>
      </c>
      <c r="U15" s="166">
        <v>402968</v>
      </c>
      <c r="V15" s="166">
        <v>423934.92</v>
      </c>
      <c r="W15" s="166">
        <v>423934.92</v>
      </c>
      <c r="X15" s="166">
        <v>423934.92</v>
      </c>
      <c r="Y15" s="166">
        <v>423934.92</v>
      </c>
      <c r="Z15" s="166">
        <v>423934.92</v>
      </c>
      <c r="AC15" s="165">
        <v>20403</v>
      </c>
      <c r="AD15" s="166">
        <v>250148.2</v>
      </c>
      <c r="AE15" s="166">
        <v>0</v>
      </c>
      <c r="AF15" s="166">
        <v>0</v>
      </c>
      <c r="AG15" s="166">
        <v>0</v>
      </c>
      <c r="AH15" s="166">
        <v>0</v>
      </c>
      <c r="AI15" s="166">
        <v>0</v>
      </c>
    </row>
    <row r="16" spans="1:35" x14ac:dyDescent="0.4">
      <c r="B16" s="165">
        <v>20320</v>
      </c>
      <c r="C16" s="166">
        <v>567415.57999999996</v>
      </c>
      <c r="D16" s="166">
        <v>448465.77</v>
      </c>
      <c r="E16" s="166">
        <v>328695.71999999997</v>
      </c>
      <c r="F16" s="166">
        <v>238642.74</v>
      </c>
      <c r="G16" s="166">
        <v>148211.60999999999</v>
      </c>
      <c r="H16" s="166">
        <v>57399.47</v>
      </c>
      <c r="K16" s="165">
        <v>20412</v>
      </c>
      <c r="L16" s="166">
        <v>873987.8</v>
      </c>
      <c r="M16" s="166">
        <v>1544900</v>
      </c>
      <c r="N16" s="166">
        <v>1446800</v>
      </c>
      <c r="O16" s="166">
        <v>1348000</v>
      </c>
      <c r="P16" s="166">
        <v>1248400</v>
      </c>
      <c r="Q16" s="166">
        <v>1148000</v>
      </c>
      <c r="T16" s="165">
        <v>20320</v>
      </c>
      <c r="U16" s="166">
        <v>2488771.6800000002</v>
      </c>
      <c r="V16" s="166">
        <v>2488771.6800000002</v>
      </c>
      <c r="W16" s="166">
        <v>2488771.6800000002</v>
      </c>
      <c r="X16" s="166">
        <v>2488771.6800000002</v>
      </c>
      <c r="Y16" s="166">
        <v>2488771.6800000002</v>
      </c>
      <c r="Z16" s="166">
        <v>2488771.6800000002</v>
      </c>
      <c r="AC16" s="165">
        <v>20405</v>
      </c>
      <c r="AD16" s="166">
        <v>1105979.73</v>
      </c>
      <c r="AE16" s="166">
        <v>255100</v>
      </c>
      <c r="AF16" s="166">
        <v>218700</v>
      </c>
      <c r="AG16" s="166">
        <v>182300</v>
      </c>
      <c r="AH16" s="166">
        <v>145900</v>
      </c>
      <c r="AI16" s="166">
        <v>109500</v>
      </c>
    </row>
    <row r="17" spans="2:35" x14ac:dyDescent="0.4">
      <c r="B17" s="165">
        <v>20321</v>
      </c>
      <c r="C17" s="166">
        <v>408246.79</v>
      </c>
      <c r="D17" s="166">
        <v>617400</v>
      </c>
      <c r="E17" s="166">
        <v>522300</v>
      </c>
      <c r="F17" s="166">
        <v>411500</v>
      </c>
      <c r="G17" s="166">
        <v>299200</v>
      </c>
      <c r="H17" s="166">
        <v>202600</v>
      </c>
      <c r="K17" s="165">
        <v>20417</v>
      </c>
      <c r="L17" s="166">
        <v>4885200</v>
      </c>
      <c r="M17" s="166">
        <v>4551155.42</v>
      </c>
      <c r="N17" s="166">
        <v>4217110.84</v>
      </c>
      <c r="O17" s="166">
        <v>3883066.26</v>
      </c>
      <c r="P17" s="166">
        <v>3549021.68</v>
      </c>
      <c r="Q17" s="166">
        <v>3214977.1</v>
      </c>
      <c r="T17" s="165">
        <v>20402</v>
      </c>
      <c r="U17" s="166">
        <v>1284219.24</v>
      </c>
      <c r="V17" s="166">
        <v>1148500</v>
      </c>
      <c r="W17" s="166">
        <v>967600</v>
      </c>
      <c r="X17" s="166">
        <v>780900</v>
      </c>
      <c r="Y17" s="166">
        <v>588300</v>
      </c>
      <c r="Z17" s="166">
        <v>389700</v>
      </c>
      <c r="AC17" s="165">
        <v>20417</v>
      </c>
      <c r="AD17" s="166">
        <v>365472.02</v>
      </c>
      <c r="AE17" s="166">
        <v>295107.62</v>
      </c>
      <c r="AF17" s="166">
        <v>247470.41</v>
      </c>
      <c r="AG17" s="166">
        <v>199355.64</v>
      </c>
      <c r="AH17" s="166">
        <v>150758.51</v>
      </c>
      <c r="AI17" s="166">
        <v>101674.2</v>
      </c>
    </row>
    <row r="18" spans="2:35" x14ac:dyDescent="0.4">
      <c r="B18" s="165">
        <v>20402</v>
      </c>
      <c r="C18" s="166">
        <v>7338.23</v>
      </c>
      <c r="D18" s="166">
        <v>255600</v>
      </c>
      <c r="E18" s="166">
        <v>3031800</v>
      </c>
      <c r="F18" s="166">
        <v>3031000</v>
      </c>
      <c r="G18" s="166">
        <v>3030200</v>
      </c>
      <c r="H18" s="166">
        <v>3029400</v>
      </c>
      <c r="K18" s="165">
        <v>20418</v>
      </c>
      <c r="L18" s="166">
        <v>202167.69</v>
      </c>
      <c r="M18" s="166">
        <v>189700</v>
      </c>
      <c r="N18" s="166">
        <v>177000</v>
      </c>
      <c r="O18" s="166">
        <v>164000</v>
      </c>
      <c r="P18" s="166">
        <v>150800</v>
      </c>
      <c r="Q18" s="166">
        <v>137300</v>
      </c>
      <c r="T18" s="165">
        <v>20403</v>
      </c>
      <c r="U18" s="166">
        <v>250148.2</v>
      </c>
      <c r="V18" s="166">
        <v>0</v>
      </c>
      <c r="W18" s="166">
        <v>0</v>
      </c>
      <c r="X18" s="166">
        <v>0</v>
      </c>
      <c r="Y18" s="166">
        <v>0</v>
      </c>
      <c r="Z18" s="166">
        <v>0</v>
      </c>
      <c r="AC18" s="165">
        <v>20428</v>
      </c>
      <c r="AD18" s="166">
        <v>2436630.37</v>
      </c>
      <c r="AE18" s="166">
        <v>2326608.39</v>
      </c>
      <c r="AF18" s="166">
        <v>2326608.39</v>
      </c>
      <c r="AG18" s="166">
        <v>2326608.39</v>
      </c>
      <c r="AH18" s="166">
        <v>2326608.39</v>
      </c>
      <c r="AI18" s="166">
        <v>2326608.39</v>
      </c>
    </row>
    <row r="19" spans="2:35" x14ac:dyDescent="0.4">
      <c r="B19" s="165">
        <v>20405</v>
      </c>
      <c r="C19" s="166">
        <v>376590.32</v>
      </c>
      <c r="D19" s="166">
        <v>312100</v>
      </c>
      <c r="E19" s="166">
        <v>249600</v>
      </c>
      <c r="F19" s="166">
        <v>187200</v>
      </c>
      <c r="G19" s="166">
        <v>124800</v>
      </c>
      <c r="H19" s="166">
        <v>62400</v>
      </c>
      <c r="K19" s="165">
        <v>20442</v>
      </c>
      <c r="L19" s="166">
        <v>501419.23</v>
      </c>
      <c r="M19" s="166">
        <v>200600</v>
      </c>
      <c r="N19" s="166">
        <v>27000</v>
      </c>
      <c r="O19" s="166">
        <v>26100</v>
      </c>
      <c r="P19" s="166">
        <v>25200</v>
      </c>
      <c r="Q19" s="166">
        <v>24200</v>
      </c>
      <c r="T19" s="165">
        <v>20405</v>
      </c>
      <c r="U19" s="166">
        <v>1105979.73</v>
      </c>
      <c r="V19" s="166">
        <v>255100</v>
      </c>
      <c r="W19" s="166">
        <v>218700</v>
      </c>
      <c r="X19" s="166">
        <v>182300</v>
      </c>
      <c r="Y19" s="166">
        <v>145900</v>
      </c>
      <c r="Z19" s="166">
        <v>109500</v>
      </c>
      <c r="AC19" s="165">
        <v>20432</v>
      </c>
      <c r="AD19" s="166">
        <v>411894.16</v>
      </c>
      <c r="AE19" s="166">
        <v>376300</v>
      </c>
      <c r="AF19" s="166">
        <v>340500</v>
      </c>
      <c r="AG19" s="166">
        <v>304300</v>
      </c>
      <c r="AH19" s="166">
        <v>304300</v>
      </c>
      <c r="AI19" s="166">
        <v>304300</v>
      </c>
    </row>
    <row r="20" spans="2:35" x14ac:dyDescent="0.4">
      <c r="B20" s="165">
        <v>20409</v>
      </c>
      <c r="C20" s="166">
        <v>726316.17</v>
      </c>
      <c r="D20" s="166">
        <v>654900</v>
      </c>
      <c r="E20" s="166">
        <v>546600</v>
      </c>
      <c r="F20" s="166">
        <v>437900</v>
      </c>
      <c r="G20" s="166">
        <v>328900</v>
      </c>
      <c r="H20" s="166">
        <v>219600</v>
      </c>
      <c r="K20" s="165">
        <v>20501</v>
      </c>
      <c r="L20" s="166">
        <v>3934733.23</v>
      </c>
      <c r="M20" s="166">
        <v>3572700</v>
      </c>
      <c r="N20" s="166">
        <v>3271900</v>
      </c>
      <c r="O20" s="166">
        <v>2969800</v>
      </c>
      <c r="P20" s="166">
        <v>2666200</v>
      </c>
      <c r="Q20" s="166">
        <v>2361100</v>
      </c>
      <c r="T20" s="165">
        <v>20409</v>
      </c>
      <c r="U20" s="166">
        <v>289511.24</v>
      </c>
      <c r="V20" s="166">
        <v>266000</v>
      </c>
      <c r="W20" s="166">
        <v>241400</v>
      </c>
      <c r="X20" s="166">
        <v>215700</v>
      </c>
      <c r="Y20" s="166">
        <v>188900</v>
      </c>
      <c r="Z20" s="166">
        <v>160800</v>
      </c>
      <c r="AC20" s="165">
        <v>20501</v>
      </c>
      <c r="AD20" s="166">
        <v>256411.64</v>
      </c>
      <c r="AE20" s="166">
        <v>240300</v>
      </c>
      <c r="AF20" s="166">
        <v>222900</v>
      </c>
      <c r="AG20" s="166">
        <v>205500</v>
      </c>
      <c r="AH20" s="166">
        <v>188100</v>
      </c>
      <c r="AI20" s="166">
        <v>170700</v>
      </c>
    </row>
    <row r="21" spans="2:35" x14ac:dyDescent="0.4">
      <c r="B21" s="165">
        <v>20412</v>
      </c>
      <c r="C21" s="166">
        <v>873987.8</v>
      </c>
      <c r="D21" s="166">
        <v>1544900</v>
      </c>
      <c r="E21" s="166">
        <v>1446800</v>
      </c>
      <c r="F21" s="166">
        <v>1348000</v>
      </c>
      <c r="G21" s="166">
        <v>1248400</v>
      </c>
      <c r="H21" s="166">
        <v>1148000</v>
      </c>
      <c r="K21" s="165">
        <v>20505</v>
      </c>
      <c r="L21" s="166">
        <v>702400</v>
      </c>
      <c r="M21" s="166">
        <v>702400</v>
      </c>
      <c r="N21" s="166">
        <v>702400</v>
      </c>
      <c r="O21" s="166">
        <v>702400</v>
      </c>
      <c r="P21" s="166">
        <v>610922.84</v>
      </c>
      <c r="Q21" s="166">
        <v>523360.17</v>
      </c>
      <c r="T21" s="165">
        <v>20412</v>
      </c>
      <c r="U21" s="166">
        <v>42006.97</v>
      </c>
      <c r="V21" s="166">
        <v>38300</v>
      </c>
      <c r="W21" s="166">
        <v>1034600</v>
      </c>
      <c r="X21" s="166">
        <v>2030900</v>
      </c>
      <c r="Y21" s="166">
        <v>2027100</v>
      </c>
      <c r="Z21" s="166">
        <v>0</v>
      </c>
      <c r="AC21" s="165">
        <v>20502</v>
      </c>
      <c r="AD21" s="166">
        <v>39378.050000000003</v>
      </c>
      <c r="AE21" s="166">
        <v>0</v>
      </c>
      <c r="AF21" s="166">
        <v>0</v>
      </c>
      <c r="AG21" s="166">
        <v>0</v>
      </c>
      <c r="AH21" s="166">
        <v>0</v>
      </c>
      <c r="AI21" s="166">
        <v>0</v>
      </c>
    </row>
    <row r="22" spans="2:35" x14ac:dyDescent="0.4">
      <c r="B22" s="165">
        <v>20414</v>
      </c>
      <c r="C22" s="166">
        <v>1133463.57</v>
      </c>
      <c r="D22" s="166">
        <v>1077731.27</v>
      </c>
      <c r="E22" s="166">
        <v>1036663.16</v>
      </c>
      <c r="F22" s="166">
        <v>975087.3</v>
      </c>
      <c r="G22" s="166">
        <v>913326.46</v>
      </c>
      <c r="H22" s="166">
        <v>913326.46</v>
      </c>
      <c r="K22" s="165">
        <v>20531</v>
      </c>
      <c r="L22" s="166">
        <v>253849.13</v>
      </c>
      <c r="M22" s="166">
        <v>215100</v>
      </c>
      <c r="N22" s="166">
        <v>178000</v>
      </c>
      <c r="O22" s="166">
        <v>140900</v>
      </c>
      <c r="P22" s="166">
        <v>103800</v>
      </c>
      <c r="Q22" s="166">
        <v>66700</v>
      </c>
      <c r="T22" s="165">
        <v>20415</v>
      </c>
      <c r="U22" s="166">
        <v>631718.17000000004</v>
      </c>
      <c r="V22" s="166">
        <v>547800</v>
      </c>
      <c r="W22" s="166">
        <v>1473000</v>
      </c>
      <c r="X22" s="166">
        <v>2407800</v>
      </c>
      <c r="Y22" s="166">
        <v>2340000</v>
      </c>
      <c r="Z22" s="166">
        <v>0</v>
      </c>
      <c r="AC22" s="165">
        <v>20505</v>
      </c>
      <c r="AD22" s="166">
        <v>197070.45</v>
      </c>
      <c r="AE22" s="166">
        <v>0</v>
      </c>
      <c r="AF22" s="166">
        <v>0</v>
      </c>
      <c r="AG22" s="166">
        <v>0</v>
      </c>
      <c r="AH22" s="166">
        <v>0</v>
      </c>
      <c r="AI22" s="166">
        <v>0</v>
      </c>
    </row>
    <row r="23" spans="2:35" x14ac:dyDescent="0.4">
      <c r="B23" s="165">
        <v>20416</v>
      </c>
      <c r="C23" s="166">
        <v>183050.02</v>
      </c>
      <c r="D23" s="166">
        <v>0</v>
      </c>
      <c r="E23" s="166">
        <v>0</v>
      </c>
      <c r="F23" s="166">
        <v>0</v>
      </c>
      <c r="G23" s="166">
        <v>0</v>
      </c>
      <c r="H23" s="166">
        <v>0</v>
      </c>
      <c r="K23" s="165">
        <v>20534</v>
      </c>
      <c r="L23" s="166">
        <v>527577.06000000006</v>
      </c>
      <c r="M23" s="166">
        <v>435000</v>
      </c>
      <c r="N23" s="166">
        <v>402100</v>
      </c>
      <c r="O23" s="166">
        <v>367800</v>
      </c>
      <c r="P23" s="166">
        <v>332100</v>
      </c>
      <c r="Q23" s="166">
        <v>294900</v>
      </c>
      <c r="T23" s="165">
        <v>20417</v>
      </c>
      <c r="U23" s="166">
        <v>365472.02</v>
      </c>
      <c r="V23" s="166">
        <v>295107.62</v>
      </c>
      <c r="W23" s="166">
        <v>247470.41</v>
      </c>
      <c r="X23" s="166">
        <v>199355.64</v>
      </c>
      <c r="Y23" s="166">
        <v>150758.51</v>
      </c>
      <c r="Z23" s="166">
        <v>101674.2</v>
      </c>
      <c r="AC23" s="165">
        <v>20506</v>
      </c>
      <c r="AD23" s="166">
        <v>100000</v>
      </c>
      <c r="AE23" s="166">
        <v>50000</v>
      </c>
      <c r="AF23" s="166">
        <v>40000</v>
      </c>
      <c r="AG23" s="166">
        <v>30000</v>
      </c>
      <c r="AH23" s="166">
        <v>0</v>
      </c>
      <c r="AI23" s="166">
        <v>0</v>
      </c>
    </row>
    <row r="24" spans="2:35" x14ac:dyDescent="0.4">
      <c r="B24" s="165">
        <v>20417</v>
      </c>
      <c r="C24" s="166">
        <v>4885200</v>
      </c>
      <c r="D24" s="166">
        <v>4551155.42</v>
      </c>
      <c r="E24" s="166">
        <v>4217110.84</v>
      </c>
      <c r="F24" s="166">
        <v>3883066.26</v>
      </c>
      <c r="G24" s="166">
        <v>3549021.68</v>
      </c>
      <c r="H24" s="166">
        <v>3214977.1</v>
      </c>
      <c r="K24" s="165">
        <v>20602</v>
      </c>
      <c r="L24" s="166">
        <v>77629.34</v>
      </c>
      <c r="M24" s="166">
        <v>15937.34</v>
      </c>
      <c r="N24" s="166">
        <v>5866.74</v>
      </c>
      <c r="O24" s="166">
        <v>5866.74</v>
      </c>
      <c r="P24" s="166">
        <v>5866.74</v>
      </c>
      <c r="Q24" s="166">
        <v>5866.74</v>
      </c>
      <c r="T24" s="165">
        <v>20418</v>
      </c>
      <c r="U24" s="166">
        <v>1428157.17</v>
      </c>
      <c r="V24" s="166">
        <v>0</v>
      </c>
      <c r="W24" s="166">
        <v>0</v>
      </c>
      <c r="X24" s="166">
        <v>0</v>
      </c>
      <c r="Y24" s="166">
        <v>0</v>
      </c>
      <c r="Z24" s="166">
        <v>0</v>
      </c>
      <c r="AC24" s="165">
        <v>20530</v>
      </c>
      <c r="AD24" s="166">
        <v>75290.13</v>
      </c>
      <c r="AE24" s="166">
        <v>0</v>
      </c>
      <c r="AF24" s="166">
        <v>0</v>
      </c>
      <c r="AG24" s="166">
        <v>0</v>
      </c>
      <c r="AH24" s="166">
        <v>0</v>
      </c>
      <c r="AI24" s="166">
        <v>0</v>
      </c>
    </row>
    <row r="25" spans="2:35" x14ac:dyDescent="0.4">
      <c r="B25" s="165">
        <v>20418</v>
      </c>
      <c r="C25" s="166">
        <v>321546.58</v>
      </c>
      <c r="D25" s="166">
        <v>679700</v>
      </c>
      <c r="E25" s="166">
        <v>589900</v>
      </c>
      <c r="F25" s="166">
        <v>499400</v>
      </c>
      <c r="G25" s="166">
        <v>419700</v>
      </c>
      <c r="H25" s="166">
        <v>339000</v>
      </c>
      <c r="K25" s="165">
        <v>20610</v>
      </c>
      <c r="L25" s="166">
        <v>562870.99</v>
      </c>
      <c r="M25" s="166">
        <v>483200</v>
      </c>
      <c r="N25" s="166">
        <v>403400</v>
      </c>
      <c r="O25" s="166">
        <v>323300</v>
      </c>
      <c r="P25" s="166">
        <v>242900</v>
      </c>
      <c r="Q25" s="166">
        <v>162200</v>
      </c>
      <c r="T25" s="165">
        <v>20419</v>
      </c>
      <c r="U25" s="166">
        <v>153948.18</v>
      </c>
      <c r="V25" s="166">
        <v>140700</v>
      </c>
      <c r="W25" s="166">
        <v>127400</v>
      </c>
      <c r="X25" s="166">
        <v>113900</v>
      </c>
      <c r="Y25" s="166">
        <v>100300</v>
      </c>
      <c r="Z25" s="166">
        <v>86600</v>
      </c>
      <c r="AC25" s="165">
        <v>20602</v>
      </c>
      <c r="AD25" s="166">
        <v>619383.66</v>
      </c>
      <c r="AE25" s="166">
        <v>545529.1</v>
      </c>
      <c r="AF25" s="166">
        <v>466957.8</v>
      </c>
      <c r="AG25" s="166">
        <v>387367.76</v>
      </c>
      <c r="AH25" s="166">
        <v>331899.31</v>
      </c>
      <c r="AI25" s="166">
        <v>288898.46999999997</v>
      </c>
    </row>
    <row r="26" spans="2:35" x14ac:dyDescent="0.4">
      <c r="B26" s="165">
        <v>20421</v>
      </c>
      <c r="C26" s="166">
        <v>326914.83</v>
      </c>
      <c r="D26" s="166">
        <v>260078.65</v>
      </c>
      <c r="E26" s="166">
        <v>169243.65</v>
      </c>
      <c r="F26" s="166">
        <v>89690.12</v>
      </c>
      <c r="G26" s="166">
        <v>61490.16</v>
      </c>
      <c r="H26" s="166">
        <v>33275.199999999997</v>
      </c>
      <c r="K26" s="165">
        <v>20618</v>
      </c>
      <c r="L26" s="166">
        <v>638689.22</v>
      </c>
      <c r="M26" s="166">
        <v>600300</v>
      </c>
      <c r="N26" s="166">
        <v>588300</v>
      </c>
      <c r="O26" s="166">
        <v>576300</v>
      </c>
      <c r="P26" s="166">
        <v>564300</v>
      </c>
      <c r="Q26" s="166">
        <v>552300</v>
      </c>
      <c r="T26" s="165">
        <v>20421</v>
      </c>
      <c r="U26" s="166">
        <v>2102365.9700000002</v>
      </c>
      <c r="V26" s="166">
        <v>1926985.01</v>
      </c>
      <c r="W26" s="166">
        <v>1796315.72</v>
      </c>
      <c r="X26" s="166">
        <v>1672669.32</v>
      </c>
      <c r="Y26" s="166">
        <v>1537232.75</v>
      </c>
      <c r="Z26" s="166">
        <v>1389952.21</v>
      </c>
      <c r="AC26" s="165">
        <v>20603</v>
      </c>
      <c r="AD26" s="166">
        <v>317781.24</v>
      </c>
      <c r="AE26" s="166">
        <v>0</v>
      </c>
      <c r="AF26" s="166">
        <v>0</v>
      </c>
      <c r="AG26" s="166">
        <v>0</v>
      </c>
      <c r="AH26" s="166">
        <v>0</v>
      </c>
      <c r="AI26" s="166">
        <v>0</v>
      </c>
    </row>
    <row r="27" spans="2:35" x14ac:dyDescent="0.4">
      <c r="B27" s="165">
        <v>20424</v>
      </c>
      <c r="C27" s="166">
        <v>278015.07</v>
      </c>
      <c r="D27" s="166">
        <v>402000</v>
      </c>
      <c r="E27" s="166">
        <v>334500</v>
      </c>
      <c r="F27" s="166">
        <v>266900</v>
      </c>
      <c r="G27" s="166">
        <v>199200</v>
      </c>
      <c r="H27" s="166">
        <v>131300</v>
      </c>
      <c r="K27" s="165">
        <v>20630</v>
      </c>
      <c r="L27" s="166">
        <v>371955.6</v>
      </c>
      <c r="M27" s="166">
        <v>330627.20000000001</v>
      </c>
      <c r="N27" s="166">
        <v>289298.8</v>
      </c>
      <c r="O27" s="166">
        <v>247970.4</v>
      </c>
      <c r="P27" s="166">
        <v>206642</v>
      </c>
      <c r="Q27" s="166">
        <v>165313.60000000001</v>
      </c>
      <c r="T27" s="165">
        <v>20424</v>
      </c>
      <c r="U27" s="166">
        <v>156966.75</v>
      </c>
      <c r="V27" s="166">
        <v>144500</v>
      </c>
      <c r="W27" s="166">
        <v>132000</v>
      </c>
      <c r="X27" s="166">
        <v>0</v>
      </c>
      <c r="Y27" s="166">
        <v>0</v>
      </c>
      <c r="Z27" s="166">
        <v>0</v>
      </c>
      <c r="AC27" s="165">
        <v>20604</v>
      </c>
      <c r="AD27" s="166">
        <v>525395.51</v>
      </c>
      <c r="AE27" s="166">
        <v>425674.8</v>
      </c>
      <c r="AF27" s="166">
        <v>361650.42</v>
      </c>
      <c r="AG27" s="166">
        <v>301999.7</v>
      </c>
      <c r="AH27" s="166">
        <v>257814.81</v>
      </c>
      <c r="AI27" s="166">
        <v>227047.06</v>
      </c>
    </row>
    <row r="28" spans="2:35" x14ac:dyDescent="0.4">
      <c r="B28" s="165">
        <v>20425</v>
      </c>
      <c r="C28" s="166">
        <v>165000</v>
      </c>
      <c r="D28" s="166">
        <v>0</v>
      </c>
      <c r="E28" s="166">
        <v>0</v>
      </c>
      <c r="F28" s="166">
        <v>0</v>
      </c>
      <c r="G28" s="166">
        <v>0</v>
      </c>
      <c r="H28" s="166">
        <v>0</v>
      </c>
      <c r="K28" s="165">
        <v>20635</v>
      </c>
      <c r="L28" s="166">
        <v>6023591.6200000001</v>
      </c>
      <c r="M28" s="166">
        <v>5455800</v>
      </c>
      <c r="N28" s="166">
        <v>4865000</v>
      </c>
      <c r="O28" s="166">
        <v>4250500</v>
      </c>
      <c r="P28" s="166">
        <v>3610600</v>
      </c>
      <c r="Q28" s="166">
        <v>2945000</v>
      </c>
      <c r="T28" s="165">
        <v>20425</v>
      </c>
      <c r="U28" s="166">
        <v>27885.119999999999</v>
      </c>
      <c r="V28" s="166">
        <v>0</v>
      </c>
      <c r="W28" s="166">
        <v>0</v>
      </c>
      <c r="X28" s="166">
        <v>0</v>
      </c>
      <c r="Y28" s="166">
        <v>0</v>
      </c>
      <c r="Z28" s="166">
        <v>0</v>
      </c>
      <c r="AC28" s="165">
        <v>20608</v>
      </c>
      <c r="AD28" s="166">
        <v>1758852</v>
      </c>
      <c r="AE28" s="166">
        <v>1668449.2</v>
      </c>
      <c r="AF28" s="166">
        <v>1554150.7</v>
      </c>
      <c r="AG28" s="166">
        <v>1438557.69</v>
      </c>
      <c r="AH28" s="166">
        <v>1321642.71</v>
      </c>
      <c r="AI28" s="166">
        <v>1203312.1200000001</v>
      </c>
    </row>
    <row r="29" spans="2:35" x14ac:dyDescent="0.4">
      <c r="B29" s="165">
        <v>20428</v>
      </c>
      <c r="C29" s="166">
        <v>276881.7</v>
      </c>
      <c r="D29" s="166">
        <v>226889.04</v>
      </c>
      <c r="E29" s="166">
        <v>176708.66</v>
      </c>
      <c r="F29" s="166">
        <v>126339.86</v>
      </c>
      <c r="G29" s="166">
        <v>75783.23</v>
      </c>
      <c r="H29" s="166">
        <v>25035.46</v>
      </c>
      <c r="K29" s="165">
        <v>20642</v>
      </c>
      <c r="L29" s="166">
        <v>104476.3</v>
      </c>
      <c r="M29" s="166">
        <v>99600</v>
      </c>
      <c r="N29" s="166">
        <v>94800</v>
      </c>
      <c r="O29" s="166">
        <v>89800</v>
      </c>
      <c r="P29" s="166">
        <v>84600</v>
      </c>
      <c r="Q29" s="166">
        <v>79200</v>
      </c>
      <c r="T29" s="165">
        <v>20428</v>
      </c>
      <c r="U29" s="166">
        <v>2436630.37</v>
      </c>
      <c r="V29" s="166">
        <v>2326608.39</v>
      </c>
      <c r="W29" s="166">
        <v>2326608.39</v>
      </c>
      <c r="X29" s="166">
        <v>2326608.39</v>
      </c>
      <c r="Y29" s="166">
        <v>2326608.39</v>
      </c>
      <c r="Z29" s="166">
        <v>2326608.39</v>
      </c>
      <c r="AC29" s="165">
        <v>20609</v>
      </c>
      <c r="AD29" s="166">
        <v>386508.88</v>
      </c>
      <c r="AE29" s="166">
        <v>488489.16</v>
      </c>
      <c r="AF29" s="166">
        <v>0</v>
      </c>
      <c r="AG29" s="166">
        <v>0</v>
      </c>
      <c r="AH29" s="166">
        <v>0</v>
      </c>
      <c r="AI29" s="166">
        <v>0</v>
      </c>
    </row>
    <row r="30" spans="2:35" x14ac:dyDescent="0.4">
      <c r="B30" s="165">
        <v>20441</v>
      </c>
      <c r="C30" s="166">
        <v>271789.53999999998</v>
      </c>
      <c r="D30" s="166">
        <v>198200</v>
      </c>
      <c r="E30" s="166">
        <v>123400</v>
      </c>
      <c r="F30" s="166">
        <v>47500</v>
      </c>
      <c r="G30" s="166">
        <v>0</v>
      </c>
      <c r="H30" s="166">
        <v>0</v>
      </c>
      <c r="K30" s="165">
        <v>20702</v>
      </c>
      <c r="L30" s="166">
        <v>873.57</v>
      </c>
      <c r="M30" s="166">
        <v>800</v>
      </c>
      <c r="N30" s="166">
        <v>800</v>
      </c>
      <c r="O30" s="166">
        <v>800</v>
      </c>
      <c r="P30" s="166">
        <v>800</v>
      </c>
      <c r="Q30" s="166">
        <v>800</v>
      </c>
      <c r="T30" s="165">
        <v>20432</v>
      </c>
      <c r="U30" s="166">
        <v>411894.16</v>
      </c>
      <c r="V30" s="166">
        <v>376300</v>
      </c>
      <c r="W30" s="166">
        <v>340500</v>
      </c>
      <c r="X30" s="166">
        <v>304300</v>
      </c>
      <c r="Y30" s="166">
        <v>304300</v>
      </c>
      <c r="Z30" s="166">
        <v>304300</v>
      </c>
      <c r="AC30" s="165">
        <v>20610</v>
      </c>
      <c r="AD30" s="166">
        <v>923840.4</v>
      </c>
      <c r="AE30" s="166">
        <v>976100</v>
      </c>
      <c r="AF30" s="166">
        <v>0</v>
      </c>
      <c r="AG30" s="166">
        <v>0</v>
      </c>
      <c r="AH30" s="166">
        <v>0</v>
      </c>
      <c r="AI30" s="166">
        <v>0</v>
      </c>
    </row>
    <row r="31" spans="2:35" x14ac:dyDescent="0.4">
      <c r="B31" s="165">
        <v>20442</v>
      </c>
      <c r="C31" s="166">
        <v>1027109.07</v>
      </c>
      <c r="D31" s="166">
        <v>715800</v>
      </c>
      <c r="E31" s="166">
        <v>531300</v>
      </c>
      <c r="F31" s="166">
        <v>276100</v>
      </c>
      <c r="G31" s="166">
        <v>25200</v>
      </c>
      <c r="H31" s="166">
        <v>24200</v>
      </c>
      <c r="K31" s="165">
        <v>20711</v>
      </c>
      <c r="L31" s="166">
        <v>2654500.2599999998</v>
      </c>
      <c r="M31" s="166">
        <v>2643653.1</v>
      </c>
      <c r="N31" s="166">
        <v>2500000</v>
      </c>
      <c r="O31" s="166">
        <v>1750000</v>
      </c>
      <c r="P31" s="166">
        <v>1625000</v>
      </c>
      <c r="Q31" s="166">
        <v>1500000</v>
      </c>
      <c r="T31" s="165">
        <v>20435</v>
      </c>
      <c r="U31" s="166">
        <v>152501.48000000001</v>
      </c>
      <c r="V31" s="166">
        <v>139400</v>
      </c>
      <c r="W31" s="166">
        <v>126200</v>
      </c>
      <c r="X31" s="166">
        <v>0</v>
      </c>
      <c r="Y31" s="166">
        <v>0</v>
      </c>
      <c r="Z31" s="166">
        <v>0</v>
      </c>
      <c r="AC31" s="165">
        <v>20611</v>
      </c>
      <c r="AD31" s="166">
        <v>265836.42</v>
      </c>
      <c r="AE31" s="166">
        <v>280700</v>
      </c>
      <c r="AF31" s="166">
        <v>280700</v>
      </c>
      <c r="AG31" s="166">
        <v>280700</v>
      </c>
      <c r="AH31" s="166">
        <v>280700</v>
      </c>
      <c r="AI31" s="166">
        <v>280700</v>
      </c>
    </row>
    <row r="32" spans="2:35" x14ac:dyDescent="0.4">
      <c r="B32" s="165">
        <v>20501</v>
      </c>
      <c r="C32" s="166">
        <v>4184733.23</v>
      </c>
      <c r="D32" s="166">
        <v>4532800</v>
      </c>
      <c r="E32" s="166">
        <v>4203600</v>
      </c>
      <c r="F32" s="166">
        <v>3739800</v>
      </c>
      <c r="G32" s="166">
        <v>3274500</v>
      </c>
      <c r="H32" s="166">
        <v>2807500</v>
      </c>
      <c r="K32" s="165">
        <v>20722</v>
      </c>
      <c r="L32" s="166">
        <v>8202.5300000000007</v>
      </c>
      <c r="M32" s="166">
        <v>6800</v>
      </c>
      <c r="N32" s="166">
        <v>5500</v>
      </c>
      <c r="O32" s="166">
        <v>4200</v>
      </c>
      <c r="P32" s="166">
        <v>3300</v>
      </c>
      <c r="Q32" s="166">
        <v>2500</v>
      </c>
      <c r="T32" s="165">
        <v>20501</v>
      </c>
      <c r="U32" s="166">
        <v>256411.64</v>
      </c>
      <c r="V32" s="166">
        <v>240300</v>
      </c>
      <c r="W32" s="166">
        <v>222900</v>
      </c>
      <c r="X32" s="166">
        <v>205500</v>
      </c>
      <c r="Y32" s="166">
        <v>188100</v>
      </c>
      <c r="Z32" s="166">
        <v>170700</v>
      </c>
      <c r="AC32" s="165">
        <v>20613</v>
      </c>
      <c r="AD32" s="166">
        <v>356102</v>
      </c>
      <c r="AE32" s="166">
        <v>299100</v>
      </c>
      <c r="AF32" s="166">
        <v>241400</v>
      </c>
      <c r="AG32" s="166">
        <v>183400</v>
      </c>
      <c r="AH32" s="166">
        <v>124500</v>
      </c>
      <c r="AI32" s="166">
        <v>70600</v>
      </c>
    </row>
    <row r="33" spans="2:35" x14ac:dyDescent="0.4">
      <c r="B33" s="165">
        <v>20504</v>
      </c>
      <c r="C33" s="166">
        <v>784927.87</v>
      </c>
      <c r="D33" s="166">
        <v>677423.16</v>
      </c>
      <c r="E33" s="166">
        <v>569763.64</v>
      </c>
      <c r="F33" s="166">
        <v>461948.84</v>
      </c>
      <c r="G33" s="166">
        <v>353978.29</v>
      </c>
      <c r="H33" s="166">
        <v>245851.53</v>
      </c>
      <c r="K33" s="165">
        <v>20725</v>
      </c>
      <c r="L33" s="166">
        <v>25148.9</v>
      </c>
      <c r="M33" s="166">
        <v>12700</v>
      </c>
      <c r="N33" s="166">
        <v>0</v>
      </c>
      <c r="O33" s="166">
        <v>0</v>
      </c>
      <c r="P33" s="166">
        <v>0</v>
      </c>
      <c r="Q33" s="166">
        <v>0</v>
      </c>
      <c r="T33" s="165">
        <v>20502</v>
      </c>
      <c r="U33" s="166">
        <v>39378.050000000003</v>
      </c>
      <c r="V33" s="166">
        <v>0</v>
      </c>
      <c r="W33" s="166">
        <v>0</v>
      </c>
      <c r="X33" s="166">
        <v>0</v>
      </c>
      <c r="Y33" s="166">
        <v>0</v>
      </c>
      <c r="Z33" s="166">
        <v>0</v>
      </c>
      <c r="AC33" s="165">
        <v>20616</v>
      </c>
      <c r="AD33" s="166">
        <v>754000.41</v>
      </c>
      <c r="AE33" s="166">
        <v>646233.93999999994</v>
      </c>
      <c r="AF33" s="166">
        <v>537706.30000000005</v>
      </c>
      <c r="AG33" s="166">
        <v>428382.25</v>
      </c>
      <c r="AH33" s="166">
        <v>337933.71</v>
      </c>
      <c r="AI33" s="166">
        <v>283818.01</v>
      </c>
    </row>
    <row r="34" spans="2:35" x14ac:dyDescent="0.4">
      <c r="B34" s="165">
        <v>20505</v>
      </c>
      <c r="C34" s="166">
        <v>1037158.27</v>
      </c>
      <c r="D34" s="166">
        <v>925117.1</v>
      </c>
      <c r="E34" s="166">
        <v>811846.59</v>
      </c>
      <c r="F34" s="166">
        <v>725301.46</v>
      </c>
      <c r="G34" s="166">
        <v>610922.84</v>
      </c>
      <c r="H34" s="166">
        <v>523360.17</v>
      </c>
      <c r="K34" s="165">
        <v>20726</v>
      </c>
      <c r="L34" s="166">
        <v>0</v>
      </c>
      <c r="M34" s="166">
        <v>0</v>
      </c>
      <c r="N34" s="166">
        <v>0</v>
      </c>
      <c r="O34" s="166">
        <v>0</v>
      </c>
      <c r="P34" s="166">
        <v>0</v>
      </c>
      <c r="Q34" s="166">
        <v>0</v>
      </c>
      <c r="T34" s="165">
        <v>20505</v>
      </c>
      <c r="U34" s="166">
        <v>297070.45</v>
      </c>
      <c r="V34" s="166">
        <v>0</v>
      </c>
      <c r="W34" s="166">
        <v>0</v>
      </c>
      <c r="X34" s="166">
        <v>0</v>
      </c>
      <c r="Y34" s="166">
        <v>0</v>
      </c>
      <c r="Z34" s="166">
        <v>0</v>
      </c>
      <c r="AC34" s="165">
        <v>20618</v>
      </c>
      <c r="AD34" s="166">
        <v>2801540.05</v>
      </c>
      <c r="AE34" s="166">
        <v>2863778.47</v>
      </c>
      <c r="AF34" s="166">
        <v>2527800</v>
      </c>
      <c r="AG34" s="166">
        <v>2531400</v>
      </c>
      <c r="AH34" s="166">
        <v>2400900</v>
      </c>
      <c r="AI34" s="166">
        <v>2266700</v>
      </c>
    </row>
    <row r="35" spans="2:35" x14ac:dyDescent="0.4">
      <c r="B35" s="165">
        <v>20506</v>
      </c>
      <c r="C35" s="166">
        <v>215648.09</v>
      </c>
      <c r="D35" s="166">
        <v>156700</v>
      </c>
      <c r="E35" s="166">
        <v>113400</v>
      </c>
      <c r="F35" s="166">
        <v>95000</v>
      </c>
      <c r="G35" s="166">
        <v>76400</v>
      </c>
      <c r="H35" s="166">
        <v>57600</v>
      </c>
      <c r="K35" s="165">
        <v>20727</v>
      </c>
      <c r="L35" s="166">
        <v>147513.46</v>
      </c>
      <c r="M35" s="166">
        <v>104599.52</v>
      </c>
      <c r="N35" s="166">
        <v>60630.8</v>
      </c>
      <c r="O35" s="166">
        <v>15500.99</v>
      </c>
      <c r="P35" s="166">
        <v>391.89</v>
      </c>
      <c r="Q35" s="166">
        <v>391.89</v>
      </c>
      <c r="T35" s="165">
        <v>20506</v>
      </c>
      <c r="U35" s="166">
        <v>100000</v>
      </c>
      <c r="V35" s="166">
        <v>50000</v>
      </c>
      <c r="W35" s="166">
        <v>40000</v>
      </c>
      <c r="X35" s="166">
        <v>30000</v>
      </c>
      <c r="Y35" s="166">
        <v>0</v>
      </c>
      <c r="Z35" s="166">
        <v>0</v>
      </c>
      <c r="AC35" s="165">
        <v>20619</v>
      </c>
      <c r="AD35" s="166">
        <v>866224.56</v>
      </c>
      <c r="AE35" s="166">
        <v>883652.97</v>
      </c>
      <c r="AF35" s="166">
        <v>805488.26</v>
      </c>
      <c r="AG35" s="166">
        <v>723843.38</v>
      </c>
      <c r="AH35" s="166">
        <v>641128.05000000005</v>
      </c>
      <c r="AI35" s="166">
        <v>557254.89</v>
      </c>
    </row>
    <row r="36" spans="2:35" x14ac:dyDescent="0.4">
      <c r="B36" s="165">
        <v>20508</v>
      </c>
      <c r="C36" s="166">
        <v>32485.22</v>
      </c>
      <c r="D36" s="166">
        <v>31400</v>
      </c>
      <c r="E36" s="166">
        <v>30200</v>
      </c>
      <c r="F36" s="166">
        <v>28900</v>
      </c>
      <c r="G36" s="166">
        <v>27600</v>
      </c>
      <c r="H36" s="166">
        <v>26400</v>
      </c>
      <c r="K36" s="165">
        <v>20805</v>
      </c>
      <c r="L36" s="166">
        <v>81108.479999999996</v>
      </c>
      <c r="M36" s="166">
        <v>41596.9</v>
      </c>
      <c r="N36" s="166">
        <v>41596.9</v>
      </c>
      <c r="O36" s="166">
        <v>41596.9</v>
      </c>
      <c r="P36" s="166">
        <v>41596.9</v>
      </c>
      <c r="Q36" s="166">
        <v>41596.9</v>
      </c>
      <c r="T36" s="165">
        <v>20515</v>
      </c>
      <c r="U36" s="166">
        <v>48829.919999999998</v>
      </c>
      <c r="V36" s="166">
        <v>0</v>
      </c>
      <c r="W36" s="166">
        <v>0</v>
      </c>
      <c r="X36" s="166">
        <v>0</v>
      </c>
      <c r="Y36" s="166">
        <v>0</v>
      </c>
      <c r="Z36" s="166">
        <v>0</v>
      </c>
      <c r="AC36" s="165">
        <v>20624</v>
      </c>
      <c r="AD36" s="166">
        <v>1034997.23</v>
      </c>
      <c r="AE36" s="166">
        <v>429372</v>
      </c>
      <c r="AF36" s="166">
        <v>0</v>
      </c>
      <c r="AG36" s="166">
        <v>0</v>
      </c>
      <c r="AH36" s="166">
        <v>0</v>
      </c>
      <c r="AI36" s="166">
        <v>0</v>
      </c>
    </row>
    <row r="37" spans="2:35" x14ac:dyDescent="0.4">
      <c r="B37" s="165">
        <v>20509</v>
      </c>
      <c r="C37" s="166">
        <v>309748.32</v>
      </c>
      <c r="D37" s="166">
        <v>488000</v>
      </c>
      <c r="E37" s="166">
        <v>390700</v>
      </c>
      <c r="F37" s="166">
        <v>293400</v>
      </c>
      <c r="G37" s="166">
        <v>196000</v>
      </c>
      <c r="H37" s="166">
        <v>125700</v>
      </c>
      <c r="K37" s="165">
        <v>20817</v>
      </c>
      <c r="L37" s="166">
        <v>0</v>
      </c>
      <c r="M37" s="166">
        <v>0</v>
      </c>
      <c r="N37" s="166">
        <v>0</v>
      </c>
      <c r="O37" s="166">
        <v>0</v>
      </c>
      <c r="P37" s="166">
        <v>0</v>
      </c>
      <c r="Q37" s="166">
        <v>0</v>
      </c>
      <c r="T37" s="165">
        <v>20519</v>
      </c>
      <c r="U37" s="166">
        <v>41669.26</v>
      </c>
      <c r="V37" s="166">
        <v>36900</v>
      </c>
      <c r="W37" s="166">
        <v>32800</v>
      </c>
      <c r="X37" s="166">
        <v>28700</v>
      </c>
      <c r="Y37" s="166">
        <v>24600</v>
      </c>
      <c r="Z37" s="166">
        <v>20500</v>
      </c>
      <c r="AC37" s="165">
        <v>20625</v>
      </c>
      <c r="AD37" s="166">
        <v>160202.49</v>
      </c>
      <c r="AE37" s="166">
        <v>0</v>
      </c>
      <c r="AF37" s="166">
        <v>0</v>
      </c>
      <c r="AG37" s="166">
        <v>0</v>
      </c>
      <c r="AH37" s="166">
        <v>0</v>
      </c>
      <c r="AI37" s="166">
        <v>0</v>
      </c>
    </row>
    <row r="38" spans="2:35" x14ac:dyDescent="0.4">
      <c r="B38" s="165">
        <v>20511</v>
      </c>
      <c r="C38" s="166">
        <v>150483.44</v>
      </c>
      <c r="D38" s="166">
        <v>125600</v>
      </c>
      <c r="E38" s="166">
        <v>100600</v>
      </c>
      <c r="F38" s="166">
        <v>75600</v>
      </c>
      <c r="G38" s="166">
        <v>50500</v>
      </c>
      <c r="H38" s="166">
        <v>25300</v>
      </c>
      <c r="K38" s="165">
        <v>20901</v>
      </c>
      <c r="L38" s="166">
        <v>140187.19</v>
      </c>
      <c r="M38" s="166">
        <v>117400</v>
      </c>
      <c r="N38" s="166">
        <v>117400</v>
      </c>
      <c r="O38" s="166">
        <v>117400</v>
      </c>
      <c r="P38" s="166">
        <v>117400</v>
      </c>
      <c r="Q38" s="166">
        <v>117400</v>
      </c>
      <c r="T38" s="165">
        <v>20520</v>
      </c>
      <c r="U38" s="166">
        <v>18034.97</v>
      </c>
      <c r="V38" s="166">
        <v>18600</v>
      </c>
      <c r="W38" s="166">
        <v>17100</v>
      </c>
      <c r="X38" s="166">
        <v>15600</v>
      </c>
      <c r="Y38" s="166">
        <v>14100</v>
      </c>
      <c r="Z38" s="166">
        <v>12600</v>
      </c>
      <c r="AC38" s="165">
        <v>20627</v>
      </c>
      <c r="AD38" s="166">
        <v>2260195.61</v>
      </c>
      <c r="AE38" s="166">
        <v>3699463.04</v>
      </c>
      <c r="AF38" s="166">
        <v>458814.64</v>
      </c>
      <c r="AG38" s="166">
        <v>0</v>
      </c>
      <c r="AH38" s="166">
        <v>0</v>
      </c>
      <c r="AI38" s="166">
        <v>0</v>
      </c>
    </row>
    <row r="39" spans="2:35" ht="15" thickBot="1" x14ac:dyDescent="0.45">
      <c r="B39" s="165">
        <v>20512</v>
      </c>
      <c r="C39" s="166">
        <v>511098.28</v>
      </c>
      <c r="D39" s="166">
        <v>421300</v>
      </c>
      <c r="E39" s="166">
        <v>331500</v>
      </c>
      <c r="F39" s="166">
        <v>241500</v>
      </c>
      <c r="G39" s="166">
        <v>151400</v>
      </c>
      <c r="H39" s="166">
        <v>101100</v>
      </c>
      <c r="K39" s="167">
        <v>20913</v>
      </c>
      <c r="L39" s="168">
        <v>1079525</v>
      </c>
      <c r="M39" s="168">
        <v>910139.72</v>
      </c>
      <c r="N39" s="168">
        <v>841716.5</v>
      </c>
      <c r="O39" s="168">
        <v>772024.86</v>
      </c>
      <c r="P39" s="168">
        <v>701080.67</v>
      </c>
      <c r="Q39" s="168">
        <v>628781.93000000005</v>
      </c>
      <c r="T39" s="165">
        <v>20527</v>
      </c>
      <c r="U39" s="166">
        <v>2123972.91</v>
      </c>
      <c r="V39" s="166">
        <v>1956800</v>
      </c>
      <c r="W39" s="166">
        <v>1837400</v>
      </c>
      <c r="X39" s="166">
        <v>1716300</v>
      </c>
      <c r="Y39" s="166">
        <v>1593300</v>
      </c>
      <c r="Z39" s="166">
        <v>1468200</v>
      </c>
      <c r="AC39" s="165">
        <v>20632</v>
      </c>
      <c r="AD39" s="166">
        <v>487383.32</v>
      </c>
      <c r="AE39" s="166">
        <v>427368.68</v>
      </c>
      <c r="AF39" s="166">
        <v>366082.44</v>
      </c>
      <c r="AG39" s="166">
        <v>323499.34000000003</v>
      </c>
      <c r="AH39" s="166">
        <v>280207.78999999998</v>
      </c>
      <c r="AI39" s="166">
        <v>280207.78999999998</v>
      </c>
    </row>
    <row r="40" spans="2:35" x14ac:dyDescent="0.4">
      <c r="B40" s="165">
        <v>20513</v>
      </c>
      <c r="C40" s="166">
        <v>152186.56</v>
      </c>
      <c r="D40" s="166">
        <v>79100</v>
      </c>
      <c r="E40" s="166">
        <v>5600</v>
      </c>
      <c r="F40" s="166">
        <v>2800</v>
      </c>
      <c r="G40" s="166">
        <v>0</v>
      </c>
      <c r="H40" s="166">
        <v>0</v>
      </c>
      <c r="T40" s="165">
        <v>20530</v>
      </c>
      <c r="U40" s="166">
        <v>75290.13</v>
      </c>
      <c r="V40" s="166">
        <v>0</v>
      </c>
      <c r="W40" s="166">
        <v>0</v>
      </c>
      <c r="X40" s="166">
        <v>0</v>
      </c>
      <c r="Y40" s="166">
        <v>0</v>
      </c>
      <c r="Z40" s="166">
        <v>0</v>
      </c>
      <c r="AC40" s="165">
        <v>20638</v>
      </c>
      <c r="AD40" s="166">
        <v>509767.91</v>
      </c>
      <c r="AE40" s="166">
        <v>465338.14</v>
      </c>
      <c r="AF40" s="166">
        <v>420302.01</v>
      </c>
      <c r="AG40" s="166">
        <v>374607.65</v>
      </c>
      <c r="AH40" s="166">
        <v>341414.08</v>
      </c>
      <c r="AI40" s="166">
        <v>307973.21000000002</v>
      </c>
    </row>
    <row r="41" spans="2:35" x14ac:dyDescent="0.4">
      <c r="B41" s="165">
        <v>20520</v>
      </c>
      <c r="C41" s="166">
        <v>300000</v>
      </c>
      <c r="D41" s="166">
        <v>241200</v>
      </c>
      <c r="E41" s="166">
        <v>181800</v>
      </c>
      <c r="F41" s="166">
        <v>121800</v>
      </c>
      <c r="G41" s="166">
        <v>61200</v>
      </c>
      <c r="H41" s="166">
        <v>0</v>
      </c>
      <c r="T41" s="165">
        <v>20534</v>
      </c>
      <c r="U41" s="166">
        <v>205765.76000000001</v>
      </c>
      <c r="V41" s="166">
        <v>153100</v>
      </c>
      <c r="W41" s="166">
        <v>106100</v>
      </c>
      <c r="X41" s="166">
        <v>56300</v>
      </c>
      <c r="Y41" s="166">
        <v>0</v>
      </c>
      <c r="Z41" s="166">
        <v>0</v>
      </c>
      <c r="AC41" s="165">
        <v>20639</v>
      </c>
      <c r="AD41" s="166">
        <v>446510</v>
      </c>
      <c r="AE41" s="166">
        <v>403652.86</v>
      </c>
      <c r="AF41" s="166">
        <v>337950.89</v>
      </c>
      <c r="AG41" s="166">
        <v>269893.02</v>
      </c>
      <c r="AH41" s="166">
        <v>201323.16</v>
      </c>
      <c r="AI41" s="166">
        <v>132224.29999999999</v>
      </c>
    </row>
    <row r="42" spans="2:35" x14ac:dyDescent="0.4">
      <c r="B42" s="165">
        <v>20523</v>
      </c>
      <c r="C42" s="166">
        <v>161168.79999999999</v>
      </c>
      <c r="D42" s="166">
        <v>123600</v>
      </c>
      <c r="E42" s="166">
        <v>85900</v>
      </c>
      <c r="F42" s="166">
        <v>48100</v>
      </c>
      <c r="G42" s="166">
        <v>25600</v>
      </c>
      <c r="H42" s="166">
        <v>3100</v>
      </c>
      <c r="T42" s="165">
        <v>20601</v>
      </c>
      <c r="U42" s="166">
        <v>2435894.09</v>
      </c>
      <c r="V42" s="166">
        <v>2916891.34</v>
      </c>
      <c r="W42" s="166">
        <v>0</v>
      </c>
      <c r="X42" s="166">
        <v>0</v>
      </c>
      <c r="Y42" s="166">
        <v>0</v>
      </c>
      <c r="Z42" s="166">
        <v>0</v>
      </c>
      <c r="AC42" s="165">
        <v>20642</v>
      </c>
      <c r="AD42" s="166">
        <v>918112.95</v>
      </c>
      <c r="AE42" s="166">
        <v>0</v>
      </c>
      <c r="AF42" s="166">
        <v>0</v>
      </c>
      <c r="AG42" s="166">
        <v>0</v>
      </c>
      <c r="AH42" s="166">
        <v>0</v>
      </c>
      <c r="AI42" s="166">
        <v>0</v>
      </c>
    </row>
    <row r="43" spans="2:35" x14ac:dyDescent="0.4">
      <c r="B43" s="165">
        <v>20531</v>
      </c>
      <c r="C43" s="166">
        <v>432039.52</v>
      </c>
      <c r="D43" s="166">
        <v>426800</v>
      </c>
      <c r="E43" s="166">
        <v>330600</v>
      </c>
      <c r="F43" s="166">
        <v>234300</v>
      </c>
      <c r="G43" s="166">
        <v>180200</v>
      </c>
      <c r="H43" s="166">
        <v>126100</v>
      </c>
      <c r="T43" s="165">
        <v>20602</v>
      </c>
      <c r="U43" s="166">
        <v>619383.66</v>
      </c>
      <c r="V43" s="166">
        <v>545529.1</v>
      </c>
      <c r="W43" s="166">
        <v>466957.8</v>
      </c>
      <c r="X43" s="166">
        <v>387367.76</v>
      </c>
      <c r="Y43" s="166">
        <v>331899.31</v>
      </c>
      <c r="Z43" s="166">
        <v>288898.46999999997</v>
      </c>
      <c r="AC43" s="165">
        <v>20643</v>
      </c>
      <c r="AD43" s="166">
        <v>1217486.7</v>
      </c>
      <c r="AE43" s="166">
        <v>711400</v>
      </c>
      <c r="AF43" s="166">
        <v>564000</v>
      </c>
      <c r="AG43" s="166">
        <v>415600</v>
      </c>
      <c r="AH43" s="166">
        <v>275700</v>
      </c>
      <c r="AI43" s="166">
        <v>176300</v>
      </c>
    </row>
    <row r="44" spans="2:35" x14ac:dyDescent="0.4">
      <c r="B44" s="165">
        <v>20534</v>
      </c>
      <c r="C44" s="166">
        <v>818662.25</v>
      </c>
      <c r="D44" s="166">
        <v>653000</v>
      </c>
      <c r="E44" s="166">
        <v>546300</v>
      </c>
      <c r="F44" s="166">
        <v>437500</v>
      </c>
      <c r="G44" s="166">
        <v>378800</v>
      </c>
      <c r="H44" s="166">
        <v>318900</v>
      </c>
      <c r="T44" s="165">
        <v>20603</v>
      </c>
      <c r="U44" s="166">
        <v>317781.24</v>
      </c>
      <c r="V44" s="166">
        <v>0</v>
      </c>
      <c r="W44" s="166">
        <v>0</v>
      </c>
      <c r="X44" s="166">
        <v>0</v>
      </c>
      <c r="Y44" s="166">
        <v>0</v>
      </c>
      <c r="Z44" s="166">
        <v>0</v>
      </c>
      <c r="AC44" s="165">
        <v>20644</v>
      </c>
      <c r="AD44" s="166">
        <v>281600.67</v>
      </c>
      <c r="AE44" s="166">
        <v>258619.83</v>
      </c>
      <c r="AF44" s="166">
        <v>234219.83</v>
      </c>
      <c r="AG44" s="166">
        <v>209619.83</v>
      </c>
      <c r="AH44" s="166">
        <v>209619.83</v>
      </c>
      <c r="AI44" s="166">
        <v>209619.83</v>
      </c>
    </row>
    <row r="45" spans="2:35" x14ac:dyDescent="0.4">
      <c r="B45" s="165">
        <v>20601</v>
      </c>
      <c r="C45" s="166">
        <v>946683.4</v>
      </c>
      <c r="D45" s="166">
        <v>759000</v>
      </c>
      <c r="E45" s="166">
        <v>565500</v>
      </c>
      <c r="F45" s="166">
        <v>396600</v>
      </c>
      <c r="G45" s="166">
        <v>285500</v>
      </c>
      <c r="H45" s="166">
        <v>214300</v>
      </c>
      <c r="T45" s="165">
        <v>20604</v>
      </c>
      <c r="U45" s="166">
        <v>525395.51</v>
      </c>
      <c r="V45" s="166">
        <v>425674.8</v>
      </c>
      <c r="W45" s="166">
        <v>361650.42</v>
      </c>
      <c r="X45" s="166">
        <v>301999.7</v>
      </c>
      <c r="Y45" s="166">
        <v>257814.81</v>
      </c>
      <c r="Z45" s="166">
        <v>227047.06</v>
      </c>
      <c r="AC45" s="165">
        <v>20702</v>
      </c>
      <c r="AD45" s="166">
        <v>0</v>
      </c>
      <c r="AE45" s="166">
        <v>1008000</v>
      </c>
      <c r="AF45" s="166">
        <v>1008000</v>
      </c>
      <c r="AG45" s="166">
        <v>1008000</v>
      </c>
      <c r="AH45" s="166">
        <v>1008000</v>
      </c>
      <c r="AI45" s="166">
        <v>1008000</v>
      </c>
    </row>
    <row r="46" spans="2:35" x14ac:dyDescent="0.4">
      <c r="B46" s="165">
        <v>20602</v>
      </c>
      <c r="C46" s="166">
        <v>77629.34</v>
      </c>
      <c r="D46" s="166">
        <v>285937.34000000003</v>
      </c>
      <c r="E46" s="166">
        <v>242116.74</v>
      </c>
      <c r="F46" s="166">
        <v>208366.74</v>
      </c>
      <c r="G46" s="166">
        <v>174616.74</v>
      </c>
      <c r="H46" s="166">
        <v>140866.74</v>
      </c>
      <c r="T46" s="165">
        <v>20605</v>
      </c>
      <c r="U46" s="166">
        <v>177718.32</v>
      </c>
      <c r="V46" s="166">
        <v>0</v>
      </c>
      <c r="W46" s="166">
        <v>0</v>
      </c>
      <c r="X46" s="166">
        <v>0</v>
      </c>
      <c r="Y46" s="166">
        <v>0</v>
      </c>
      <c r="Z46" s="166">
        <v>0</v>
      </c>
      <c r="AC46" s="165">
        <v>20711</v>
      </c>
      <c r="AD46" s="166">
        <v>7282335.3899999997</v>
      </c>
      <c r="AE46" s="166">
        <v>0</v>
      </c>
      <c r="AF46" s="166">
        <v>0</v>
      </c>
      <c r="AG46" s="166">
        <v>0</v>
      </c>
      <c r="AH46" s="166">
        <v>0</v>
      </c>
      <c r="AI46" s="166">
        <v>0</v>
      </c>
    </row>
    <row r="47" spans="2:35" x14ac:dyDescent="0.4">
      <c r="B47" s="165">
        <v>20603</v>
      </c>
      <c r="C47" s="166">
        <v>74574.84</v>
      </c>
      <c r="D47" s="166">
        <v>39800</v>
      </c>
      <c r="E47" s="166">
        <v>4500</v>
      </c>
      <c r="F47" s="166">
        <v>2200</v>
      </c>
      <c r="G47" s="166">
        <v>0</v>
      </c>
      <c r="H47" s="166">
        <v>0</v>
      </c>
      <c r="T47" s="165">
        <v>20607</v>
      </c>
      <c r="U47" s="166">
        <v>2099295.41</v>
      </c>
      <c r="V47" s="166">
        <v>1956600</v>
      </c>
      <c r="W47" s="166">
        <v>1817700</v>
      </c>
      <c r="X47" s="166">
        <v>1714300</v>
      </c>
      <c r="Y47" s="166">
        <v>1608000</v>
      </c>
      <c r="Z47" s="166">
        <v>1502300</v>
      </c>
      <c r="AC47" s="165">
        <v>20719</v>
      </c>
      <c r="AD47" s="166">
        <v>1551177.02</v>
      </c>
      <c r="AE47" s="166">
        <v>0</v>
      </c>
      <c r="AF47" s="166">
        <v>0</v>
      </c>
      <c r="AG47" s="166">
        <v>0</v>
      </c>
      <c r="AH47" s="166">
        <v>0</v>
      </c>
      <c r="AI47" s="166">
        <v>0</v>
      </c>
    </row>
    <row r="48" spans="2:35" x14ac:dyDescent="0.4">
      <c r="B48" s="165">
        <v>20604</v>
      </c>
      <c r="C48" s="166">
        <v>107063.72</v>
      </c>
      <c r="D48" s="166">
        <v>71482.69</v>
      </c>
      <c r="E48" s="166">
        <v>35794.92</v>
      </c>
      <c r="F48" s="166">
        <v>0</v>
      </c>
      <c r="G48" s="166">
        <v>0</v>
      </c>
      <c r="H48" s="166">
        <v>0</v>
      </c>
      <c r="T48" s="165">
        <v>20608</v>
      </c>
      <c r="U48" s="166">
        <v>1758852</v>
      </c>
      <c r="V48" s="166">
        <v>1668449.2</v>
      </c>
      <c r="W48" s="166">
        <v>1554150.7</v>
      </c>
      <c r="X48" s="166">
        <v>1438557.69</v>
      </c>
      <c r="Y48" s="166">
        <v>1321642.71</v>
      </c>
      <c r="Z48" s="166">
        <v>1203312.1200000001</v>
      </c>
      <c r="AC48" s="165">
        <v>20720</v>
      </c>
      <c r="AD48" s="166">
        <v>1649726.44</v>
      </c>
      <c r="AE48" s="166">
        <v>1090800</v>
      </c>
      <c r="AF48" s="166">
        <v>747300</v>
      </c>
      <c r="AG48" s="166">
        <v>517700</v>
      </c>
      <c r="AH48" s="166">
        <v>280700</v>
      </c>
      <c r="AI48" s="166">
        <v>280700</v>
      </c>
    </row>
    <row r="49" spans="2:35" x14ac:dyDescent="0.4">
      <c r="B49" s="165">
        <v>20607</v>
      </c>
      <c r="C49" s="166">
        <v>144669.49</v>
      </c>
      <c r="D49" s="166">
        <v>49100</v>
      </c>
      <c r="E49" s="166">
        <v>17300</v>
      </c>
      <c r="F49" s="166">
        <v>0</v>
      </c>
      <c r="G49" s="166">
        <v>0</v>
      </c>
      <c r="H49" s="166">
        <v>0</v>
      </c>
      <c r="T49" s="165">
        <v>20609</v>
      </c>
      <c r="U49" s="166">
        <v>386508.88</v>
      </c>
      <c r="V49" s="166">
        <v>488489.16</v>
      </c>
      <c r="W49" s="166">
        <v>0</v>
      </c>
      <c r="X49" s="166">
        <v>0</v>
      </c>
      <c r="Y49" s="166">
        <v>0</v>
      </c>
      <c r="Z49" s="166">
        <v>0</v>
      </c>
      <c r="AC49" s="165">
        <v>20722</v>
      </c>
      <c r="AD49" s="166">
        <v>831549.43</v>
      </c>
      <c r="AE49" s="166">
        <v>728800</v>
      </c>
      <c r="AF49" s="166">
        <v>561700</v>
      </c>
      <c r="AG49" s="166">
        <v>409300</v>
      </c>
      <c r="AH49" s="166">
        <v>294600</v>
      </c>
      <c r="AI49" s="166">
        <v>0</v>
      </c>
    </row>
    <row r="50" spans="2:35" x14ac:dyDescent="0.4">
      <c r="B50" s="165">
        <v>20608</v>
      </c>
      <c r="C50" s="166">
        <v>1875258.87</v>
      </c>
      <c r="D50" s="166">
        <v>1753147.59</v>
      </c>
      <c r="E50" s="166">
        <v>1629347.23</v>
      </c>
      <c r="F50" s="166">
        <v>1552204.99</v>
      </c>
      <c r="G50" s="166">
        <v>1474172.53</v>
      </c>
      <c r="H50" s="166">
        <v>1410557.6</v>
      </c>
      <c r="T50" s="165">
        <v>20610</v>
      </c>
      <c r="U50" s="166">
        <v>923840.4</v>
      </c>
      <c r="V50" s="166">
        <v>976100</v>
      </c>
      <c r="W50" s="166">
        <v>0</v>
      </c>
      <c r="X50" s="166">
        <v>0</v>
      </c>
      <c r="Y50" s="166">
        <v>0</v>
      </c>
      <c r="Z50" s="166">
        <v>0</v>
      </c>
      <c r="AC50" s="165">
        <v>20724</v>
      </c>
      <c r="AD50" s="166">
        <v>1430467.87</v>
      </c>
      <c r="AE50" s="166">
        <v>1314100</v>
      </c>
      <c r="AF50" s="166">
        <v>1184300</v>
      </c>
      <c r="AG50" s="166">
        <v>1061200</v>
      </c>
      <c r="AH50" s="166">
        <v>938100</v>
      </c>
      <c r="AI50" s="166">
        <v>815000</v>
      </c>
    </row>
    <row r="51" spans="2:35" x14ac:dyDescent="0.4">
      <c r="B51" s="165">
        <v>20609</v>
      </c>
      <c r="C51" s="166">
        <v>765452.78</v>
      </c>
      <c r="D51" s="166">
        <v>32900</v>
      </c>
      <c r="E51" s="166">
        <v>0</v>
      </c>
      <c r="F51" s="166">
        <v>0</v>
      </c>
      <c r="G51" s="166">
        <v>0</v>
      </c>
      <c r="H51" s="166">
        <v>0</v>
      </c>
      <c r="T51" s="165">
        <v>20611</v>
      </c>
      <c r="U51" s="166">
        <v>274691.43</v>
      </c>
      <c r="V51" s="166">
        <v>280700</v>
      </c>
      <c r="W51" s="166">
        <v>280700</v>
      </c>
      <c r="X51" s="166">
        <v>280700</v>
      </c>
      <c r="Y51" s="166">
        <v>280700</v>
      </c>
      <c r="Z51" s="166">
        <v>280700</v>
      </c>
      <c r="AC51" s="165">
        <v>20804</v>
      </c>
      <c r="AD51" s="166">
        <v>863181.6</v>
      </c>
      <c r="AE51" s="166">
        <v>794595.1</v>
      </c>
      <c r="AF51" s="166">
        <v>785279.51</v>
      </c>
      <c r="AG51" s="166">
        <v>785279.51</v>
      </c>
      <c r="AH51" s="166">
        <v>785279.51</v>
      </c>
      <c r="AI51" s="166">
        <v>785279.51</v>
      </c>
    </row>
    <row r="52" spans="2:35" x14ac:dyDescent="0.4">
      <c r="B52" s="165">
        <v>20610</v>
      </c>
      <c r="C52" s="166">
        <v>1116500.8899999999</v>
      </c>
      <c r="D52" s="166">
        <v>961400</v>
      </c>
      <c r="E52" s="166">
        <v>791200</v>
      </c>
      <c r="F52" s="166">
        <v>649200</v>
      </c>
      <c r="G52" s="166">
        <v>506900</v>
      </c>
      <c r="H52" s="166">
        <v>364300</v>
      </c>
      <c r="T52" s="165">
        <v>20613</v>
      </c>
      <c r="U52" s="166">
        <v>573427.06000000006</v>
      </c>
      <c r="V52" s="166">
        <v>345400</v>
      </c>
      <c r="W52" s="166">
        <v>273500</v>
      </c>
      <c r="X52" s="166">
        <v>201300</v>
      </c>
      <c r="Y52" s="166">
        <v>128200</v>
      </c>
      <c r="Z52" s="166">
        <v>70600</v>
      </c>
      <c r="AC52" s="165">
        <v>20805</v>
      </c>
      <c r="AD52" s="166">
        <v>0</v>
      </c>
      <c r="AE52" s="166">
        <v>20825</v>
      </c>
      <c r="AF52" s="166">
        <v>20825</v>
      </c>
      <c r="AG52" s="166">
        <v>20825</v>
      </c>
      <c r="AH52" s="166">
        <v>20825</v>
      </c>
      <c r="AI52" s="166">
        <v>20825</v>
      </c>
    </row>
    <row r="53" spans="2:35" x14ac:dyDescent="0.4">
      <c r="B53" s="165">
        <v>20611</v>
      </c>
      <c r="C53" s="166">
        <v>0</v>
      </c>
      <c r="D53" s="166">
        <v>500000</v>
      </c>
      <c r="E53" s="166">
        <v>437500</v>
      </c>
      <c r="F53" s="166">
        <v>375000</v>
      </c>
      <c r="G53" s="166">
        <v>312500</v>
      </c>
      <c r="H53" s="166">
        <v>250000</v>
      </c>
      <c r="T53" s="165">
        <v>20616</v>
      </c>
      <c r="U53" s="166">
        <v>754000.41</v>
      </c>
      <c r="V53" s="166">
        <v>646233.93999999994</v>
      </c>
      <c r="W53" s="166">
        <v>537706.30000000005</v>
      </c>
      <c r="X53" s="166">
        <v>428382.25</v>
      </c>
      <c r="Y53" s="166">
        <v>337933.71</v>
      </c>
      <c r="Z53" s="166">
        <v>283818.01</v>
      </c>
      <c r="AC53" s="165">
        <v>20806</v>
      </c>
      <c r="AD53" s="166">
        <v>3095813.55</v>
      </c>
      <c r="AE53" s="166">
        <v>514150.92</v>
      </c>
      <c r="AF53" s="166">
        <v>458941.09</v>
      </c>
      <c r="AG53" s="166">
        <v>401875.95</v>
      </c>
      <c r="AH53" s="166">
        <v>342439.01</v>
      </c>
      <c r="AI53" s="166">
        <v>0</v>
      </c>
    </row>
    <row r="54" spans="2:35" x14ac:dyDescent="0.4">
      <c r="B54" s="165">
        <v>20613</v>
      </c>
      <c r="C54" s="166">
        <v>265491.81</v>
      </c>
      <c r="D54" s="166">
        <v>319400</v>
      </c>
      <c r="E54" s="166">
        <v>268200</v>
      </c>
      <c r="F54" s="166">
        <v>235700</v>
      </c>
      <c r="G54" s="166">
        <v>203200</v>
      </c>
      <c r="H54" s="166">
        <v>170600</v>
      </c>
      <c r="T54" s="165">
        <v>20618</v>
      </c>
      <c r="U54" s="166">
        <v>2826540.05</v>
      </c>
      <c r="V54" s="166">
        <v>2863778.47</v>
      </c>
      <c r="W54" s="166">
        <v>2527800</v>
      </c>
      <c r="X54" s="166">
        <v>2531400</v>
      </c>
      <c r="Y54" s="166">
        <v>2400900</v>
      </c>
      <c r="Z54" s="166">
        <v>2266700</v>
      </c>
      <c r="AC54" s="165">
        <v>20901</v>
      </c>
      <c r="AD54" s="166">
        <v>1460421.42</v>
      </c>
      <c r="AE54" s="166">
        <v>427904</v>
      </c>
      <c r="AF54" s="166">
        <v>0</v>
      </c>
      <c r="AG54" s="166">
        <v>0</v>
      </c>
      <c r="AH54" s="166">
        <v>0</v>
      </c>
      <c r="AI54" s="166">
        <v>0</v>
      </c>
    </row>
    <row r="55" spans="2:35" x14ac:dyDescent="0.4">
      <c r="B55" s="165">
        <v>20616</v>
      </c>
      <c r="C55" s="166">
        <v>187902.76</v>
      </c>
      <c r="D55" s="166">
        <v>156819.72</v>
      </c>
      <c r="E55" s="166">
        <v>125643.43</v>
      </c>
      <c r="F55" s="166">
        <v>94373.61</v>
      </c>
      <c r="G55" s="166">
        <v>63009.98</v>
      </c>
      <c r="H55" s="166">
        <v>31552.26</v>
      </c>
      <c r="T55" s="165">
        <v>20619</v>
      </c>
      <c r="U55" s="166">
        <v>866224.56</v>
      </c>
      <c r="V55" s="166">
        <v>883652.97</v>
      </c>
      <c r="W55" s="166">
        <v>805488.26</v>
      </c>
      <c r="X55" s="166">
        <v>723843.38</v>
      </c>
      <c r="Y55" s="166">
        <v>641128.05000000005</v>
      </c>
      <c r="Z55" s="166">
        <v>557254.89</v>
      </c>
      <c r="AC55" s="165">
        <v>20905</v>
      </c>
      <c r="AD55" s="166">
        <v>860978.48</v>
      </c>
      <c r="AE55" s="166">
        <v>792000</v>
      </c>
      <c r="AF55" s="166">
        <v>709400</v>
      </c>
      <c r="AG55" s="166">
        <v>627300</v>
      </c>
      <c r="AH55" s="166">
        <v>555000</v>
      </c>
      <c r="AI55" s="166">
        <v>493200</v>
      </c>
    </row>
    <row r="56" spans="2:35" x14ac:dyDescent="0.4">
      <c r="B56" s="165">
        <v>20618</v>
      </c>
      <c r="C56" s="166">
        <v>1044894.02</v>
      </c>
      <c r="D56" s="166">
        <v>925000</v>
      </c>
      <c r="E56" s="166">
        <v>831400</v>
      </c>
      <c r="F56" s="166">
        <v>750200</v>
      </c>
      <c r="G56" s="166">
        <v>694100</v>
      </c>
      <c r="H56" s="166">
        <v>639100</v>
      </c>
      <c r="T56" s="165">
        <v>20620</v>
      </c>
      <c r="U56" s="166">
        <v>3233069.37</v>
      </c>
      <c r="V56" s="166">
        <v>2521414.23</v>
      </c>
      <c r="W56" s="166">
        <v>2342501.9900000002</v>
      </c>
      <c r="X56" s="166">
        <v>2159771.38</v>
      </c>
      <c r="Y56" s="166">
        <v>1973141.39</v>
      </c>
      <c r="Z56" s="166">
        <v>1791653.19</v>
      </c>
      <c r="AC56" s="165">
        <v>20911</v>
      </c>
      <c r="AD56" s="166">
        <v>158780</v>
      </c>
      <c r="AE56" s="166">
        <v>177500</v>
      </c>
      <c r="AF56" s="166">
        <v>177500</v>
      </c>
      <c r="AG56" s="166">
        <v>177500</v>
      </c>
      <c r="AH56" s="166">
        <v>177500</v>
      </c>
      <c r="AI56" s="166">
        <v>0</v>
      </c>
    </row>
    <row r="57" spans="2:35" x14ac:dyDescent="0.4">
      <c r="B57" s="165">
        <v>20620</v>
      </c>
      <c r="C57" s="166">
        <v>566428.29</v>
      </c>
      <c r="D57" s="166">
        <v>505128.29</v>
      </c>
      <c r="E57" s="166">
        <v>441428.29</v>
      </c>
      <c r="F57" s="166">
        <v>375328.29</v>
      </c>
      <c r="G57" s="166">
        <v>306728.28999999998</v>
      </c>
      <c r="H57" s="166">
        <v>235528.29</v>
      </c>
      <c r="T57" s="165">
        <v>20622</v>
      </c>
      <c r="U57" s="166">
        <v>111023.42</v>
      </c>
      <c r="V57" s="166">
        <v>101400</v>
      </c>
      <c r="W57" s="166">
        <v>92600</v>
      </c>
      <c r="X57" s="166">
        <v>83600</v>
      </c>
      <c r="Y57" s="166">
        <v>74400</v>
      </c>
      <c r="Z57" s="166">
        <v>64800</v>
      </c>
      <c r="AC57" s="165">
        <v>20912</v>
      </c>
      <c r="AD57" s="166">
        <v>721646.06</v>
      </c>
      <c r="AE57" s="166">
        <v>419441.29</v>
      </c>
      <c r="AF57" s="166">
        <v>0</v>
      </c>
      <c r="AG57" s="166">
        <v>0</v>
      </c>
      <c r="AH57" s="166">
        <v>0</v>
      </c>
      <c r="AI57" s="166">
        <v>0</v>
      </c>
    </row>
    <row r="58" spans="2:35" ht="15" thickBot="1" x14ac:dyDescent="0.45">
      <c r="B58" s="165">
        <v>20622</v>
      </c>
      <c r="C58" s="166">
        <v>0</v>
      </c>
      <c r="D58" s="166">
        <v>184400</v>
      </c>
      <c r="E58" s="166">
        <v>138300</v>
      </c>
      <c r="F58" s="166">
        <v>92200</v>
      </c>
      <c r="G58" s="166">
        <v>46100</v>
      </c>
      <c r="H58" s="166">
        <v>0</v>
      </c>
      <c r="T58" s="165">
        <v>20624</v>
      </c>
      <c r="U58" s="166">
        <v>1034997.23</v>
      </c>
      <c r="V58" s="166">
        <v>429372</v>
      </c>
      <c r="W58" s="166">
        <v>0</v>
      </c>
      <c r="X58" s="166">
        <v>0</v>
      </c>
      <c r="Y58" s="166">
        <v>0</v>
      </c>
      <c r="Z58" s="166">
        <v>0</v>
      </c>
      <c r="AC58" s="167">
        <v>20914</v>
      </c>
      <c r="AD58" s="168">
        <v>159834.48000000001</v>
      </c>
      <c r="AE58" s="168">
        <v>153661.18</v>
      </c>
      <c r="AF58" s="168">
        <v>149534.39999999999</v>
      </c>
      <c r="AG58" s="168">
        <v>145348.19</v>
      </c>
      <c r="AH58" s="168">
        <v>141742.01999999999</v>
      </c>
      <c r="AI58" s="168">
        <v>138722.71</v>
      </c>
    </row>
    <row r="59" spans="2:35" x14ac:dyDescent="0.4">
      <c r="B59" s="165">
        <v>20624</v>
      </c>
      <c r="C59" s="166">
        <v>116826.5</v>
      </c>
      <c r="D59" s="166">
        <v>894400</v>
      </c>
      <c r="E59" s="166">
        <v>771900</v>
      </c>
      <c r="F59" s="166">
        <v>649300</v>
      </c>
      <c r="G59" s="166">
        <v>526600</v>
      </c>
      <c r="H59" s="166">
        <v>404000</v>
      </c>
      <c r="T59" s="165">
        <v>20625</v>
      </c>
      <c r="U59" s="166">
        <v>160202.49</v>
      </c>
      <c r="V59" s="166">
        <v>0</v>
      </c>
      <c r="W59" s="166">
        <v>0</v>
      </c>
      <c r="X59" s="166">
        <v>0</v>
      </c>
      <c r="Y59" s="166">
        <v>0</v>
      </c>
      <c r="Z59" s="166">
        <v>0</v>
      </c>
    </row>
    <row r="60" spans="2:35" x14ac:dyDescent="0.4">
      <c r="B60" s="165">
        <v>20625</v>
      </c>
      <c r="C60" s="166">
        <v>581745.03</v>
      </c>
      <c r="D60" s="166">
        <v>495900</v>
      </c>
      <c r="E60" s="166">
        <v>408900</v>
      </c>
      <c r="F60" s="166">
        <v>320900</v>
      </c>
      <c r="G60" s="166">
        <v>231800</v>
      </c>
      <c r="H60" s="166">
        <v>141700</v>
      </c>
      <c r="T60" s="165">
        <v>20627</v>
      </c>
      <c r="U60" s="166">
        <v>2260195.61</v>
      </c>
      <c r="V60" s="166">
        <v>3699463.04</v>
      </c>
      <c r="W60" s="166">
        <v>458814.64</v>
      </c>
      <c r="X60" s="166">
        <v>0</v>
      </c>
      <c r="Y60" s="166">
        <v>0</v>
      </c>
      <c r="Z60" s="166">
        <v>0</v>
      </c>
    </row>
    <row r="61" spans="2:35" x14ac:dyDescent="0.4">
      <c r="B61" s="165">
        <v>20630</v>
      </c>
      <c r="C61" s="166">
        <v>2086841.84</v>
      </c>
      <c r="D61" s="166">
        <v>3962110.15</v>
      </c>
      <c r="E61" s="166">
        <v>3805240.8</v>
      </c>
      <c r="F61" s="166">
        <v>3445406.68</v>
      </c>
      <c r="G61" s="166">
        <v>3083782.29</v>
      </c>
      <c r="H61" s="166">
        <v>2755124.39</v>
      </c>
      <c r="T61" s="165">
        <v>20630</v>
      </c>
      <c r="U61" s="166">
        <v>3890594.63</v>
      </c>
      <c r="V61" s="166">
        <v>3521486.27</v>
      </c>
      <c r="W61" s="166">
        <v>3208239.46</v>
      </c>
      <c r="X61" s="166">
        <v>2821364.51</v>
      </c>
      <c r="Y61" s="166">
        <v>2573890.58</v>
      </c>
      <c r="Z61" s="166">
        <v>2540499.13</v>
      </c>
    </row>
    <row r="62" spans="2:35" x14ac:dyDescent="0.4">
      <c r="B62" s="165">
        <v>20631</v>
      </c>
      <c r="C62" s="166">
        <v>702500</v>
      </c>
      <c r="D62" s="166">
        <v>617700</v>
      </c>
      <c r="E62" s="166">
        <v>534700</v>
      </c>
      <c r="F62" s="166">
        <v>449700</v>
      </c>
      <c r="G62" s="166">
        <v>363300</v>
      </c>
      <c r="H62" s="166">
        <v>275300</v>
      </c>
      <c r="T62" s="165">
        <v>20631</v>
      </c>
      <c r="U62" s="166">
        <v>228379.49</v>
      </c>
      <c r="V62" s="166">
        <v>354400</v>
      </c>
      <c r="W62" s="166">
        <v>354400</v>
      </c>
      <c r="X62" s="166">
        <v>354400</v>
      </c>
      <c r="Y62" s="166">
        <v>354400</v>
      </c>
      <c r="Z62" s="166">
        <v>354400</v>
      </c>
    </row>
    <row r="63" spans="2:35" x14ac:dyDescent="0.4">
      <c r="B63" s="165">
        <v>20633</v>
      </c>
      <c r="C63" s="166">
        <v>26632.240000000002</v>
      </c>
      <c r="D63" s="166">
        <v>457781.38</v>
      </c>
      <c r="E63" s="166">
        <v>395800.23</v>
      </c>
      <c r="F63" s="166">
        <v>333261.5</v>
      </c>
      <c r="G63" s="166">
        <v>279090.38</v>
      </c>
      <c r="H63" s="166">
        <v>224377.56</v>
      </c>
      <c r="T63" s="165">
        <v>20632</v>
      </c>
      <c r="U63" s="166">
        <v>487383.32</v>
      </c>
      <c r="V63" s="166">
        <v>427368.68</v>
      </c>
      <c r="W63" s="166">
        <v>366082.44</v>
      </c>
      <c r="X63" s="166">
        <v>323499.34000000003</v>
      </c>
      <c r="Y63" s="166">
        <v>280207.78999999998</v>
      </c>
      <c r="Z63" s="166">
        <v>280207.78999999998</v>
      </c>
    </row>
    <row r="64" spans="2:35" x14ac:dyDescent="0.4">
      <c r="B64" s="165">
        <v>20634</v>
      </c>
      <c r="C64" s="166">
        <v>927149.91</v>
      </c>
      <c r="D64" s="166">
        <v>774990.97</v>
      </c>
      <c r="E64" s="166">
        <v>512412.72</v>
      </c>
      <c r="F64" s="166">
        <v>221742.52</v>
      </c>
      <c r="G64" s="166">
        <v>-7319.62</v>
      </c>
      <c r="H64" s="166">
        <v>-80119.98</v>
      </c>
      <c r="T64" s="165">
        <v>20633</v>
      </c>
      <c r="U64" s="166">
        <v>661394.4</v>
      </c>
      <c r="V64" s="166">
        <v>553506.34</v>
      </c>
      <c r="W64" s="166">
        <v>465430.07</v>
      </c>
      <c r="X64" s="166">
        <v>376912.3</v>
      </c>
      <c r="Y64" s="166">
        <v>361630.09</v>
      </c>
      <c r="Z64" s="166">
        <v>345857.19</v>
      </c>
    </row>
    <row r="65" spans="2:26" x14ac:dyDescent="0.4">
      <c r="B65" s="165">
        <v>20635</v>
      </c>
      <c r="C65" s="166">
        <v>6929009.8499999996</v>
      </c>
      <c r="D65" s="166">
        <v>6185500</v>
      </c>
      <c r="E65" s="166">
        <v>5416300</v>
      </c>
      <c r="F65" s="166">
        <v>4620800</v>
      </c>
      <c r="G65" s="166">
        <v>3797100</v>
      </c>
      <c r="H65" s="166">
        <v>2945000</v>
      </c>
      <c r="T65" s="165">
        <v>20634</v>
      </c>
      <c r="U65" s="166">
        <v>3245949.94</v>
      </c>
      <c r="V65" s="166">
        <v>2753156.52</v>
      </c>
      <c r="W65" s="166">
        <v>2672081.96</v>
      </c>
      <c r="X65" s="166">
        <v>2588398.33</v>
      </c>
      <c r="Y65" s="166">
        <v>2502063.0499999998</v>
      </c>
      <c r="Z65" s="166">
        <v>2423398.23</v>
      </c>
    </row>
    <row r="66" spans="2:26" x14ac:dyDescent="0.4">
      <c r="B66" s="165">
        <v>20636</v>
      </c>
      <c r="C66" s="166">
        <v>0</v>
      </c>
      <c r="D66" s="166">
        <v>0</v>
      </c>
      <c r="E66" s="166">
        <v>0</v>
      </c>
      <c r="F66" s="166">
        <v>0</v>
      </c>
      <c r="G66" s="166">
        <v>0</v>
      </c>
      <c r="H66" s="166">
        <v>0</v>
      </c>
      <c r="T66" s="165">
        <v>20635</v>
      </c>
      <c r="U66" s="166">
        <v>6776534.0899999999</v>
      </c>
      <c r="V66" s="166">
        <v>5550300</v>
      </c>
      <c r="W66" s="166">
        <v>5030200</v>
      </c>
      <c r="X66" s="166">
        <v>4504800</v>
      </c>
      <c r="Y66" s="166">
        <v>4007700</v>
      </c>
      <c r="Z66" s="166">
        <v>3494600</v>
      </c>
    </row>
    <row r="67" spans="2:26" x14ac:dyDescent="0.4">
      <c r="B67" s="165">
        <v>20640</v>
      </c>
      <c r="C67" s="166">
        <v>0</v>
      </c>
      <c r="D67" s="166">
        <v>60000</v>
      </c>
      <c r="E67" s="166">
        <v>30000</v>
      </c>
      <c r="F67" s="166">
        <v>0</v>
      </c>
      <c r="G67" s="166">
        <v>0</v>
      </c>
      <c r="H67" s="166">
        <v>0</v>
      </c>
      <c r="T67" s="165">
        <v>20636</v>
      </c>
      <c r="U67" s="166">
        <v>1847649.68</v>
      </c>
      <c r="V67" s="166">
        <v>2024545.17</v>
      </c>
      <c r="W67" s="166">
        <v>0</v>
      </c>
      <c r="X67" s="166">
        <v>0</v>
      </c>
      <c r="Y67" s="166">
        <v>0</v>
      </c>
      <c r="Z67" s="166">
        <v>0</v>
      </c>
    </row>
    <row r="68" spans="2:26" x14ac:dyDescent="0.4">
      <c r="B68" s="165">
        <v>20642</v>
      </c>
      <c r="C68" s="166">
        <v>104476.3</v>
      </c>
      <c r="D68" s="166">
        <v>99600</v>
      </c>
      <c r="E68" s="166">
        <v>94800</v>
      </c>
      <c r="F68" s="166">
        <v>89800</v>
      </c>
      <c r="G68" s="166">
        <v>84600</v>
      </c>
      <c r="H68" s="166">
        <v>79200</v>
      </c>
      <c r="T68" s="165">
        <v>20637</v>
      </c>
      <c r="U68" s="166">
        <v>270417.49</v>
      </c>
      <c r="V68" s="166">
        <v>252000</v>
      </c>
      <c r="W68" s="166">
        <v>230300</v>
      </c>
      <c r="X68" s="166">
        <v>208000</v>
      </c>
      <c r="Y68" s="166">
        <v>185000</v>
      </c>
      <c r="Z68" s="166">
        <v>161200</v>
      </c>
    </row>
    <row r="69" spans="2:26" x14ac:dyDescent="0.4">
      <c r="B69" s="165">
        <v>20643</v>
      </c>
      <c r="C69" s="166">
        <v>0</v>
      </c>
      <c r="D69" s="166">
        <v>0</v>
      </c>
      <c r="E69" s="166">
        <v>0</v>
      </c>
      <c r="F69" s="166">
        <v>0</v>
      </c>
      <c r="G69" s="166">
        <v>0</v>
      </c>
      <c r="H69" s="166">
        <v>0</v>
      </c>
      <c r="T69" s="165">
        <v>20638</v>
      </c>
      <c r="U69" s="166">
        <v>509767.91</v>
      </c>
      <c r="V69" s="166">
        <v>465338.14</v>
      </c>
      <c r="W69" s="166">
        <v>420302.01</v>
      </c>
      <c r="X69" s="166">
        <v>374607.65</v>
      </c>
      <c r="Y69" s="166">
        <v>341414.08</v>
      </c>
      <c r="Z69" s="166">
        <v>307973.21000000002</v>
      </c>
    </row>
    <row r="70" spans="2:26" x14ac:dyDescent="0.4">
      <c r="B70" s="165">
        <v>20644</v>
      </c>
      <c r="C70" s="166">
        <v>1086845.3799999999</v>
      </c>
      <c r="D70" s="166">
        <v>1014272.52</v>
      </c>
      <c r="E70" s="166">
        <v>941338.63</v>
      </c>
      <c r="F70" s="166">
        <v>882983.15</v>
      </c>
      <c r="G70" s="166">
        <v>882983.15</v>
      </c>
      <c r="H70" s="166">
        <v>882983.15</v>
      </c>
      <c r="T70" s="165">
        <v>20639</v>
      </c>
      <c r="U70" s="166">
        <v>446510</v>
      </c>
      <c r="V70" s="166">
        <v>403652.86</v>
      </c>
      <c r="W70" s="166">
        <v>337950.89</v>
      </c>
      <c r="X70" s="166">
        <v>269893.02</v>
      </c>
      <c r="Y70" s="166">
        <v>201323.16</v>
      </c>
      <c r="Z70" s="166">
        <v>132224.29999999999</v>
      </c>
    </row>
    <row r="71" spans="2:26" x14ac:dyDescent="0.4">
      <c r="B71" s="165">
        <v>20702</v>
      </c>
      <c r="C71" s="166">
        <v>873.57</v>
      </c>
      <c r="D71" s="166">
        <v>800</v>
      </c>
      <c r="E71" s="166">
        <v>800</v>
      </c>
      <c r="F71" s="166">
        <v>800</v>
      </c>
      <c r="G71" s="166">
        <v>800</v>
      </c>
      <c r="H71" s="166">
        <v>800</v>
      </c>
      <c r="T71" s="165">
        <v>20640</v>
      </c>
      <c r="U71" s="166">
        <v>162897.23000000001</v>
      </c>
      <c r="V71" s="166">
        <v>147900</v>
      </c>
      <c r="W71" s="166">
        <v>135200</v>
      </c>
      <c r="X71" s="166">
        <v>122100</v>
      </c>
      <c r="Y71" s="166">
        <v>108600</v>
      </c>
      <c r="Z71" s="166">
        <v>94600</v>
      </c>
    </row>
    <row r="72" spans="2:26" x14ac:dyDescent="0.4">
      <c r="B72" s="165">
        <v>20703</v>
      </c>
      <c r="C72" s="166">
        <v>564135.06999999995</v>
      </c>
      <c r="D72" s="166">
        <v>399562.23999999999</v>
      </c>
      <c r="E72" s="166">
        <v>232739.74</v>
      </c>
      <c r="F72" s="166">
        <v>88144.82</v>
      </c>
      <c r="G72" s="166">
        <v>-58400</v>
      </c>
      <c r="H72" s="166">
        <v>-73000</v>
      </c>
      <c r="T72" s="165">
        <v>20642</v>
      </c>
      <c r="U72" s="166">
        <v>967850.24</v>
      </c>
      <c r="V72" s="166">
        <v>49737.29</v>
      </c>
      <c r="W72" s="166">
        <v>0</v>
      </c>
      <c r="X72" s="166">
        <v>0</v>
      </c>
      <c r="Y72" s="166">
        <v>0</v>
      </c>
      <c r="Z72" s="166">
        <v>0</v>
      </c>
    </row>
    <row r="73" spans="2:26" x14ac:dyDescent="0.4">
      <c r="B73" s="165">
        <v>20705</v>
      </c>
      <c r="C73" s="166">
        <v>257004.16</v>
      </c>
      <c r="D73" s="166">
        <v>218188.37</v>
      </c>
      <c r="E73" s="166">
        <v>179252.26</v>
      </c>
      <c r="F73" s="166">
        <v>140029.60999999999</v>
      </c>
      <c r="G73" s="166">
        <v>100517.19</v>
      </c>
      <c r="H73" s="166">
        <v>75500.69</v>
      </c>
      <c r="T73" s="165">
        <v>20643</v>
      </c>
      <c r="U73" s="166">
        <v>1217486.7</v>
      </c>
      <c r="V73" s="166">
        <v>711400</v>
      </c>
      <c r="W73" s="166">
        <v>564000</v>
      </c>
      <c r="X73" s="166">
        <v>415600</v>
      </c>
      <c r="Y73" s="166">
        <v>275700</v>
      </c>
      <c r="Z73" s="166">
        <v>176300</v>
      </c>
    </row>
    <row r="74" spans="2:26" x14ac:dyDescent="0.4">
      <c r="B74" s="165">
        <v>20708</v>
      </c>
      <c r="C74" s="166">
        <v>268460.12</v>
      </c>
      <c r="D74" s="166">
        <v>186200.93</v>
      </c>
      <c r="E74" s="166">
        <v>104738.69</v>
      </c>
      <c r="F74" s="166">
        <v>23152.06</v>
      </c>
      <c r="G74" s="166">
        <v>-58559.32</v>
      </c>
      <c r="H74" s="166">
        <v>-140395.94</v>
      </c>
      <c r="T74" s="165">
        <v>20644</v>
      </c>
      <c r="U74" s="166">
        <v>988919.67</v>
      </c>
      <c r="V74" s="166">
        <v>845476.63</v>
      </c>
      <c r="W74" s="166">
        <v>700614.43</v>
      </c>
      <c r="X74" s="166">
        <v>565071.06999999995</v>
      </c>
      <c r="Y74" s="166">
        <v>486231.18</v>
      </c>
      <c r="Z74" s="166">
        <v>454556.83</v>
      </c>
    </row>
    <row r="75" spans="2:26" x14ac:dyDescent="0.4">
      <c r="B75" s="165">
        <v>20710</v>
      </c>
      <c r="C75" s="166">
        <v>471190.1</v>
      </c>
      <c r="D75" s="166">
        <v>402674.77</v>
      </c>
      <c r="E75" s="166">
        <v>333985.07</v>
      </c>
      <c r="F75" s="166">
        <v>265089.3</v>
      </c>
      <c r="G75" s="166">
        <v>195986.84</v>
      </c>
      <c r="H75" s="166">
        <v>126677.07</v>
      </c>
      <c r="T75" s="165">
        <v>20701</v>
      </c>
      <c r="U75" s="166">
        <v>260803.84</v>
      </c>
      <c r="V75" s="166">
        <v>232843.57</v>
      </c>
      <c r="W75" s="166">
        <v>207275.76</v>
      </c>
      <c r="X75" s="166">
        <v>181565.86</v>
      </c>
      <c r="Y75" s="166">
        <v>155060.46</v>
      </c>
      <c r="Z75" s="166">
        <v>7559.9</v>
      </c>
    </row>
    <row r="76" spans="2:26" x14ac:dyDescent="0.4">
      <c r="B76" s="165">
        <v>20711</v>
      </c>
      <c r="C76" s="166">
        <v>2654500.2599999998</v>
      </c>
      <c r="D76" s="166">
        <v>2643653.1</v>
      </c>
      <c r="E76" s="166">
        <v>2500000</v>
      </c>
      <c r="F76" s="166">
        <v>1750000</v>
      </c>
      <c r="G76" s="166">
        <v>1625000</v>
      </c>
      <c r="H76" s="166">
        <v>1500000</v>
      </c>
      <c r="T76" s="165">
        <v>20702</v>
      </c>
      <c r="U76" s="166">
        <v>2779236.46</v>
      </c>
      <c r="V76" s="166">
        <v>3679884.04</v>
      </c>
      <c r="W76" s="166">
        <v>2034300</v>
      </c>
      <c r="X76" s="166">
        <v>1723000</v>
      </c>
      <c r="Y76" s="166">
        <v>1650700</v>
      </c>
      <c r="Z76" s="166">
        <v>1650700</v>
      </c>
    </row>
    <row r="77" spans="2:26" x14ac:dyDescent="0.4">
      <c r="B77" s="165">
        <v>20712</v>
      </c>
      <c r="C77" s="166">
        <v>735.07</v>
      </c>
      <c r="D77" s="166">
        <v>408600</v>
      </c>
      <c r="E77" s="166">
        <v>408200</v>
      </c>
      <c r="F77" s="166">
        <v>408200</v>
      </c>
      <c r="G77" s="166">
        <v>408200</v>
      </c>
      <c r="H77" s="166">
        <v>408200</v>
      </c>
      <c r="T77" s="165">
        <v>20705</v>
      </c>
      <c r="U77" s="166">
        <v>1959618.94</v>
      </c>
      <c r="V77" s="166">
        <v>1807637.96</v>
      </c>
      <c r="W77" s="166">
        <v>1623049.75</v>
      </c>
      <c r="X77" s="166">
        <v>1547563.05</v>
      </c>
      <c r="Y77" s="166">
        <v>1499363.3</v>
      </c>
      <c r="Z77" s="166">
        <v>1449995.15</v>
      </c>
    </row>
    <row r="78" spans="2:26" x14ac:dyDescent="0.4">
      <c r="B78" s="165">
        <v>20719</v>
      </c>
      <c r="C78" s="166">
        <v>816163.93</v>
      </c>
      <c r="D78" s="166">
        <v>758921.34</v>
      </c>
      <c r="E78" s="166">
        <v>136064.78</v>
      </c>
      <c r="F78" s="166">
        <v>20563.22</v>
      </c>
      <c r="G78" s="166">
        <v>0</v>
      </c>
      <c r="H78" s="166">
        <v>0</v>
      </c>
      <c r="T78" s="165">
        <v>20708</v>
      </c>
      <c r="U78" s="166">
        <v>412297.47</v>
      </c>
      <c r="V78" s="166">
        <v>393601.13</v>
      </c>
      <c r="W78" s="166">
        <v>349644.55</v>
      </c>
      <c r="X78" s="166">
        <v>304735.18</v>
      </c>
      <c r="Y78" s="166">
        <v>258852.68</v>
      </c>
      <c r="Z78" s="166">
        <v>258852.68</v>
      </c>
    </row>
    <row r="79" spans="2:26" x14ac:dyDescent="0.4">
      <c r="B79" s="165">
        <v>20720</v>
      </c>
      <c r="C79" s="166">
        <v>755.05</v>
      </c>
      <c r="D79" s="166">
        <v>200</v>
      </c>
      <c r="E79" s="166">
        <v>0</v>
      </c>
      <c r="F79" s="166">
        <v>0</v>
      </c>
      <c r="G79" s="166">
        <v>0</v>
      </c>
      <c r="H79" s="166">
        <v>0</v>
      </c>
      <c r="T79" s="165">
        <v>20710</v>
      </c>
      <c r="U79" s="166">
        <v>42012.84</v>
      </c>
      <c r="V79" s="166">
        <v>38086.19</v>
      </c>
      <c r="W79" s="166">
        <v>35567.72</v>
      </c>
      <c r="X79" s="166">
        <v>32996.04</v>
      </c>
      <c r="Y79" s="166">
        <v>29321.3</v>
      </c>
      <c r="Z79" s="166">
        <v>28216.13</v>
      </c>
    </row>
    <row r="80" spans="2:26" x14ac:dyDescent="0.4">
      <c r="B80" s="165">
        <v>20721</v>
      </c>
      <c r="C80" s="166">
        <v>658615.71</v>
      </c>
      <c r="D80" s="166">
        <v>1422001.81</v>
      </c>
      <c r="E80" s="166">
        <v>1285278.07</v>
      </c>
      <c r="F80" s="166">
        <v>628444.15</v>
      </c>
      <c r="G80" s="166">
        <v>447499.73</v>
      </c>
      <c r="H80" s="166">
        <v>226444.48</v>
      </c>
      <c r="T80" s="165">
        <v>20711</v>
      </c>
      <c r="U80" s="166">
        <v>7282335.3899999997</v>
      </c>
      <c r="V80" s="166">
        <v>0</v>
      </c>
      <c r="W80" s="166">
        <v>0</v>
      </c>
      <c r="X80" s="166">
        <v>0</v>
      </c>
      <c r="Y80" s="166">
        <v>0</v>
      </c>
      <c r="Z80" s="166">
        <v>0</v>
      </c>
    </row>
    <row r="81" spans="2:26" x14ac:dyDescent="0.4">
      <c r="B81" s="165">
        <v>20722</v>
      </c>
      <c r="C81" s="166">
        <v>8202.5300000000007</v>
      </c>
      <c r="D81" s="166">
        <v>6800</v>
      </c>
      <c r="E81" s="166">
        <v>5500</v>
      </c>
      <c r="F81" s="166">
        <v>4200</v>
      </c>
      <c r="G81" s="166">
        <v>3300</v>
      </c>
      <c r="H81" s="166">
        <v>2500</v>
      </c>
      <c r="T81" s="165">
        <v>20713</v>
      </c>
      <c r="U81" s="166">
        <v>1370769.69</v>
      </c>
      <c r="V81" s="166">
        <v>1233368.6200000001</v>
      </c>
      <c r="W81" s="166">
        <v>1233368.6200000001</v>
      </c>
      <c r="X81" s="166">
        <v>1233368.6200000001</v>
      </c>
      <c r="Y81" s="166">
        <v>1233368.6200000001</v>
      </c>
      <c r="Z81" s="166">
        <v>1233368.6200000001</v>
      </c>
    </row>
    <row r="82" spans="2:26" x14ac:dyDescent="0.4">
      <c r="B82" s="165">
        <v>20723</v>
      </c>
      <c r="C82" s="166">
        <v>62965.37</v>
      </c>
      <c r="D82" s="166">
        <v>31400</v>
      </c>
      <c r="E82" s="166">
        <v>31400</v>
      </c>
      <c r="F82" s="166">
        <v>31400</v>
      </c>
      <c r="G82" s="166">
        <v>31400</v>
      </c>
      <c r="H82" s="166">
        <v>31400</v>
      </c>
      <c r="T82" s="165">
        <v>20719</v>
      </c>
      <c r="U82" s="166">
        <v>1551177.02</v>
      </c>
      <c r="V82" s="166">
        <v>0</v>
      </c>
      <c r="W82" s="166">
        <v>0</v>
      </c>
      <c r="X82" s="166">
        <v>0</v>
      </c>
      <c r="Y82" s="166">
        <v>0</v>
      </c>
      <c r="Z82" s="166">
        <v>0</v>
      </c>
    </row>
    <row r="83" spans="2:26" x14ac:dyDescent="0.4">
      <c r="B83" s="165">
        <v>20724</v>
      </c>
      <c r="C83" s="166">
        <v>886633.61</v>
      </c>
      <c r="D83" s="166">
        <v>855700</v>
      </c>
      <c r="E83" s="166">
        <v>760500</v>
      </c>
      <c r="F83" s="166">
        <v>665000</v>
      </c>
      <c r="G83" s="166">
        <v>569100</v>
      </c>
      <c r="H83" s="166">
        <v>472800</v>
      </c>
      <c r="T83" s="165">
        <v>20720</v>
      </c>
      <c r="U83" s="166">
        <v>1649726.44</v>
      </c>
      <c r="V83" s="166">
        <v>1090800</v>
      </c>
      <c r="W83" s="166">
        <v>747300</v>
      </c>
      <c r="X83" s="166">
        <v>517700</v>
      </c>
      <c r="Y83" s="166">
        <v>280700</v>
      </c>
      <c r="Z83" s="166">
        <v>280700</v>
      </c>
    </row>
    <row r="84" spans="2:26" x14ac:dyDescent="0.4">
      <c r="B84" s="165">
        <v>20725</v>
      </c>
      <c r="C84" s="166">
        <v>2056363.49</v>
      </c>
      <c r="D84" s="166">
        <v>1517600</v>
      </c>
      <c r="E84" s="166">
        <v>981200</v>
      </c>
      <c r="F84" s="166">
        <v>511800</v>
      </c>
      <c r="G84" s="166">
        <v>235200</v>
      </c>
      <c r="H84" s="166">
        <v>132000</v>
      </c>
      <c r="T84" s="165">
        <v>20721</v>
      </c>
      <c r="U84" s="166">
        <v>879209.63</v>
      </c>
      <c r="V84" s="166">
        <v>0</v>
      </c>
      <c r="W84" s="166">
        <v>787822.49</v>
      </c>
      <c r="X84" s="166">
        <v>787822.49</v>
      </c>
      <c r="Y84" s="166">
        <v>0</v>
      </c>
      <c r="Z84" s="166">
        <v>0</v>
      </c>
    </row>
    <row r="85" spans="2:26" x14ac:dyDescent="0.4">
      <c r="B85" s="165">
        <v>20726</v>
      </c>
      <c r="C85" s="166">
        <v>1101532.3500000001</v>
      </c>
      <c r="D85" s="166">
        <v>992551.49</v>
      </c>
      <c r="E85" s="166">
        <v>702701.88</v>
      </c>
      <c r="F85" s="166">
        <v>412582.73</v>
      </c>
      <c r="G85" s="166">
        <v>322193.21999999997</v>
      </c>
      <c r="H85" s="166">
        <v>231532.54</v>
      </c>
      <c r="T85" s="165">
        <v>20722</v>
      </c>
      <c r="U85" s="166">
        <v>831549.43</v>
      </c>
      <c r="V85" s="166">
        <v>728800</v>
      </c>
      <c r="W85" s="166">
        <v>561700</v>
      </c>
      <c r="X85" s="166">
        <v>409300</v>
      </c>
      <c r="Y85" s="166">
        <v>294600</v>
      </c>
      <c r="Z85" s="166">
        <v>0</v>
      </c>
    </row>
    <row r="86" spans="2:26" x14ac:dyDescent="0.4">
      <c r="B86" s="165">
        <v>20727</v>
      </c>
      <c r="C86" s="166">
        <v>147513.46</v>
      </c>
      <c r="D86" s="166">
        <v>104599.52</v>
      </c>
      <c r="E86" s="166">
        <v>60630.8</v>
      </c>
      <c r="F86" s="166">
        <v>15500.99</v>
      </c>
      <c r="G86" s="166">
        <v>391.89</v>
      </c>
      <c r="H86" s="166">
        <v>391.89</v>
      </c>
      <c r="T86" s="165">
        <v>20724</v>
      </c>
      <c r="U86" s="166">
        <v>1430467.87</v>
      </c>
      <c r="V86" s="166">
        <v>1314100</v>
      </c>
      <c r="W86" s="166">
        <v>1184300</v>
      </c>
      <c r="X86" s="166">
        <v>1061200</v>
      </c>
      <c r="Y86" s="166">
        <v>938100</v>
      </c>
      <c r="Z86" s="166">
        <v>815000</v>
      </c>
    </row>
    <row r="87" spans="2:26" x14ac:dyDescent="0.4">
      <c r="B87" s="165">
        <v>20801</v>
      </c>
      <c r="C87" s="166">
        <v>217941.86</v>
      </c>
      <c r="D87" s="166">
        <v>169143.31</v>
      </c>
      <c r="E87" s="166">
        <v>119890.14</v>
      </c>
      <c r="F87" s="166">
        <v>70176.42</v>
      </c>
      <c r="G87" s="166">
        <v>46854.26</v>
      </c>
      <c r="H87" s="166">
        <v>23462.13</v>
      </c>
      <c r="T87" s="165">
        <v>20725</v>
      </c>
      <c r="U87" s="166">
        <v>4813958.42</v>
      </c>
      <c r="V87" s="166">
        <v>14136723.49</v>
      </c>
      <c r="W87" s="166">
        <v>0</v>
      </c>
      <c r="X87" s="166">
        <v>0</v>
      </c>
      <c r="Y87" s="166">
        <v>0</v>
      </c>
      <c r="Z87" s="166">
        <v>0</v>
      </c>
    </row>
    <row r="88" spans="2:26" x14ac:dyDescent="0.4">
      <c r="B88" s="165">
        <v>20802</v>
      </c>
      <c r="C88" s="166">
        <v>937865.73</v>
      </c>
      <c r="D88" s="166">
        <v>814900</v>
      </c>
      <c r="E88" s="166">
        <v>690600</v>
      </c>
      <c r="F88" s="166">
        <v>565900</v>
      </c>
      <c r="G88" s="166">
        <v>440800</v>
      </c>
      <c r="H88" s="166">
        <v>315400</v>
      </c>
      <c r="T88" s="165">
        <v>20726</v>
      </c>
      <c r="U88" s="166">
        <v>1344332.41</v>
      </c>
      <c r="V88" s="166">
        <v>0</v>
      </c>
      <c r="W88" s="166">
        <v>0</v>
      </c>
      <c r="X88" s="166">
        <v>0</v>
      </c>
      <c r="Y88" s="166">
        <v>0</v>
      </c>
      <c r="Z88" s="166">
        <v>0</v>
      </c>
    </row>
    <row r="89" spans="2:26" x14ac:dyDescent="0.4">
      <c r="B89" s="165">
        <v>20803</v>
      </c>
      <c r="C89" s="166">
        <v>1075000</v>
      </c>
      <c r="D89" s="166">
        <v>860000</v>
      </c>
      <c r="E89" s="166">
        <v>645000</v>
      </c>
      <c r="F89" s="166">
        <v>430000</v>
      </c>
      <c r="G89" s="166">
        <v>215000</v>
      </c>
      <c r="H89" s="166">
        <v>0</v>
      </c>
      <c r="T89" s="165">
        <v>20727</v>
      </c>
      <c r="U89" s="166">
        <v>584006.40000000002</v>
      </c>
      <c r="V89" s="166">
        <v>434107.92</v>
      </c>
      <c r="W89" s="166">
        <v>402993.36</v>
      </c>
      <c r="X89" s="166">
        <v>402993.36</v>
      </c>
      <c r="Y89" s="166">
        <v>402993.36</v>
      </c>
      <c r="Z89" s="166">
        <v>402993.36</v>
      </c>
    </row>
    <row r="90" spans="2:26" x14ac:dyDescent="0.4">
      <c r="B90" s="165">
        <v>20804</v>
      </c>
      <c r="C90" s="166">
        <v>1153097.47</v>
      </c>
      <c r="D90" s="166">
        <v>1230679.69</v>
      </c>
      <c r="E90" s="166">
        <v>889080.81</v>
      </c>
      <c r="F90" s="166">
        <v>545268.55000000005</v>
      </c>
      <c r="G90" s="166">
        <v>238558.52</v>
      </c>
      <c r="H90" s="166">
        <v>116074.77</v>
      </c>
      <c r="T90" s="165">
        <v>20801</v>
      </c>
      <c r="U90" s="166">
        <v>6271951.5199999996</v>
      </c>
      <c r="V90" s="166">
        <v>6056645.3200000003</v>
      </c>
      <c r="W90" s="166">
        <v>6056645.3200000003</v>
      </c>
      <c r="X90" s="166">
        <v>6056645.3200000003</v>
      </c>
      <c r="Y90" s="166">
        <v>6056645.3200000003</v>
      </c>
      <c r="Z90" s="166">
        <v>6056645.3200000003</v>
      </c>
    </row>
    <row r="91" spans="2:26" x14ac:dyDescent="0.4">
      <c r="B91" s="165">
        <v>20805</v>
      </c>
      <c r="C91" s="166">
        <v>81108.479999999996</v>
      </c>
      <c r="D91" s="166">
        <v>41596.9</v>
      </c>
      <c r="E91" s="166">
        <v>41596.9</v>
      </c>
      <c r="F91" s="166">
        <v>41596.9</v>
      </c>
      <c r="G91" s="166">
        <v>41596.9</v>
      </c>
      <c r="H91" s="166">
        <v>41596.9</v>
      </c>
      <c r="T91" s="165">
        <v>20802</v>
      </c>
      <c r="U91" s="166">
        <v>534103.98</v>
      </c>
      <c r="V91" s="166">
        <v>816100</v>
      </c>
      <c r="W91" s="166">
        <v>0</v>
      </c>
      <c r="X91" s="166">
        <v>0</v>
      </c>
      <c r="Y91" s="166">
        <v>0</v>
      </c>
      <c r="Z91" s="166">
        <v>0</v>
      </c>
    </row>
    <row r="92" spans="2:26" x14ac:dyDescent="0.4">
      <c r="B92" s="165">
        <v>20806</v>
      </c>
      <c r="C92" s="166">
        <v>356338.57</v>
      </c>
      <c r="D92" s="166">
        <v>403604.7</v>
      </c>
      <c r="E92" s="166">
        <v>315649.55</v>
      </c>
      <c r="F92" s="166">
        <v>235864.1</v>
      </c>
      <c r="G92" s="166">
        <v>155839.28</v>
      </c>
      <c r="H92" s="166">
        <v>75574.5</v>
      </c>
      <c r="T92" s="165">
        <v>20803</v>
      </c>
      <c r="U92" s="166">
        <v>2610272.89</v>
      </c>
      <c r="V92" s="166">
        <v>2794700</v>
      </c>
      <c r="W92" s="166">
        <v>0</v>
      </c>
      <c r="X92" s="166">
        <v>0</v>
      </c>
      <c r="Y92" s="166">
        <v>0</v>
      </c>
      <c r="Z92" s="166">
        <v>0</v>
      </c>
    </row>
    <row r="93" spans="2:26" x14ac:dyDescent="0.4">
      <c r="B93" s="165">
        <v>20807</v>
      </c>
      <c r="C93" s="166">
        <v>341739.03</v>
      </c>
      <c r="D93" s="166">
        <v>232784.21</v>
      </c>
      <c r="E93" s="166">
        <v>122195.06</v>
      </c>
      <c r="F93" s="166">
        <v>9947.01</v>
      </c>
      <c r="G93" s="166">
        <v>0</v>
      </c>
      <c r="H93" s="166">
        <v>0</v>
      </c>
      <c r="T93" s="165">
        <v>20804</v>
      </c>
      <c r="U93" s="166">
        <v>863181.6</v>
      </c>
      <c r="V93" s="166">
        <v>794595.1</v>
      </c>
      <c r="W93" s="166">
        <v>785279.51</v>
      </c>
      <c r="X93" s="166">
        <v>785279.51</v>
      </c>
      <c r="Y93" s="166">
        <v>785279.51</v>
      </c>
      <c r="Z93" s="166">
        <v>785279.51</v>
      </c>
    </row>
    <row r="94" spans="2:26" x14ac:dyDescent="0.4">
      <c r="B94" s="165">
        <v>20810</v>
      </c>
      <c r="C94" s="166">
        <v>289639.88</v>
      </c>
      <c r="D94" s="166">
        <v>191327.1</v>
      </c>
      <c r="E94" s="166">
        <v>91539.76</v>
      </c>
      <c r="F94" s="166">
        <v>41558.67</v>
      </c>
      <c r="G94" s="166">
        <v>20934.09</v>
      </c>
      <c r="H94" s="166">
        <v>0</v>
      </c>
      <c r="T94" s="165">
        <v>20805</v>
      </c>
      <c r="U94" s="166">
        <v>1237546.27</v>
      </c>
      <c r="V94" s="166">
        <v>1258371.27</v>
      </c>
      <c r="W94" s="166">
        <v>1258371.27</v>
      </c>
      <c r="X94" s="166">
        <v>1258371.27</v>
      </c>
      <c r="Y94" s="166">
        <v>1258371.27</v>
      </c>
      <c r="Z94" s="166">
        <v>1258371.27</v>
      </c>
    </row>
    <row r="95" spans="2:26" x14ac:dyDescent="0.4">
      <c r="B95" s="165">
        <v>20813</v>
      </c>
      <c r="C95" s="166">
        <v>645000</v>
      </c>
      <c r="D95" s="166">
        <v>516000</v>
      </c>
      <c r="E95" s="166">
        <v>387000</v>
      </c>
      <c r="F95" s="166">
        <v>258000</v>
      </c>
      <c r="G95" s="166">
        <v>129000</v>
      </c>
      <c r="H95" s="166">
        <v>0</v>
      </c>
      <c r="T95" s="165">
        <v>20806</v>
      </c>
      <c r="U95" s="166">
        <v>3110813.55</v>
      </c>
      <c r="V95" s="166">
        <v>514150.92</v>
      </c>
      <c r="W95" s="166">
        <v>458941.09</v>
      </c>
      <c r="X95" s="166">
        <v>401875.95</v>
      </c>
      <c r="Y95" s="166">
        <v>342439.01</v>
      </c>
      <c r="Z95" s="166">
        <v>0</v>
      </c>
    </row>
    <row r="96" spans="2:26" x14ac:dyDescent="0.4">
      <c r="B96" s="165">
        <v>20815</v>
      </c>
      <c r="C96" s="166">
        <v>105307.29</v>
      </c>
      <c r="D96" s="166">
        <v>137707.29</v>
      </c>
      <c r="E96" s="166">
        <v>106007.29</v>
      </c>
      <c r="F96" s="166">
        <v>74307.289999999994</v>
      </c>
      <c r="G96" s="166">
        <v>50207.29</v>
      </c>
      <c r="H96" s="166">
        <v>26107.29</v>
      </c>
      <c r="T96" s="165">
        <v>20807</v>
      </c>
      <c r="U96" s="166">
        <v>4129684.58</v>
      </c>
      <c r="V96" s="166">
        <v>4060575.68</v>
      </c>
      <c r="W96" s="166">
        <v>4011467.03</v>
      </c>
      <c r="X96" s="166">
        <v>3960412.44</v>
      </c>
      <c r="Y96" s="166">
        <v>3907358.77</v>
      </c>
      <c r="Z96" s="166">
        <v>3852144.6400000001</v>
      </c>
    </row>
    <row r="97" spans="2:26" x14ac:dyDescent="0.4">
      <c r="B97" s="165">
        <v>20817</v>
      </c>
      <c r="C97" s="166">
        <v>432213.16</v>
      </c>
      <c r="D97" s="166">
        <v>1900</v>
      </c>
      <c r="E97" s="166">
        <v>1200</v>
      </c>
      <c r="F97" s="166">
        <v>0</v>
      </c>
      <c r="G97" s="166">
        <v>0</v>
      </c>
      <c r="H97" s="166">
        <v>0</v>
      </c>
      <c r="T97" s="165">
        <v>20808</v>
      </c>
      <c r="U97" s="166">
        <v>1115318.4099999999</v>
      </c>
      <c r="V97" s="166">
        <v>976900</v>
      </c>
      <c r="W97" s="166">
        <v>871900</v>
      </c>
      <c r="X97" s="166">
        <v>762700</v>
      </c>
      <c r="Y97" s="166">
        <v>649000</v>
      </c>
      <c r="Z97" s="166">
        <v>531100</v>
      </c>
    </row>
    <row r="98" spans="2:26" x14ac:dyDescent="0.4">
      <c r="B98" s="165">
        <v>20901</v>
      </c>
      <c r="C98" s="166">
        <v>1508868.45</v>
      </c>
      <c r="D98" s="166">
        <v>1232300</v>
      </c>
      <c r="E98" s="166">
        <v>1132300</v>
      </c>
      <c r="F98" s="166">
        <v>1032300</v>
      </c>
      <c r="G98" s="166">
        <v>1032300</v>
      </c>
      <c r="H98" s="166">
        <v>1032300</v>
      </c>
      <c r="T98" s="165">
        <v>20810</v>
      </c>
      <c r="U98" s="166">
        <v>1346219.72</v>
      </c>
      <c r="V98" s="166">
        <v>1273600</v>
      </c>
      <c r="W98" s="166">
        <v>1208100</v>
      </c>
      <c r="X98" s="166">
        <v>1141300</v>
      </c>
      <c r="Y98" s="166">
        <v>1072900</v>
      </c>
      <c r="Z98" s="166">
        <v>716500</v>
      </c>
    </row>
    <row r="99" spans="2:26" x14ac:dyDescent="0.4">
      <c r="B99" s="165">
        <v>20905</v>
      </c>
      <c r="C99" s="166">
        <v>1026538.87</v>
      </c>
      <c r="D99" s="166">
        <v>877700</v>
      </c>
      <c r="E99" s="166">
        <v>728200</v>
      </c>
      <c r="F99" s="166">
        <v>578400</v>
      </c>
      <c r="G99" s="166">
        <v>428100</v>
      </c>
      <c r="H99" s="166">
        <v>277400</v>
      </c>
      <c r="T99" s="165">
        <v>20812</v>
      </c>
      <c r="U99" s="166">
        <v>483673.9</v>
      </c>
      <c r="V99" s="166">
        <v>438800</v>
      </c>
      <c r="W99" s="166">
        <v>391900</v>
      </c>
      <c r="X99" s="166">
        <v>343100</v>
      </c>
      <c r="Y99" s="166">
        <v>292400</v>
      </c>
      <c r="Z99" s="166">
        <v>0</v>
      </c>
    </row>
    <row r="100" spans="2:26" x14ac:dyDescent="0.4">
      <c r="B100" s="165">
        <v>20909</v>
      </c>
      <c r="C100" s="166">
        <v>747933.27</v>
      </c>
      <c r="D100" s="166">
        <v>605400</v>
      </c>
      <c r="E100" s="166">
        <v>862000</v>
      </c>
      <c r="F100" s="166">
        <v>669100</v>
      </c>
      <c r="G100" s="166">
        <v>474800</v>
      </c>
      <c r="H100" s="166">
        <v>352300</v>
      </c>
      <c r="T100" s="165">
        <v>20813</v>
      </c>
      <c r="U100" s="166">
        <v>1738111.93</v>
      </c>
      <c r="V100" s="166">
        <v>869400</v>
      </c>
      <c r="W100" s="166">
        <v>0</v>
      </c>
      <c r="X100" s="166">
        <v>0</v>
      </c>
      <c r="Y100" s="166">
        <v>0</v>
      </c>
      <c r="Z100" s="166">
        <v>0</v>
      </c>
    </row>
    <row r="101" spans="2:26" x14ac:dyDescent="0.4">
      <c r="B101" s="165">
        <v>20911</v>
      </c>
      <c r="C101" s="166">
        <v>343769.47</v>
      </c>
      <c r="D101" s="166">
        <v>322600</v>
      </c>
      <c r="E101" s="166">
        <v>200600</v>
      </c>
      <c r="F101" s="166">
        <v>115900</v>
      </c>
      <c r="G101" s="166">
        <v>20000</v>
      </c>
      <c r="H101" s="166">
        <v>10000</v>
      </c>
      <c r="T101" s="165">
        <v>20815</v>
      </c>
      <c r="U101" s="166">
        <v>1947715.44</v>
      </c>
      <c r="V101" s="166">
        <v>1783701.49</v>
      </c>
      <c r="W101" s="166">
        <v>1722886.92</v>
      </c>
      <c r="X101" s="166">
        <v>1659662.58</v>
      </c>
      <c r="Y101" s="166">
        <v>1593962.63</v>
      </c>
      <c r="Z101" s="166">
        <v>1525587.23</v>
      </c>
    </row>
    <row r="102" spans="2:26" x14ac:dyDescent="0.4">
      <c r="B102" s="165">
        <v>20913</v>
      </c>
      <c r="C102" s="166">
        <v>3205071.06</v>
      </c>
      <c r="D102" s="166">
        <v>2617233.94</v>
      </c>
      <c r="E102" s="166">
        <v>2128873.73</v>
      </c>
      <c r="F102" s="166">
        <v>1637741.15</v>
      </c>
      <c r="G102" s="166">
        <v>1155771.93</v>
      </c>
      <c r="H102" s="166">
        <v>1011583.9</v>
      </c>
      <c r="T102" s="165">
        <v>20817</v>
      </c>
      <c r="U102" s="166">
        <v>6564012.7300000004</v>
      </c>
      <c r="V102" s="166">
        <v>5560100</v>
      </c>
      <c r="W102" s="166">
        <v>5095300</v>
      </c>
      <c r="X102" s="166">
        <v>1702000</v>
      </c>
      <c r="Y102" s="166">
        <v>0</v>
      </c>
      <c r="Z102" s="166">
        <v>0</v>
      </c>
    </row>
    <row r="103" spans="2:26" x14ac:dyDescent="0.4">
      <c r="B103" s="165">
        <v>20914</v>
      </c>
      <c r="C103" s="166">
        <v>956017.15</v>
      </c>
      <c r="D103" s="166">
        <v>828417.15</v>
      </c>
      <c r="E103" s="166">
        <v>700817.15</v>
      </c>
      <c r="F103" s="166">
        <v>573217.15</v>
      </c>
      <c r="G103" s="166">
        <v>445617.15</v>
      </c>
      <c r="H103" s="166">
        <v>318017.15000000002</v>
      </c>
      <c r="T103" s="165">
        <v>20901</v>
      </c>
      <c r="U103" s="166">
        <v>1460421.42</v>
      </c>
      <c r="V103" s="166">
        <v>427904</v>
      </c>
      <c r="W103" s="166">
        <v>0</v>
      </c>
      <c r="X103" s="166">
        <v>0</v>
      </c>
      <c r="Y103" s="166">
        <v>0</v>
      </c>
      <c r="Z103" s="166">
        <v>0</v>
      </c>
    </row>
    <row r="104" spans="2:26" x14ac:dyDescent="0.4">
      <c r="B104" s="165">
        <v>20918</v>
      </c>
      <c r="C104" s="166">
        <v>0</v>
      </c>
      <c r="D104" s="166">
        <v>0</v>
      </c>
      <c r="E104" s="166">
        <v>0</v>
      </c>
      <c r="F104" s="166">
        <v>0</v>
      </c>
      <c r="G104" s="166">
        <v>0</v>
      </c>
      <c r="H104" s="166">
        <v>0</v>
      </c>
      <c r="T104" s="165">
        <v>20905</v>
      </c>
      <c r="U104" s="166">
        <v>860978.48</v>
      </c>
      <c r="V104" s="166">
        <v>792000</v>
      </c>
      <c r="W104" s="166">
        <v>709400</v>
      </c>
      <c r="X104" s="166">
        <v>627300</v>
      </c>
      <c r="Y104" s="166">
        <v>555000</v>
      </c>
      <c r="Z104" s="166">
        <v>493200</v>
      </c>
    </row>
    <row r="105" spans="2:26" x14ac:dyDescent="0.4">
      <c r="B105" s="165">
        <v>20923</v>
      </c>
      <c r="C105" s="166">
        <v>1314619.3999999999</v>
      </c>
      <c r="D105" s="166">
        <v>957000</v>
      </c>
      <c r="E105" s="166">
        <v>594600</v>
      </c>
      <c r="F105" s="166">
        <v>227100</v>
      </c>
      <c r="G105" s="166">
        <v>170500</v>
      </c>
      <c r="H105" s="166">
        <v>113800</v>
      </c>
      <c r="T105" s="165">
        <v>20909</v>
      </c>
      <c r="U105" s="166">
        <v>16500</v>
      </c>
      <c r="V105" s="166">
        <v>200000</v>
      </c>
      <c r="W105" s="166">
        <v>0</v>
      </c>
      <c r="X105" s="166">
        <v>0</v>
      </c>
      <c r="Y105" s="166">
        <v>0</v>
      </c>
      <c r="Z105" s="166">
        <v>0</v>
      </c>
    </row>
    <row r="106" spans="2:26" x14ac:dyDescent="0.4">
      <c r="B106" s="165">
        <v>21001</v>
      </c>
      <c r="C106" s="166">
        <v>336000</v>
      </c>
      <c r="D106" s="166">
        <v>557400</v>
      </c>
      <c r="E106" s="166">
        <v>479200</v>
      </c>
      <c r="F106" s="166">
        <v>400600</v>
      </c>
      <c r="G106" s="166">
        <v>321500</v>
      </c>
      <c r="H106" s="166">
        <v>241800</v>
      </c>
      <c r="T106" s="165">
        <v>20911</v>
      </c>
      <c r="U106" s="166">
        <v>204688.52</v>
      </c>
      <c r="V106" s="166">
        <v>224900</v>
      </c>
      <c r="W106" s="166">
        <v>214500</v>
      </c>
      <c r="X106" s="166">
        <v>204100</v>
      </c>
      <c r="Y106" s="166">
        <v>193500</v>
      </c>
      <c r="Z106" s="166">
        <v>5400</v>
      </c>
    </row>
    <row r="107" spans="2:26" x14ac:dyDescent="0.4">
      <c r="B107" s="165">
        <v>21002</v>
      </c>
      <c r="C107" s="166">
        <v>586246.30000000005</v>
      </c>
      <c r="D107" s="166">
        <v>472800</v>
      </c>
      <c r="E107" s="166">
        <v>375600</v>
      </c>
      <c r="F107" s="166">
        <v>313100</v>
      </c>
      <c r="G107" s="166">
        <v>250400</v>
      </c>
      <c r="H107" s="166">
        <v>187500</v>
      </c>
      <c r="T107" s="165">
        <v>20912</v>
      </c>
      <c r="U107" s="166">
        <v>721646.06</v>
      </c>
      <c r="V107" s="166">
        <v>419441.29</v>
      </c>
      <c r="W107" s="166">
        <v>0</v>
      </c>
      <c r="X107" s="166">
        <v>0</v>
      </c>
      <c r="Y107" s="166">
        <v>0</v>
      </c>
      <c r="Z107" s="166">
        <v>0</v>
      </c>
    </row>
    <row r="108" spans="2:26" x14ac:dyDescent="0.4">
      <c r="B108" s="165">
        <v>21003</v>
      </c>
      <c r="C108" s="166">
        <v>352677.55</v>
      </c>
      <c r="D108" s="166">
        <v>0</v>
      </c>
      <c r="E108" s="166">
        <v>0</v>
      </c>
      <c r="F108" s="166">
        <v>0</v>
      </c>
      <c r="G108" s="166">
        <v>0</v>
      </c>
      <c r="H108" s="166">
        <v>0</v>
      </c>
      <c r="T108" s="165">
        <v>20913</v>
      </c>
      <c r="U108" s="166">
        <v>941040.72</v>
      </c>
      <c r="V108" s="166">
        <v>981131.7</v>
      </c>
      <c r="W108" s="166">
        <v>981131.7</v>
      </c>
      <c r="X108" s="166">
        <v>981131.7</v>
      </c>
      <c r="Y108" s="166">
        <v>981131.7</v>
      </c>
      <c r="Z108" s="166">
        <v>981131.7</v>
      </c>
    </row>
    <row r="109" spans="2:26" x14ac:dyDescent="0.4">
      <c r="B109" s="165">
        <v>21005</v>
      </c>
      <c r="C109" s="166">
        <v>0</v>
      </c>
      <c r="D109" s="166">
        <v>205000</v>
      </c>
      <c r="E109" s="166">
        <v>179300</v>
      </c>
      <c r="F109" s="166">
        <v>153600</v>
      </c>
      <c r="G109" s="166">
        <v>127900</v>
      </c>
      <c r="H109" s="166">
        <v>102200</v>
      </c>
      <c r="T109" s="165">
        <v>20914</v>
      </c>
      <c r="U109" s="166">
        <v>159834.48000000001</v>
      </c>
      <c r="V109" s="166">
        <v>153661.18</v>
      </c>
      <c r="W109" s="166">
        <v>149534.39999999999</v>
      </c>
      <c r="X109" s="166">
        <v>145348.19</v>
      </c>
      <c r="Y109" s="166">
        <v>141742.01999999999</v>
      </c>
      <c r="Z109" s="166">
        <v>138722.71</v>
      </c>
    </row>
    <row r="110" spans="2:26" x14ac:dyDescent="0.4">
      <c r="B110" s="165">
        <v>21006</v>
      </c>
      <c r="C110" s="166">
        <v>178812.07</v>
      </c>
      <c r="D110" s="166">
        <v>551100</v>
      </c>
      <c r="E110" s="166">
        <v>436700</v>
      </c>
      <c r="F110" s="166">
        <v>299700</v>
      </c>
      <c r="G110" s="166">
        <v>162000</v>
      </c>
      <c r="H110" s="166">
        <v>70000</v>
      </c>
      <c r="T110" s="165">
        <v>20918</v>
      </c>
      <c r="U110" s="166">
        <v>321419.34999999998</v>
      </c>
      <c r="V110" s="166">
        <v>0</v>
      </c>
      <c r="W110" s="166">
        <v>0</v>
      </c>
      <c r="X110" s="166">
        <v>0</v>
      </c>
      <c r="Y110" s="166">
        <v>0</v>
      </c>
      <c r="Z110" s="166">
        <v>0</v>
      </c>
    </row>
    <row r="111" spans="2:26" x14ac:dyDescent="0.4">
      <c r="B111" s="165">
        <v>21007</v>
      </c>
      <c r="C111" s="166">
        <v>125595.51</v>
      </c>
      <c r="D111" s="166">
        <v>100600</v>
      </c>
      <c r="E111" s="166">
        <v>75600</v>
      </c>
      <c r="F111" s="166">
        <v>50500</v>
      </c>
      <c r="G111" s="166">
        <v>25300</v>
      </c>
      <c r="H111" s="166">
        <v>0</v>
      </c>
      <c r="T111" s="165">
        <v>20923</v>
      </c>
      <c r="U111" s="166">
        <v>11331800.789999999</v>
      </c>
      <c r="V111" s="166">
        <v>10629700</v>
      </c>
      <c r="W111" s="166">
        <v>9910800</v>
      </c>
      <c r="X111" s="166">
        <v>7235000</v>
      </c>
      <c r="Y111" s="166">
        <v>6626600</v>
      </c>
      <c r="Z111" s="166">
        <v>4140800</v>
      </c>
    </row>
    <row r="112" spans="2:26" x14ac:dyDescent="0.4">
      <c r="B112" s="165">
        <v>21008</v>
      </c>
      <c r="C112" s="166">
        <v>449578.85</v>
      </c>
      <c r="D112" s="166">
        <v>445700</v>
      </c>
      <c r="E112" s="166">
        <v>200600</v>
      </c>
      <c r="F112" s="166">
        <v>74200</v>
      </c>
      <c r="G112" s="166">
        <v>0</v>
      </c>
      <c r="H112" s="166">
        <v>0</v>
      </c>
      <c r="T112" s="165">
        <v>21001</v>
      </c>
      <c r="U112" s="166">
        <v>506902.91</v>
      </c>
      <c r="V112" s="166">
        <v>478200</v>
      </c>
      <c r="W112" s="166">
        <v>448100</v>
      </c>
      <c r="X112" s="166">
        <v>416700</v>
      </c>
      <c r="Y112" s="166">
        <v>383800</v>
      </c>
      <c r="Z112" s="166">
        <v>349400</v>
      </c>
    </row>
    <row r="113" spans="2:26" ht="15" thickBot="1" x14ac:dyDescent="0.45">
      <c r="B113" s="167">
        <v>21009</v>
      </c>
      <c r="C113" s="168">
        <v>353796.61</v>
      </c>
      <c r="D113" s="168">
        <v>565300</v>
      </c>
      <c r="E113" s="168">
        <v>516200</v>
      </c>
      <c r="F113" s="168">
        <v>466300</v>
      </c>
      <c r="G113" s="168">
        <v>415800</v>
      </c>
      <c r="H113" s="168">
        <v>364500</v>
      </c>
      <c r="T113" s="165">
        <v>21002</v>
      </c>
      <c r="U113" s="166">
        <v>2571855.75</v>
      </c>
      <c r="V113" s="166">
        <v>822750</v>
      </c>
      <c r="W113" s="166">
        <v>0</v>
      </c>
      <c r="X113" s="166">
        <v>0</v>
      </c>
      <c r="Y113" s="166">
        <v>0</v>
      </c>
      <c r="Z113" s="166">
        <v>0</v>
      </c>
    </row>
    <row r="114" spans="2:26" x14ac:dyDescent="0.4">
      <c r="T114" s="165">
        <v>21005</v>
      </c>
      <c r="U114" s="166">
        <v>937529.02</v>
      </c>
      <c r="V114" s="166">
        <v>763800</v>
      </c>
      <c r="W114" s="166">
        <v>676400</v>
      </c>
      <c r="X114" s="166">
        <v>587900</v>
      </c>
      <c r="Y114" s="166">
        <v>498200</v>
      </c>
      <c r="Z114" s="166">
        <v>407300</v>
      </c>
    </row>
    <row r="115" spans="2:26" x14ac:dyDescent="0.4">
      <c r="T115" s="165">
        <v>21006</v>
      </c>
      <c r="U115" s="166">
        <v>929378.76</v>
      </c>
      <c r="V115" s="166">
        <v>780500</v>
      </c>
      <c r="W115" s="166">
        <v>651400</v>
      </c>
      <c r="X115" s="166">
        <v>561700</v>
      </c>
      <c r="Y115" s="166">
        <v>471100</v>
      </c>
      <c r="Z115" s="166">
        <v>388900</v>
      </c>
    </row>
    <row r="116" spans="2:26" x14ac:dyDescent="0.4">
      <c r="T116" s="165">
        <v>21007</v>
      </c>
      <c r="U116" s="166">
        <v>0</v>
      </c>
      <c r="V116" s="166">
        <v>0</v>
      </c>
      <c r="W116" s="166">
        <v>0</v>
      </c>
      <c r="X116" s="166">
        <v>0</v>
      </c>
      <c r="Y116" s="166">
        <v>0</v>
      </c>
      <c r="Z116" s="166">
        <v>0</v>
      </c>
    </row>
    <row r="117" spans="2:26" x14ac:dyDescent="0.4">
      <c r="T117" s="165">
        <v>21008</v>
      </c>
      <c r="U117" s="166">
        <v>232000</v>
      </c>
      <c r="V117" s="166">
        <v>182000</v>
      </c>
      <c r="W117" s="166">
        <v>132000</v>
      </c>
      <c r="X117" s="166">
        <v>82000</v>
      </c>
      <c r="Y117" s="166">
        <v>32000</v>
      </c>
      <c r="Z117" s="166">
        <v>0</v>
      </c>
    </row>
    <row r="118" spans="2:26" ht="15" thickBot="1" x14ac:dyDescent="0.45">
      <c r="T118" s="167">
        <v>21009</v>
      </c>
      <c r="U118" s="168">
        <v>783978.9</v>
      </c>
      <c r="V118" s="168">
        <v>557800</v>
      </c>
      <c r="W118" s="168">
        <v>425200</v>
      </c>
      <c r="X118" s="168">
        <v>329100</v>
      </c>
      <c r="Y118" s="168">
        <v>329100</v>
      </c>
      <c r="Z118" s="168">
        <v>329100</v>
      </c>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4"/>
  <sheetViews>
    <sheetView topLeftCell="P32" workbookViewId="0">
      <selection activeCell="W57" sqref="W57"/>
    </sheetView>
  </sheetViews>
  <sheetFormatPr baseColWidth="10" defaultRowHeight="14.6" x14ac:dyDescent="0.4"/>
  <cols>
    <col min="4" max="4" width="12.53515625" bestFit="1" customWidth="1"/>
    <col min="5" max="5" width="18.84375" bestFit="1" customWidth="1"/>
    <col min="6" max="10" width="22" bestFit="1" customWidth="1"/>
    <col min="16" max="16" width="13.69140625" bestFit="1" customWidth="1"/>
    <col min="17" max="17" width="12.69140625" bestFit="1" customWidth="1"/>
    <col min="18" max="21" width="11.53515625" bestFit="1" customWidth="1"/>
    <col min="25" max="25" width="10.3828125" bestFit="1" customWidth="1"/>
    <col min="26" max="26" width="27.84375" bestFit="1" customWidth="1"/>
    <col min="27" max="27" width="20.15234375" bestFit="1" customWidth="1"/>
    <col min="28" max="32" width="21.3046875" bestFit="1" customWidth="1"/>
  </cols>
  <sheetData>
    <row r="1" spans="1:32" x14ac:dyDescent="0.4">
      <c r="A1" s="140" t="s">
        <v>272</v>
      </c>
      <c r="B1" s="140" t="s">
        <v>321</v>
      </c>
      <c r="L1" s="140" t="s">
        <v>272</v>
      </c>
      <c r="M1" s="140" t="s">
        <v>378</v>
      </c>
      <c r="W1" s="140" t="s">
        <v>272</v>
      </c>
      <c r="X1" s="140" t="s">
        <v>380</v>
      </c>
    </row>
    <row r="2" spans="1:32" x14ac:dyDescent="0.4">
      <c r="A2" t="s">
        <v>267</v>
      </c>
      <c r="B2" t="s">
        <v>320</v>
      </c>
      <c r="L2" t="s">
        <v>267</v>
      </c>
      <c r="M2" t="s">
        <v>305</v>
      </c>
      <c r="W2" t="s">
        <v>267</v>
      </c>
      <c r="X2" t="s">
        <v>304</v>
      </c>
    </row>
    <row r="3" spans="1:32" x14ac:dyDescent="0.4">
      <c r="A3" t="s">
        <v>265</v>
      </c>
      <c r="B3" t="s">
        <v>264</v>
      </c>
      <c r="L3" t="s">
        <v>265</v>
      </c>
      <c r="M3" t="s">
        <v>264</v>
      </c>
      <c r="W3" t="s">
        <v>265</v>
      </c>
      <c r="X3" t="s">
        <v>264</v>
      </c>
    </row>
    <row r="4" spans="1:32" x14ac:dyDescent="0.4">
      <c r="A4" t="s">
        <v>263</v>
      </c>
      <c r="B4">
        <v>2024</v>
      </c>
      <c r="L4" t="s">
        <v>263</v>
      </c>
      <c r="M4">
        <v>2024</v>
      </c>
      <c r="W4" t="s">
        <v>263</v>
      </c>
      <c r="X4">
        <v>2024</v>
      </c>
    </row>
    <row r="5" spans="1:32" x14ac:dyDescent="0.4">
      <c r="A5" t="s">
        <v>262</v>
      </c>
      <c r="B5" t="s">
        <v>261</v>
      </c>
      <c r="L5" t="s">
        <v>262</v>
      </c>
      <c r="M5" t="s">
        <v>261</v>
      </c>
      <c r="W5" t="s">
        <v>262</v>
      </c>
      <c r="X5" t="s">
        <v>261</v>
      </c>
    </row>
    <row r="6" spans="1:32" x14ac:dyDescent="0.4">
      <c r="A6" t="s">
        <v>260</v>
      </c>
      <c r="B6" t="s">
        <v>319</v>
      </c>
      <c r="L6" t="s">
        <v>260</v>
      </c>
      <c r="M6" t="s">
        <v>319</v>
      </c>
      <c r="W6" t="s">
        <v>260</v>
      </c>
      <c r="X6" t="s">
        <v>319</v>
      </c>
    </row>
    <row r="7" spans="1:32" x14ac:dyDescent="0.4">
      <c r="A7" t="s">
        <v>257</v>
      </c>
      <c r="B7" t="s">
        <v>318</v>
      </c>
      <c r="L7" t="s">
        <v>257</v>
      </c>
      <c r="M7" t="s">
        <v>379</v>
      </c>
      <c r="W7" t="s">
        <v>257</v>
      </c>
      <c r="X7" t="s">
        <v>381</v>
      </c>
    </row>
    <row r="8" spans="1:32" ht="15" thickBot="1" x14ac:dyDescent="0.45"/>
    <row r="9" spans="1:32" ht="15" thickBot="1" x14ac:dyDescent="0.45">
      <c r="B9" s="141" t="s">
        <v>317</v>
      </c>
      <c r="C9" s="141" t="s">
        <v>69</v>
      </c>
      <c r="D9" s="141" t="s">
        <v>316</v>
      </c>
      <c r="E9" s="141" t="s">
        <v>315</v>
      </c>
      <c r="F9" s="141" t="s">
        <v>314</v>
      </c>
      <c r="G9" s="141" t="s">
        <v>313</v>
      </c>
      <c r="H9" s="141" t="s">
        <v>312</v>
      </c>
      <c r="I9" s="141" t="s">
        <v>311</v>
      </c>
      <c r="J9" s="141" t="s">
        <v>310</v>
      </c>
      <c r="M9" s="169" t="s">
        <v>317</v>
      </c>
      <c r="N9" s="169" t="s">
        <v>69</v>
      </c>
      <c r="O9" s="169" t="s">
        <v>316</v>
      </c>
      <c r="P9" s="169" t="s">
        <v>300</v>
      </c>
      <c r="Q9" s="169" t="s">
        <v>299</v>
      </c>
      <c r="R9" s="169" t="s">
        <v>298</v>
      </c>
      <c r="S9" s="169" t="s">
        <v>297</v>
      </c>
      <c r="T9" s="169" t="s">
        <v>296</v>
      </c>
      <c r="U9" s="169" t="s">
        <v>295</v>
      </c>
      <c r="X9" s="169" t="s">
        <v>317</v>
      </c>
      <c r="Y9" s="169" t="s">
        <v>69</v>
      </c>
      <c r="Z9" s="169" t="s">
        <v>316</v>
      </c>
      <c r="AA9" s="169" t="s">
        <v>294</v>
      </c>
      <c r="AB9" s="169" t="s">
        <v>293</v>
      </c>
      <c r="AC9" s="169" t="s">
        <v>292</v>
      </c>
      <c r="AD9" s="169" t="s">
        <v>291</v>
      </c>
      <c r="AE9" s="169" t="s">
        <v>290</v>
      </c>
      <c r="AF9" s="169" t="s">
        <v>289</v>
      </c>
    </row>
    <row r="10" spans="1:32" x14ac:dyDescent="0.4">
      <c r="M10" s="165">
        <v>2024</v>
      </c>
      <c r="N10" s="165">
        <v>20306</v>
      </c>
      <c r="O10" s="165" t="s">
        <v>204</v>
      </c>
      <c r="P10" s="166">
        <v>34915415.18</v>
      </c>
      <c r="Q10" s="166">
        <v>1816996.34</v>
      </c>
      <c r="R10" s="166">
        <v>0</v>
      </c>
      <c r="S10" s="166">
        <v>0</v>
      </c>
      <c r="T10" s="166">
        <v>0</v>
      </c>
      <c r="U10" s="166">
        <v>0</v>
      </c>
      <c r="X10" s="165">
        <v>2024</v>
      </c>
      <c r="Y10" s="165">
        <v>20101</v>
      </c>
      <c r="Z10" s="165" t="s">
        <v>208</v>
      </c>
      <c r="AA10" s="166">
        <v>6935609.3700000001</v>
      </c>
      <c r="AB10" s="166">
        <v>0</v>
      </c>
      <c r="AC10" s="166">
        <v>0</v>
      </c>
      <c r="AD10" s="166">
        <v>0</v>
      </c>
      <c r="AE10" s="166">
        <v>0</v>
      </c>
      <c r="AF10" s="166">
        <v>0</v>
      </c>
    </row>
    <row r="11" spans="1:32" x14ac:dyDescent="0.4">
      <c r="M11" s="165">
        <v>2024</v>
      </c>
      <c r="N11" s="165">
        <v>20520</v>
      </c>
      <c r="O11" s="165" t="s">
        <v>166</v>
      </c>
      <c r="P11" s="166">
        <v>23705406.760000002</v>
      </c>
      <c r="Q11" s="166">
        <v>831800</v>
      </c>
      <c r="R11" s="166">
        <v>197300</v>
      </c>
      <c r="S11" s="166">
        <v>129700</v>
      </c>
      <c r="T11" s="166">
        <v>61200</v>
      </c>
      <c r="U11" s="166">
        <v>0</v>
      </c>
      <c r="X11" s="165">
        <v>2024</v>
      </c>
      <c r="Y11" s="165">
        <v>20201</v>
      </c>
      <c r="Z11" s="165" t="s">
        <v>207</v>
      </c>
      <c r="AA11" s="166">
        <v>27435365.670000002</v>
      </c>
      <c r="AB11" s="166">
        <v>0</v>
      </c>
      <c r="AC11" s="166">
        <v>0</v>
      </c>
      <c r="AD11" s="166">
        <v>0</v>
      </c>
      <c r="AE11" s="166">
        <v>0</v>
      </c>
      <c r="AF11" s="166">
        <v>0</v>
      </c>
    </row>
    <row r="12" spans="1:32" x14ac:dyDescent="0.4">
      <c r="M12" s="165">
        <v>2024</v>
      </c>
      <c r="N12" s="165">
        <v>20812</v>
      </c>
      <c r="O12" s="165" t="s">
        <v>99</v>
      </c>
      <c r="P12" s="166">
        <v>38134615.219999999</v>
      </c>
      <c r="Q12" s="166">
        <v>1135300</v>
      </c>
      <c r="R12" s="166">
        <v>0</v>
      </c>
      <c r="S12" s="166">
        <v>0</v>
      </c>
      <c r="T12" s="166">
        <v>0</v>
      </c>
      <c r="U12" s="166">
        <v>0</v>
      </c>
      <c r="X12" s="165">
        <v>2024</v>
      </c>
      <c r="Y12" s="165">
        <v>20306</v>
      </c>
      <c r="Z12" s="165" t="s">
        <v>204</v>
      </c>
      <c r="AA12" s="166">
        <v>3292953.21</v>
      </c>
      <c r="AB12" s="166">
        <v>5684300</v>
      </c>
      <c r="AC12" s="166">
        <v>0</v>
      </c>
      <c r="AD12" s="166">
        <v>0</v>
      </c>
      <c r="AE12" s="166">
        <v>0</v>
      </c>
      <c r="AF12" s="166">
        <v>0</v>
      </c>
    </row>
    <row r="13" spans="1:32" x14ac:dyDescent="0.4">
      <c r="M13" s="165">
        <v>2024</v>
      </c>
      <c r="N13" s="165">
        <v>20817</v>
      </c>
      <c r="O13" s="165" t="s">
        <v>96</v>
      </c>
      <c r="P13" s="166">
        <v>186529062.72</v>
      </c>
      <c r="Q13" s="166">
        <v>24015300</v>
      </c>
      <c r="R13" s="166">
        <v>303600</v>
      </c>
      <c r="S13" s="166">
        <v>0</v>
      </c>
      <c r="T13" s="166">
        <v>0</v>
      </c>
      <c r="U13" s="166">
        <v>0</v>
      </c>
      <c r="X13" s="165">
        <v>2024</v>
      </c>
      <c r="Y13" s="165">
        <v>20307</v>
      </c>
      <c r="Z13" s="165" t="s">
        <v>203</v>
      </c>
      <c r="AA13" s="166">
        <v>3161709.53</v>
      </c>
      <c r="AB13" s="166">
        <v>2759400</v>
      </c>
      <c r="AC13" s="166">
        <v>2430700</v>
      </c>
      <c r="AD13" s="166">
        <v>2367900</v>
      </c>
      <c r="AE13" s="166">
        <v>0</v>
      </c>
      <c r="AF13" s="166">
        <v>0</v>
      </c>
    </row>
    <row r="14" spans="1:32" ht="15" thickBot="1" x14ac:dyDescent="0.45">
      <c r="M14" s="167">
        <v>2024</v>
      </c>
      <c r="N14" s="167">
        <v>21003</v>
      </c>
      <c r="O14" s="167" t="s">
        <v>84</v>
      </c>
      <c r="P14" s="168">
        <v>32455294.219999999</v>
      </c>
      <c r="Q14" s="168">
        <v>1736875.39</v>
      </c>
      <c r="R14" s="168">
        <v>0</v>
      </c>
      <c r="S14" s="168">
        <v>0</v>
      </c>
      <c r="T14" s="168">
        <v>0</v>
      </c>
      <c r="U14" s="168">
        <v>0</v>
      </c>
      <c r="X14" s="165">
        <v>2024</v>
      </c>
      <c r="Y14" s="165">
        <v>20403</v>
      </c>
      <c r="Z14" s="165" t="s">
        <v>198</v>
      </c>
      <c r="AA14" s="166">
        <v>250148.2</v>
      </c>
      <c r="AB14" s="166">
        <v>0</v>
      </c>
      <c r="AC14" s="166">
        <v>0</v>
      </c>
      <c r="AD14" s="166">
        <v>0</v>
      </c>
      <c r="AE14" s="166">
        <v>0</v>
      </c>
      <c r="AF14" s="166">
        <v>0</v>
      </c>
    </row>
    <row r="15" spans="1:32" x14ac:dyDescent="0.4">
      <c r="X15" s="165">
        <v>2024</v>
      </c>
      <c r="Y15" s="165">
        <v>20412</v>
      </c>
      <c r="Z15" s="165" t="s">
        <v>195</v>
      </c>
      <c r="AA15" s="166">
        <v>42006.97</v>
      </c>
      <c r="AB15" s="166">
        <v>38300</v>
      </c>
      <c r="AC15" s="166">
        <v>1034600</v>
      </c>
      <c r="AD15" s="166">
        <v>2030900</v>
      </c>
      <c r="AE15" s="166">
        <v>2027100</v>
      </c>
      <c r="AF15" s="166">
        <v>0</v>
      </c>
    </row>
    <row r="16" spans="1:32" x14ac:dyDescent="0.4">
      <c r="X16" s="165">
        <v>2024</v>
      </c>
      <c r="Y16" s="165">
        <v>20415</v>
      </c>
      <c r="Z16" s="165" t="s">
        <v>193</v>
      </c>
      <c r="AA16" s="166">
        <v>631718.17000000004</v>
      </c>
      <c r="AB16" s="166">
        <v>547800</v>
      </c>
      <c r="AC16" s="166">
        <v>1473000</v>
      </c>
      <c r="AD16" s="166">
        <v>2407800</v>
      </c>
      <c r="AE16" s="166">
        <v>2340000</v>
      </c>
      <c r="AF16" s="166">
        <v>0</v>
      </c>
    </row>
    <row r="17" spans="24:32" x14ac:dyDescent="0.4">
      <c r="X17" s="165">
        <v>2024</v>
      </c>
      <c r="Y17" s="165">
        <v>20418</v>
      </c>
      <c r="Z17" s="165" t="s">
        <v>190</v>
      </c>
      <c r="AA17" s="166">
        <v>1428157.17</v>
      </c>
      <c r="AB17" s="166">
        <v>0</v>
      </c>
      <c r="AC17" s="166">
        <v>0</v>
      </c>
      <c r="AD17" s="166">
        <v>0</v>
      </c>
      <c r="AE17" s="166">
        <v>0</v>
      </c>
      <c r="AF17" s="166">
        <v>0</v>
      </c>
    </row>
    <row r="18" spans="24:32" x14ac:dyDescent="0.4">
      <c r="X18" s="165">
        <v>2024</v>
      </c>
      <c r="Y18" s="165">
        <v>20424</v>
      </c>
      <c r="Z18" s="165" t="s">
        <v>187</v>
      </c>
      <c r="AA18" s="166">
        <v>156966.75</v>
      </c>
      <c r="AB18" s="166">
        <v>144500</v>
      </c>
      <c r="AC18" s="166">
        <v>132000</v>
      </c>
      <c r="AD18" s="166">
        <v>0</v>
      </c>
      <c r="AE18" s="166">
        <v>0</v>
      </c>
      <c r="AF18" s="166">
        <v>0</v>
      </c>
    </row>
    <row r="19" spans="24:32" x14ac:dyDescent="0.4">
      <c r="X19" s="165">
        <v>2024</v>
      </c>
      <c r="Y19" s="165">
        <v>20425</v>
      </c>
      <c r="Z19" s="165" t="s">
        <v>186</v>
      </c>
      <c r="AA19" s="166">
        <v>27885.119999999999</v>
      </c>
      <c r="AB19" s="166">
        <v>0</v>
      </c>
      <c r="AC19" s="166">
        <v>0</v>
      </c>
      <c r="AD19" s="166">
        <v>0</v>
      </c>
      <c r="AE19" s="166">
        <v>0</v>
      </c>
      <c r="AF19" s="166">
        <v>0</v>
      </c>
    </row>
    <row r="20" spans="24:32" x14ac:dyDescent="0.4">
      <c r="X20" s="165">
        <v>2024</v>
      </c>
      <c r="Y20" s="165">
        <v>20435</v>
      </c>
      <c r="Z20" s="165" t="s">
        <v>183</v>
      </c>
      <c r="AA20" s="166">
        <v>152501.48000000001</v>
      </c>
      <c r="AB20" s="166">
        <v>139400</v>
      </c>
      <c r="AC20" s="166">
        <v>126200</v>
      </c>
      <c r="AD20" s="166">
        <v>0</v>
      </c>
      <c r="AE20" s="166">
        <v>0</v>
      </c>
      <c r="AF20" s="166">
        <v>0</v>
      </c>
    </row>
    <row r="21" spans="24:32" x14ac:dyDescent="0.4">
      <c r="X21" s="165">
        <v>2024</v>
      </c>
      <c r="Y21" s="165">
        <v>20502</v>
      </c>
      <c r="Z21" s="165" t="s">
        <v>179</v>
      </c>
      <c r="AA21" s="166">
        <v>39378.050000000003</v>
      </c>
      <c r="AB21" s="166">
        <v>0</v>
      </c>
      <c r="AC21" s="166">
        <v>0</v>
      </c>
      <c r="AD21" s="166">
        <v>0</v>
      </c>
      <c r="AE21" s="166">
        <v>0</v>
      </c>
      <c r="AF21" s="166">
        <v>0</v>
      </c>
    </row>
    <row r="22" spans="24:32" x14ac:dyDescent="0.4">
      <c r="X22" s="165">
        <v>2024</v>
      </c>
      <c r="Y22" s="165">
        <v>20505</v>
      </c>
      <c r="Z22" s="165" t="s">
        <v>176</v>
      </c>
      <c r="AA22" s="166">
        <v>297070.45</v>
      </c>
      <c r="AB22" s="166">
        <v>0</v>
      </c>
      <c r="AC22" s="166">
        <v>0</v>
      </c>
      <c r="AD22" s="166">
        <v>0</v>
      </c>
      <c r="AE22" s="166">
        <v>0</v>
      </c>
      <c r="AF22" s="166">
        <v>0</v>
      </c>
    </row>
    <row r="23" spans="24:32" x14ac:dyDescent="0.4">
      <c r="X23" s="165">
        <v>2024</v>
      </c>
      <c r="Y23" s="165">
        <v>20506</v>
      </c>
      <c r="Z23" s="165" t="s">
        <v>175</v>
      </c>
      <c r="AA23" s="166">
        <v>100000</v>
      </c>
      <c r="AB23" s="166">
        <v>50000</v>
      </c>
      <c r="AC23" s="166">
        <v>40000</v>
      </c>
      <c r="AD23" s="166">
        <v>30000</v>
      </c>
      <c r="AE23" s="166">
        <v>0</v>
      </c>
      <c r="AF23" s="166">
        <v>0</v>
      </c>
    </row>
    <row r="24" spans="24:32" x14ac:dyDescent="0.4">
      <c r="X24" s="165">
        <v>2024</v>
      </c>
      <c r="Y24" s="165">
        <v>20515</v>
      </c>
      <c r="Z24" s="165" t="s">
        <v>169</v>
      </c>
      <c r="AA24" s="166">
        <v>48829.919999999998</v>
      </c>
      <c r="AB24" s="166">
        <v>0</v>
      </c>
      <c r="AC24" s="166">
        <v>0</v>
      </c>
      <c r="AD24" s="166">
        <v>0</v>
      </c>
      <c r="AE24" s="166">
        <v>0</v>
      </c>
      <c r="AF24" s="166">
        <v>0</v>
      </c>
    </row>
    <row r="25" spans="24:32" x14ac:dyDescent="0.4">
      <c r="X25" s="165">
        <v>2024</v>
      </c>
      <c r="Y25" s="165">
        <v>20530</v>
      </c>
      <c r="Z25" s="165" t="s">
        <v>163</v>
      </c>
      <c r="AA25" s="166">
        <v>75290.13</v>
      </c>
      <c r="AB25" s="166">
        <v>0</v>
      </c>
      <c r="AC25" s="166">
        <v>0</v>
      </c>
      <c r="AD25" s="166">
        <v>0</v>
      </c>
      <c r="AE25" s="166">
        <v>0</v>
      </c>
      <c r="AF25" s="166">
        <v>0</v>
      </c>
    </row>
    <row r="26" spans="24:32" x14ac:dyDescent="0.4">
      <c r="X26" s="165">
        <v>2024</v>
      </c>
      <c r="Y26" s="165">
        <v>20534</v>
      </c>
      <c r="Z26" s="165" t="s">
        <v>161</v>
      </c>
      <c r="AA26" s="166">
        <v>205765.76000000001</v>
      </c>
      <c r="AB26" s="166">
        <v>153100</v>
      </c>
      <c r="AC26" s="166">
        <v>106100</v>
      </c>
      <c r="AD26" s="166">
        <v>56300</v>
      </c>
      <c r="AE26" s="166">
        <v>0</v>
      </c>
      <c r="AF26" s="166">
        <v>0</v>
      </c>
    </row>
    <row r="27" spans="24:32" x14ac:dyDescent="0.4">
      <c r="X27" s="165">
        <v>2024</v>
      </c>
      <c r="Y27" s="165">
        <v>20601</v>
      </c>
      <c r="Z27" s="165" t="s">
        <v>160</v>
      </c>
      <c r="AA27" s="166">
        <v>2435894.09</v>
      </c>
      <c r="AB27" s="166">
        <v>2916891.34</v>
      </c>
      <c r="AC27" s="166">
        <v>0</v>
      </c>
      <c r="AD27" s="166">
        <v>0</v>
      </c>
      <c r="AE27" s="166">
        <v>0</v>
      </c>
      <c r="AF27" s="166">
        <v>0</v>
      </c>
    </row>
    <row r="28" spans="24:32" x14ac:dyDescent="0.4">
      <c r="X28" s="165">
        <v>2024</v>
      </c>
      <c r="Y28" s="165">
        <v>20603</v>
      </c>
      <c r="Z28" s="165" t="s">
        <v>158</v>
      </c>
      <c r="AA28" s="166">
        <v>317781.24</v>
      </c>
      <c r="AB28" s="166">
        <v>0</v>
      </c>
      <c r="AC28" s="166">
        <v>0</v>
      </c>
      <c r="AD28" s="166">
        <v>0</v>
      </c>
      <c r="AE28" s="166">
        <v>0</v>
      </c>
      <c r="AF28" s="166">
        <v>0</v>
      </c>
    </row>
    <row r="29" spans="24:32" x14ac:dyDescent="0.4">
      <c r="X29" s="165">
        <v>2024</v>
      </c>
      <c r="Y29" s="165">
        <v>20605</v>
      </c>
      <c r="Z29" s="165" t="s">
        <v>156</v>
      </c>
      <c r="AA29" s="166">
        <v>177718.32</v>
      </c>
      <c r="AB29" s="166">
        <v>0</v>
      </c>
      <c r="AC29" s="166">
        <v>0</v>
      </c>
      <c r="AD29" s="166">
        <v>0</v>
      </c>
      <c r="AE29" s="166">
        <v>0</v>
      </c>
      <c r="AF29" s="166">
        <v>0</v>
      </c>
    </row>
    <row r="30" spans="24:32" x14ac:dyDescent="0.4">
      <c r="X30" s="165">
        <v>2024</v>
      </c>
      <c r="Y30" s="165">
        <v>20609</v>
      </c>
      <c r="Z30" s="165" t="s">
        <v>153</v>
      </c>
      <c r="AA30" s="166">
        <v>386508.88</v>
      </c>
      <c r="AB30" s="166">
        <v>488489.16</v>
      </c>
      <c r="AC30" s="166">
        <v>0</v>
      </c>
      <c r="AD30" s="166">
        <v>0</v>
      </c>
      <c r="AE30" s="166">
        <v>0</v>
      </c>
      <c r="AF30" s="166">
        <v>0</v>
      </c>
    </row>
    <row r="31" spans="24:32" x14ac:dyDescent="0.4">
      <c r="X31" s="165">
        <v>2024</v>
      </c>
      <c r="Y31" s="165">
        <v>20610</v>
      </c>
      <c r="Z31" s="165" t="s">
        <v>152</v>
      </c>
      <c r="AA31" s="166">
        <v>923840.4</v>
      </c>
      <c r="AB31" s="166">
        <v>976100</v>
      </c>
      <c r="AC31" s="166">
        <v>0</v>
      </c>
      <c r="AD31" s="166">
        <v>0</v>
      </c>
      <c r="AE31" s="166">
        <v>0</v>
      </c>
      <c r="AF31" s="166">
        <v>0</v>
      </c>
    </row>
    <row r="32" spans="24:32" x14ac:dyDescent="0.4">
      <c r="X32" s="165">
        <v>2024</v>
      </c>
      <c r="Y32" s="165">
        <v>20624</v>
      </c>
      <c r="Z32" s="165" t="s">
        <v>144</v>
      </c>
      <c r="AA32" s="166">
        <v>1034997.23</v>
      </c>
      <c r="AB32" s="166">
        <v>429372</v>
      </c>
      <c r="AC32" s="166">
        <v>0</v>
      </c>
      <c r="AD32" s="166">
        <v>0</v>
      </c>
      <c r="AE32" s="166">
        <v>0</v>
      </c>
      <c r="AF32" s="166">
        <v>0</v>
      </c>
    </row>
    <row r="33" spans="24:32" x14ac:dyDescent="0.4">
      <c r="X33" s="165">
        <v>2024</v>
      </c>
      <c r="Y33" s="165">
        <v>20625</v>
      </c>
      <c r="Z33" s="165" t="s">
        <v>143</v>
      </c>
      <c r="AA33" s="166">
        <v>160202.49</v>
      </c>
      <c r="AB33" s="166">
        <v>0</v>
      </c>
      <c r="AC33" s="166">
        <v>0</v>
      </c>
      <c r="AD33" s="166">
        <v>0</v>
      </c>
      <c r="AE33" s="166">
        <v>0</v>
      </c>
      <c r="AF33" s="166">
        <v>0</v>
      </c>
    </row>
    <row r="34" spans="24:32" x14ac:dyDescent="0.4">
      <c r="X34" s="165">
        <v>2024</v>
      </c>
      <c r="Y34" s="165">
        <v>20627</v>
      </c>
      <c r="Z34" s="165" t="s">
        <v>142</v>
      </c>
      <c r="AA34" s="166">
        <v>2260195.61</v>
      </c>
      <c r="AB34" s="166">
        <v>3699463.04</v>
      </c>
      <c r="AC34" s="166">
        <v>458814.64</v>
      </c>
      <c r="AD34" s="166">
        <v>0</v>
      </c>
      <c r="AE34" s="166">
        <v>0</v>
      </c>
      <c r="AF34" s="166">
        <v>0</v>
      </c>
    </row>
    <row r="35" spans="24:32" x14ac:dyDescent="0.4">
      <c r="X35" s="165">
        <v>2024</v>
      </c>
      <c r="Y35" s="165">
        <v>20636</v>
      </c>
      <c r="Z35" s="165" t="s">
        <v>135</v>
      </c>
      <c r="AA35" s="166">
        <v>1847649.68</v>
      </c>
      <c r="AB35" s="166">
        <v>2024545.17</v>
      </c>
      <c r="AC35" s="166">
        <v>0</v>
      </c>
      <c r="AD35" s="166">
        <v>0</v>
      </c>
      <c r="AE35" s="166">
        <v>0</v>
      </c>
      <c r="AF35" s="166">
        <v>0</v>
      </c>
    </row>
    <row r="36" spans="24:32" x14ac:dyDescent="0.4">
      <c r="X36" s="165">
        <v>2024</v>
      </c>
      <c r="Y36" s="165">
        <v>20642</v>
      </c>
      <c r="Z36" s="165" t="s">
        <v>130</v>
      </c>
      <c r="AA36" s="166">
        <v>967850.24</v>
      </c>
      <c r="AB36" s="166">
        <v>49737.29</v>
      </c>
      <c r="AC36" s="166">
        <v>0</v>
      </c>
      <c r="AD36" s="166">
        <v>0</v>
      </c>
      <c r="AE36" s="166">
        <v>0</v>
      </c>
      <c r="AF36" s="166">
        <v>0</v>
      </c>
    </row>
    <row r="37" spans="24:32" x14ac:dyDescent="0.4">
      <c r="X37" s="165">
        <v>2024</v>
      </c>
      <c r="Y37" s="165">
        <v>20711</v>
      </c>
      <c r="Z37" s="165" t="s">
        <v>120</v>
      </c>
      <c r="AA37" s="166">
        <v>7282335.3899999997</v>
      </c>
      <c r="AB37" s="166">
        <v>0</v>
      </c>
      <c r="AC37" s="166">
        <v>0</v>
      </c>
      <c r="AD37" s="166">
        <v>0</v>
      </c>
      <c r="AE37" s="166">
        <v>0</v>
      </c>
      <c r="AF37" s="166">
        <v>0</v>
      </c>
    </row>
    <row r="38" spans="24:32" x14ac:dyDescent="0.4">
      <c r="X38" s="165">
        <v>2024</v>
      </c>
      <c r="Y38" s="165">
        <v>20719</v>
      </c>
      <c r="Z38" s="165" t="s">
        <v>117</v>
      </c>
      <c r="AA38" s="166">
        <v>1551177.02</v>
      </c>
      <c r="AB38" s="166">
        <v>0</v>
      </c>
      <c r="AC38" s="166">
        <v>0</v>
      </c>
      <c r="AD38" s="166">
        <v>0</v>
      </c>
      <c r="AE38" s="166">
        <v>0</v>
      </c>
      <c r="AF38" s="166">
        <v>0</v>
      </c>
    </row>
    <row r="39" spans="24:32" x14ac:dyDescent="0.4">
      <c r="X39" s="165">
        <v>2024</v>
      </c>
      <c r="Y39" s="165">
        <v>20721</v>
      </c>
      <c r="Z39" s="165" t="s">
        <v>115</v>
      </c>
      <c r="AA39" s="166">
        <v>879209.63</v>
      </c>
      <c r="AB39" s="166">
        <v>0</v>
      </c>
      <c r="AC39" s="166">
        <v>787822.49</v>
      </c>
      <c r="AD39" s="166">
        <v>787822.49</v>
      </c>
      <c r="AE39" s="166">
        <v>0</v>
      </c>
      <c r="AF39" s="166">
        <v>0</v>
      </c>
    </row>
    <row r="40" spans="24:32" x14ac:dyDescent="0.4">
      <c r="X40" s="165">
        <v>2024</v>
      </c>
      <c r="Y40" s="165">
        <v>20722</v>
      </c>
      <c r="Z40" s="165" t="s">
        <v>114</v>
      </c>
      <c r="AA40" s="166">
        <v>831549.43</v>
      </c>
      <c r="AB40" s="166">
        <v>728800</v>
      </c>
      <c r="AC40" s="166">
        <v>561700</v>
      </c>
      <c r="AD40" s="166">
        <v>409300</v>
      </c>
      <c r="AE40" s="166">
        <v>294600</v>
      </c>
      <c r="AF40" s="166">
        <v>0</v>
      </c>
    </row>
    <row r="41" spans="24:32" x14ac:dyDescent="0.4">
      <c r="X41" s="165">
        <v>2024</v>
      </c>
      <c r="Y41" s="165">
        <v>20725</v>
      </c>
      <c r="Z41" s="165" t="s">
        <v>111</v>
      </c>
      <c r="AA41" s="166">
        <v>4813958.42</v>
      </c>
      <c r="AB41" s="166">
        <v>14136723.49</v>
      </c>
      <c r="AC41" s="166">
        <v>0</v>
      </c>
      <c r="AD41" s="166">
        <v>0</v>
      </c>
      <c r="AE41" s="166">
        <v>0</v>
      </c>
      <c r="AF41" s="166">
        <v>0</v>
      </c>
    </row>
    <row r="42" spans="24:32" x14ac:dyDescent="0.4">
      <c r="X42" s="165">
        <v>2024</v>
      </c>
      <c r="Y42" s="165">
        <v>20726</v>
      </c>
      <c r="Z42" s="165" t="s">
        <v>110</v>
      </c>
      <c r="AA42" s="166">
        <v>1344332.41</v>
      </c>
      <c r="AB42" s="166">
        <v>0</v>
      </c>
      <c r="AC42" s="166">
        <v>0</v>
      </c>
      <c r="AD42" s="166">
        <v>0</v>
      </c>
      <c r="AE42" s="166">
        <v>0</v>
      </c>
      <c r="AF42" s="166">
        <v>0</v>
      </c>
    </row>
    <row r="43" spans="24:32" x14ac:dyDescent="0.4">
      <c r="X43" s="165">
        <v>2024</v>
      </c>
      <c r="Y43" s="165">
        <v>20802</v>
      </c>
      <c r="Z43" s="165" t="s">
        <v>107</v>
      </c>
      <c r="AA43" s="166">
        <v>534103.98</v>
      </c>
      <c r="AB43" s="166">
        <v>816100</v>
      </c>
      <c r="AC43" s="166">
        <v>0</v>
      </c>
      <c r="AD43" s="166">
        <v>0</v>
      </c>
      <c r="AE43" s="166">
        <v>0</v>
      </c>
      <c r="AF43" s="166">
        <v>0</v>
      </c>
    </row>
    <row r="44" spans="24:32" x14ac:dyDescent="0.4">
      <c r="X44" s="165">
        <v>2024</v>
      </c>
      <c r="Y44" s="165">
        <v>20803</v>
      </c>
      <c r="Z44" s="165" t="s">
        <v>106</v>
      </c>
      <c r="AA44" s="166">
        <v>2610272.89</v>
      </c>
      <c r="AB44" s="166">
        <v>2794700</v>
      </c>
      <c r="AC44" s="166">
        <v>0</v>
      </c>
      <c r="AD44" s="166">
        <v>0</v>
      </c>
      <c r="AE44" s="166">
        <v>0</v>
      </c>
      <c r="AF44" s="166">
        <v>0</v>
      </c>
    </row>
    <row r="45" spans="24:32" x14ac:dyDescent="0.4">
      <c r="X45" s="165">
        <v>2024</v>
      </c>
      <c r="Y45" s="165">
        <v>20806</v>
      </c>
      <c r="Z45" s="165" t="s">
        <v>103</v>
      </c>
      <c r="AA45" s="166">
        <v>3110813.55</v>
      </c>
      <c r="AB45" s="166">
        <v>514150.92</v>
      </c>
      <c r="AC45" s="166">
        <v>458941.09</v>
      </c>
      <c r="AD45" s="166">
        <v>401875.95</v>
      </c>
      <c r="AE45" s="166">
        <v>342439.01</v>
      </c>
      <c r="AF45" s="166">
        <v>0</v>
      </c>
    </row>
    <row r="46" spans="24:32" x14ac:dyDescent="0.4">
      <c r="X46" s="165">
        <v>2024</v>
      </c>
      <c r="Y46" s="165">
        <v>20812</v>
      </c>
      <c r="Z46" s="165" t="s">
        <v>99</v>
      </c>
      <c r="AA46" s="166">
        <v>483673.9</v>
      </c>
      <c r="AB46" s="166">
        <v>438800</v>
      </c>
      <c r="AC46" s="166">
        <v>391900</v>
      </c>
      <c r="AD46" s="166">
        <v>343100</v>
      </c>
      <c r="AE46" s="166">
        <v>292400</v>
      </c>
      <c r="AF46" s="166">
        <v>0</v>
      </c>
    </row>
    <row r="47" spans="24:32" x14ac:dyDescent="0.4">
      <c r="X47" s="165">
        <v>2024</v>
      </c>
      <c r="Y47" s="165">
        <v>20813</v>
      </c>
      <c r="Z47" s="165" t="s">
        <v>98</v>
      </c>
      <c r="AA47" s="166">
        <v>1738111.93</v>
      </c>
      <c r="AB47" s="166">
        <v>869400</v>
      </c>
      <c r="AC47" s="166">
        <v>0</v>
      </c>
      <c r="AD47" s="166">
        <v>0</v>
      </c>
      <c r="AE47" s="166">
        <v>0</v>
      </c>
      <c r="AF47" s="166">
        <v>0</v>
      </c>
    </row>
    <row r="48" spans="24:32" x14ac:dyDescent="0.4">
      <c r="X48" s="165">
        <v>2024</v>
      </c>
      <c r="Y48" s="165">
        <v>20817</v>
      </c>
      <c r="Z48" s="165" t="s">
        <v>96</v>
      </c>
      <c r="AA48" s="166">
        <v>6564012.7300000004</v>
      </c>
      <c r="AB48" s="166">
        <v>5560100</v>
      </c>
      <c r="AC48" s="166">
        <v>5095300</v>
      </c>
      <c r="AD48" s="166">
        <v>1702000</v>
      </c>
      <c r="AE48" s="166">
        <v>0</v>
      </c>
      <c r="AF48" s="166">
        <v>0</v>
      </c>
    </row>
    <row r="49" spans="24:32" x14ac:dyDescent="0.4">
      <c r="X49" s="165">
        <v>2024</v>
      </c>
      <c r="Y49" s="165">
        <v>20901</v>
      </c>
      <c r="Z49" s="165" t="s">
        <v>95</v>
      </c>
      <c r="AA49" s="166">
        <v>1460421.42</v>
      </c>
      <c r="AB49" s="166">
        <v>427904</v>
      </c>
      <c r="AC49" s="166">
        <v>0</v>
      </c>
      <c r="AD49" s="166">
        <v>0</v>
      </c>
      <c r="AE49" s="166">
        <v>0</v>
      </c>
      <c r="AF49" s="166">
        <v>0</v>
      </c>
    </row>
    <row r="50" spans="24:32" x14ac:dyDescent="0.4">
      <c r="X50" s="165">
        <v>2024</v>
      </c>
      <c r="Y50" s="165">
        <v>20909</v>
      </c>
      <c r="Z50" s="165" t="s">
        <v>93</v>
      </c>
      <c r="AA50" s="166">
        <v>16500</v>
      </c>
      <c r="AB50" s="166">
        <v>200000</v>
      </c>
      <c r="AC50" s="166">
        <v>0</v>
      </c>
      <c r="AD50" s="166">
        <v>0</v>
      </c>
      <c r="AE50" s="166">
        <v>0</v>
      </c>
      <c r="AF50" s="166">
        <v>0</v>
      </c>
    </row>
    <row r="51" spans="24:32" x14ac:dyDescent="0.4">
      <c r="X51" s="165">
        <v>2024</v>
      </c>
      <c r="Y51" s="165">
        <v>20912</v>
      </c>
      <c r="Z51" s="165" t="s">
        <v>91</v>
      </c>
      <c r="AA51" s="166">
        <v>721646.06</v>
      </c>
      <c r="AB51" s="166">
        <v>419441.29</v>
      </c>
      <c r="AC51" s="166">
        <v>0</v>
      </c>
      <c r="AD51" s="166">
        <v>0</v>
      </c>
      <c r="AE51" s="166">
        <v>0</v>
      </c>
      <c r="AF51" s="166">
        <v>0</v>
      </c>
    </row>
    <row r="52" spans="24:32" x14ac:dyDescent="0.4">
      <c r="X52" s="165">
        <v>2024</v>
      </c>
      <c r="Y52" s="165">
        <v>20918</v>
      </c>
      <c r="Z52" s="165" t="s">
        <v>88</v>
      </c>
      <c r="AA52" s="166">
        <v>321419.34999999998</v>
      </c>
      <c r="AB52" s="166">
        <v>0</v>
      </c>
      <c r="AC52" s="166">
        <v>0</v>
      </c>
      <c r="AD52" s="166">
        <v>0</v>
      </c>
      <c r="AE52" s="166">
        <v>0</v>
      </c>
      <c r="AF52" s="166">
        <v>0</v>
      </c>
    </row>
    <row r="53" spans="24:32" x14ac:dyDescent="0.4">
      <c r="X53" s="165">
        <v>2024</v>
      </c>
      <c r="Y53" s="165">
        <v>21002</v>
      </c>
      <c r="Z53" s="165" t="s">
        <v>85</v>
      </c>
      <c r="AA53" s="166">
        <v>2571855.75</v>
      </c>
      <c r="AB53" s="166">
        <v>822750</v>
      </c>
      <c r="AC53" s="166">
        <v>0</v>
      </c>
      <c r="AD53" s="166">
        <v>0</v>
      </c>
      <c r="AE53" s="166">
        <v>0</v>
      </c>
      <c r="AF53" s="166">
        <v>0</v>
      </c>
    </row>
    <row r="54" spans="24:32" ht="15" thickBot="1" x14ac:dyDescent="0.45">
      <c r="X54" s="167">
        <v>2024</v>
      </c>
      <c r="Y54" s="167">
        <v>21008</v>
      </c>
      <c r="Z54" s="167" t="s">
        <v>79</v>
      </c>
      <c r="AA54" s="168">
        <v>232000</v>
      </c>
      <c r="AB54" s="168">
        <v>182000</v>
      </c>
      <c r="AC54" s="168">
        <v>132000</v>
      </c>
      <c r="AD54" s="168">
        <v>82000</v>
      </c>
      <c r="AE54" s="168">
        <v>32000</v>
      </c>
      <c r="AF54" s="168">
        <v>0</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8"/>
  <sheetViews>
    <sheetView workbookViewId="0"/>
  </sheetViews>
  <sheetFormatPr baseColWidth="10" defaultRowHeight="14.6" x14ac:dyDescent="0.4"/>
  <cols>
    <col min="1" max="1" width="30.84375" customWidth="1"/>
    <col min="2" max="2" width="20.84375" customWidth="1"/>
  </cols>
  <sheetData>
    <row r="1" spans="1:4" ht="15" thickBot="1" x14ac:dyDescent="0.45">
      <c r="A1" s="164" t="s">
        <v>356</v>
      </c>
    </row>
    <row r="2" spans="1:4" ht="15" thickBot="1" x14ac:dyDescent="0.45"/>
    <row r="3" spans="1:4" ht="15" thickBot="1" x14ac:dyDescent="0.45">
      <c r="A3" s="164" t="s">
        <v>355</v>
      </c>
    </row>
    <row r="4" spans="1:4" ht="15" thickBot="1" x14ac:dyDescent="0.45">
      <c r="A4" s="163" t="s">
        <v>354</v>
      </c>
      <c r="B4" s="162" t="s">
        <v>353</v>
      </c>
      <c r="C4" s="162" t="s">
        <v>352</v>
      </c>
      <c r="D4" s="161" t="s">
        <v>351</v>
      </c>
    </row>
    <row r="5" spans="1:4" x14ac:dyDescent="0.4">
      <c r="A5" s="160" t="s">
        <v>350</v>
      </c>
      <c r="B5" s="123" t="s">
        <v>322</v>
      </c>
      <c r="C5" s="123">
        <v>1</v>
      </c>
      <c r="D5" s="159">
        <v>1</v>
      </c>
    </row>
    <row r="6" spans="1:4" x14ac:dyDescent="0.4">
      <c r="A6" s="158" t="s">
        <v>349</v>
      </c>
      <c r="B6" s="157" t="s">
        <v>358</v>
      </c>
      <c r="C6" s="156">
        <v>3</v>
      </c>
      <c r="D6" s="155">
        <v>4</v>
      </c>
    </row>
    <row r="7" spans="1:4" x14ac:dyDescent="0.4">
      <c r="A7" s="153" t="s">
        <v>348</v>
      </c>
      <c r="B7" s="152" t="s">
        <v>342</v>
      </c>
      <c r="C7" s="154">
        <v>1</v>
      </c>
      <c r="D7" s="150">
        <v>1</v>
      </c>
    </row>
    <row r="8" spans="1:4" x14ac:dyDescent="0.4">
      <c r="A8" s="153" t="s">
        <v>347</v>
      </c>
      <c r="B8" s="152" t="s">
        <v>342</v>
      </c>
      <c r="C8" s="154">
        <v>1</v>
      </c>
      <c r="D8" s="150">
        <v>10</v>
      </c>
    </row>
    <row r="9" spans="1:4" x14ac:dyDescent="0.4">
      <c r="A9" s="153" t="s">
        <v>346</v>
      </c>
      <c r="B9" s="152" t="s">
        <v>342</v>
      </c>
      <c r="C9" s="154">
        <v>1</v>
      </c>
      <c r="D9" s="150">
        <v>19</v>
      </c>
    </row>
    <row r="10" spans="1:4" x14ac:dyDescent="0.4">
      <c r="A10" s="153" t="s">
        <v>345</v>
      </c>
      <c r="B10" s="152" t="s">
        <v>342</v>
      </c>
      <c r="C10" s="151">
        <v>1</v>
      </c>
      <c r="D10" s="150">
        <v>29</v>
      </c>
    </row>
    <row r="11" spans="1:4" x14ac:dyDescent="0.4">
      <c r="A11" s="153" t="s">
        <v>344</v>
      </c>
      <c r="B11" s="152" t="s">
        <v>342</v>
      </c>
      <c r="C11" s="151">
        <v>1</v>
      </c>
      <c r="D11" s="150">
        <v>38</v>
      </c>
    </row>
    <row r="12" spans="1:4" x14ac:dyDescent="0.4">
      <c r="A12" s="153" t="s">
        <v>343</v>
      </c>
      <c r="B12" s="152" t="s">
        <v>342</v>
      </c>
      <c r="C12" s="151">
        <v>1</v>
      </c>
      <c r="D12" s="150">
        <v>47</v>
      </c>
    </row>
    <row r="13" spans="1:4" x14ac:dyDescent="0.4">
      <c r="A13" s="153" t="s">
        <v>341</v>
      </c>
      <c r="B13" s="152" t="s">
        <v>333</v>
      </c>
      <c r="C13" s="154">
        <v>1</v>
      </c>
      <c r="D13" s="150">
        <v>1</v>
      </c>
    </row>
    <row r="14" spans="1:4" x14ac:dyDescent="0.4">
      <c r="A14" s="153" t="s">
        <v>340</v>
      </c>
      <c r="B14" s="152" t="s">
        <v>333</v>
      </c>
      <c r="C14" s="154">
        <v>1</v>
      </c>
      <c r="D14" s="150">
        <v>10</v>
      </c>
    </row>
    <row r="15" spans="1:4" x14ac:dyDescent="0.4">
      <c r="A15" s="153" t="s">
        <v>339</v>
      </c>
      <c r="B15" s="152" t="s">
        <v>333</v>
      </c>
      <c r="C15" s="154">
        <v>1</v>
      </c>
      <c r="D15" s="150">
        <v>19</v>
      </c>
    </row>
    <row r="16" spans="1:4" x14ac:dyDescent="0.4">
      <c r="A16" s="153" t="s">
        <v>338</v>
      </c>
      <c r="B16" s="152" t="s">
        <v>333</v>
      </c>
      <c r="C16" s="151">
        <v>1</v>
      </c>
      <c r="D16" s="150">
        <v>29</v>
      </c>
    </row>
    <row r="17" spans="1:4" x14ac:dyDescent="0.4">
      <c r="A17" s="153" t="s">
        <v>337</v>
      </c>
      <c r="B17" s="152" t="s">
        <v>333</v>
      </c>
      <c r="C17" s="151">
        <v>1</v>
      </c>
      <c r="D17" s="150">
        <v>38</v>
      </c>
    </row>
    <row r="18" spans="1:4" x14ac:dyDescent="0.4">
      <c r="A18" s="153" t="s">
        <v>336</v>
      </c>
      <c r="B18" s="152" t="s">
        <v>333</v>
      </c>
      <c r="C18" s="151">
        <v>1</v>
      </c>
      <c r="D18" s="150">
        <v>47</v>
      </c>
    </row>
    <row r="19" spans="1:4" x14ac:dyDescent="0.4">
      <c r="A19" s="153" t="s">
        <v>335</v>
      </c>
      <c r="B19" s="152" t="s">
        <v>333</v>
      </c>
      <c r="C19" s="151">
        <v>1</v>
      </c>
      <c r="D19" s="150">
        <v>53</v>
      </c>
    </row>
    <row r="20" spans="1:4" x14ac:dyDescent="0.4">
      <c r="A20" s="153" t="s">
        <v>334</v>
      </c>
      <c r="B20" s="152" t="s">
        <v>333</v>
      </c>
      <c r="C20" s="151">
        <v>1</v>
      </c>
      <c r="D20" s="150">
        <v>63</v>
      </c>
    </row>
    <row r="21" spans="1:4" x14ac:dyDescent="0.4">
      <c r="A21" s="153" t="s">
        <v>332</v>
      </c>
      <c r="B21" s="152" t="s">
        <v>328</v>
      </c>
      <c r="C21" s="151">
        <v>1</v>
      </c>
      <c r="D21" s="150">
        <v>1</v>
      </c>
    </row>
    <row r="22" spans="1:4" x14ac:dyDescent="0.4">
      <c r="A22" s="153" t="s">
        <v>331</v>
      </c>
      <c r="B22" s="152" t="s">
        <v>328</v>
      </c>
      <c r="C22" s="151">
        <v>1</v>
      </c>
      <c r="D22" s="150">
        <v>10</v>
      </c>
    </row>
    <row r="23" spans="1:4" x14ac:dyDescent="0.4">
      <c r="A23" s="153" t="s">
        <v>330</v>
      </c>
      <c r="B23" s="152" t="s">
        <v>328</v>
      </c>
      <c r="C23" s="151">
        <v>1</v>
      </c>
      <c r="D23" s="150">
        <v>19</v>
      </c>
    </row>
    <row r="24" spans="1:4" x14ac:dyDescent="0.4">
      <c r="A24" s="153" t="s">
        <v>329</v>
      </c>
      <c r="B24" s="152" t="s">
        <v>328</v>
      </c>
      <c r="C24" s="151">
        <v>1</v>
      </c>
      <c r="D24" s="150">
        <v>28</v>
      </c>
    </row>
    <row r="25" spans="1:4" x14ac:dyDescent="0.4">
      <c r="A25" s="153" t="s">
        <v>327</v>
      </c>
      <c r="B25" s="152" t="s">
        <v>324</v>
      </c>
      <c r="C25" s="151">
        <v>1</v>
      </c>
      <c r="D25" s="150">
        <v>1</v>
      </c>
    </row>
    <row r="26" spans="1:4" x14ac:dyDescent="0.4">
      <c r="A26" s="153" t="s">
        <v>326</v>
      </c>
      <c r="B26" s="152" t="s">
        <v>324</v>
      </c>
      <c r="C26" s="151">
        <v>1</v>
      </c>
      <c r="D26" s="150">
        <v>12</v>
      </c>
    </row>
    <row r="27" spans="1:4" x14ac:dyDescent="0.4">
      <c r="A27" s="149" t="s">
        <v>325</v>
      </c>
      <c r="B27" s="148" t="s">
        <v>324</v>
      </c>
      <c r="C27" s="147">
        <v>1</v>
      </c>
      <c r="D27" s="146">
        <v>23</v>
      </c>
    </row>
    <row r="28" spans="1:4" ht="15" thickBot="1" x14ac:dyDescent="0.45">
      <c r="A28" s="145" t="s">
        <v>323</v>
      </c>
      <c r="B28" s="144" t="s">
        <v>322</v>
      </c>
      <c r="C28" s="144">
        <v>0</v>
      </c>
      <c r="D28" s="143">
        <v>0</v>
      </c>
    </row>
  </sheetData>
  <pageMargins left="0.7" right="0.7" top="0.78740157499999996" bottom="0.78740157499999996" header="0.3" footer="0.3"/>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8"/>
  <sheetViews>
    <sheetView workbookViewId="0"/>
  </sheetViews>
  <sheetFormatPr baseColWidth="10" defaultRowHeight="14.6" x14ac:dyDescent="0.4"/>
  <cols>
    <col min="1" max="1" width="122.84375" customWidth="1"/>
  </cols>
  <sheetData>
    <row r="1" spans="1:1" ht="16.75" x14ac:dyDescent="0.45">
      <c r="A1" s="142" t="s">
        <v>359</v>
      </c>
    </row>
    <row r="2" spans="1:1" x14ac:dyDescent="0.4">
      <c r="A2" t="s">
        <v>360</v>
      </c>
    </row>
    <row r="4" spans="1:1" ht="16.75" x14ac:dyDescent="0.45">
      <c r="A4" s="142" t="s">
        <v>361</v>
      </c>
    </row>
    <row r="6" spans="1:1" x14ac:dyDescent="0.4">
      <c r="A6" t="s">
        <v>362</v>
      </c>
    </row>
    <row r="7" spans="1:1" x14ac:dyDescent="0.4">
      <c r="A7" t="s">
        <v>363</v>
      </c>
    </row>
    <row r="8" spans="1:1" x14ac:dyDescent="0.4">
      <c r="A8" t="s">
        <v>364</v>
      </c>
    </row>
  </sheetData>
  <pageMargins left="0.7" right="0.7" top="0.78740157499999996" bottom="0.78740157499999996"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17</vt:i4>
      </vt:variant>
    </vt:vector>
  </HeadingPairs>
  <TitlesOfParts>
    <vt:vector size="17" baseType="lpstr">
      <vt:lpstr>QS-G-Ktn_-2024-2025</vt:lpstr>
      <vt:lpstr>QS-G-Ktn_-2025-2025</vt:lpstr>
      <vt:lpstr>QS-G-Ktn_-2026-2025</vt:lpstr>
      <vt:lpstr>QS-G-Ktn_-2027-2025</vt:lpstr>
      <vt:lpstr>QS-G-Ktn_-2028-2025</vt:lpstr>
      <vt:lpstr>QS-G-Ktn_-2029-2025</vt:lpstr>
      <vt:lpstr>sD-G-Ktn_-2025</vt:lpstr>
      <vt:lpstr>TX-G-Ktn_-2025</vt:lpstr>
      <vt:lpstr>AN-G-Ktn_-2025</vt:lpstr>
      <vt:lpstr>Steuerung</vt:lpstr>
      <vt:lpstr>Gb_Daten_Gem</vt:lpstr>
      <vt:lpstr>Gb_VQS</vt:lpstr>
      <vt:lpstr>Gb_VQS_8586</vt:lpstr>
      <vt:lpstr>Gb_Stand</vt:lpstr>
      <vt:lpstr>Gb_Prf_Mhp_fehlend</vt:lpstr>
      <vt:lpstr>GemBon_Setup</vt:lpstr>
      <vt:lpstr>Sonst</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Bröthaler, Johann</dc:creator>
  <cp:lastModifiedBy>KRENN Jürgen</cp:lastModifiedBy>
  <cp:lastPrinted>2017-08-28T09:49:40Z</cp:lastPrinted>
  <dcterms:created xsi:type="dcterms:W3CDTF">2015-06-23T15:43:43Z</dcterms:created>
  <dcterms:modified xsi:type="dcterms:W3CDTF">2025-07-31T12:43:57Z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